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Poultouchidou\Desktop\"/>
    </mc:Choice>
  </mc:AlternateContent>
  <bookViews>
    <workbookView xWindow="0" yWindow="0" windowWidth="20490" windowHeight="7020" tabRatio="815" firstSheet="2" activeTab="2"/>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amp; assumptions" sheetId="50" r:id="rId32"/>
    <sheet name="Detailed assumptions &amp; sources" sheetId="52" r:id="rId33"/>
    <sheet name="Stats_yield" sheetId="33" state="hidden" r:id="rId34"/>
    <sheet name="List_Yield" sheetId="34" state="hidden" r:id="rId35"/>
    <sheet name="List" sheetId="3" state="hidden" r:id="rId36"/>
    <sheet name=" IPCC" sheetId="7" state="hidden" r:id="rId37"/>
    <sheet name="Elec_EF" sheetId="18" state="hidden" r:id="rId38"/>
    <sheet name="translations" sheetId="39" state="hidden" r:id="rId39"/>
    <sheet name="Name translation" sheetId="41" state="hidden" r:id="rId40"/>
    <sheet name="Other Translations" sheetId="40" state="hidden" r:id="rId41"/>
    <sheet name="Other translations2" sheetId="43" state="hidden" r:id="rId42"/>
  </sheets>
  <definedNames>
    <definedName name="_xlnm._FilterDatabase" localSheetId="33"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Rice'!$A$5:$AB$58</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Rice'!$B$15:$B$29</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55" i="30" l="1"/>
  <c r="E155" i="30"/>
  <c r="G8" i="50"/>
  <c r="M32" i="50" l="1"/>
  <c r="G32" i="50"/>
  <c r="H8" i="50" l="1"/>
  <c r="C5" i="50"/>
  <c r="S203" i="30"/>
  <c r="F30" i="50" l="1"/>
  <c r="F31" i="50"/>
  <c r="E30" i="50"/>
  <c r="E31" i="50"/>
  <c r="D30" i="50"/>
  <c r="D31" i="50"/>
  <c r="C30" i="50"/>
  <c r="C31" i="50"/>
  <c r="B30" i="50"/>
  <c r="B31" i="50"/>
  <c r="F29" i="50"/>
  <c r="F32" i="50" s="1"/>
  <c r="E29" i="50"/>
  <c r="D29" i="50"/>
  <c r="C29" i="50"/>
  <c r="B29" i="50"/>
  <c r="B32" i="50" s="1"/>
  <c r="G40" i="50"/>
  <c r="C32" i="50" l="1"/>
  <c r="D32" i="50"/>
  <c r="E32" i="50"/>
  <c r="B8" i="50" l="1"/>
  <c r="K8" i="50"/>
  <c r="P13" i="50" s="1"/>
  <c r="F38" i="50"/>
  <c r="F39" i="50"/>
  <c r="F37" i="50"/>
  <c r="E38" i="50"/>
  <c r="E39" i="50"/>
  <c r="E37" i="50"/>
  <c r="D38" i="50"/>
  <c r="D39" i="50"/>
  <c r="D37" i="50"/>
  <c r="C38" i="50"/>
  <c r="C39" i="50"/>
  <c r="C37" i="50"/>
  <c r="C7" i="50"/>
  <c r="D7" i="50" s="1"/>
  <c r="E7" i="50" s="1"/>
  <c r="F7" i="50" s="1"/>
  <c r="C6" i="50"/>
  <c r="D6" i="50" s="1"/>
  <c r="E6" i="50" s="1"/>
  <c r="F6" i="50" s="1"/>
  <c r="J8" i="50"/>
  <c r="I8" i="50"/>
  <c r="N13" i="50" s="1"/>
  <c r="D10" i="19"/>
  <c r="A171" i="7"/>
  <c r="I10" i="19"/>
  <c r="K10" i="19"/>
  <c r="F155" i="30"/>
  <c r="D155" i="30"/>
  <c r="O51" i="30"/>
  <c r="E55" i="24" s="1"/>
  <c r="M51" i="30"/>
  <c r="D31" i="25" s="1"/>
  <c r="M32" i="30"/>
  <c r="K32" i="30"/>
  <c r="L27" i="38"/>
  <c r="J130" i="26"/>
  <c r="K130" i="26"/>
  <c r="G130" i="26"/>
  <c r="X130" i="26"/>
  <c r="V130" i="26"/>
  <c r="Y106" i="26"/>
  <c r="Y82" i="26"/>
  <c r="E82" i="26"/>
  <c r="E107" i="26"/>
  <c r="E130" i="26"/>
  <c r="B107" i="26"/>
  <c r="B130" i="26"/>
  <c r="Z70" i="45"/>
  <c r="Z75" i="45"/>
  <c r="Y70" i="45"/>
  <c r="Y75" i="45"/>
  <c r="X70" i="45"/>
  <c r="X75" i="45"/>
  <c r="X74" i="45"/>
  <c r="X69" i="45"/>
  <c r="B62" i="37"/>
  <c r="B61" i="37"/>
  <c r="C244" i="37"/>
  <c r="C243" i="37"/>
  <c r="J82" i="26"/>
  <c r="O130" i="26"/>
  <c r="K82" i="26"/>
  <c r="Q130" i="26"/>
  <c r="N132" i="26"/>
  <c r="N135" i="26"/>
  <c r="L132" i="26"/>
  <c r="Y132" i="26"/>
  <c r="L109" i="26"/>
  <c r="Y109" i="26"/>
  <c r="E84" i="26"/>
  <c r="I84" i="26"/>
  <c r="E83" i="26"/>
  <c r="E108" i="26"/>
  <c r="E131" i="26"/>
  <c r="W113" i="45"/>
  <c r="W118" i="45"/>
  <c r="V113" i="45"/>
  <c r="V118" i="45"/>
  <c r="U113" i="45"/>
  <c r="U118" i="45"/>
  <c r="I29" i="26"/>
  <c r="N83" i="26"/>
  <c r="W94" i="45"/>
  <c r="W99" i="45"/>
  <c r="V94" i="45"/>
  <c r="V99" i="45"/>
  <c r="U94" i="45"/>
  <c r="U99" i="45"/>
  <c r="E109" i="26"/>
  <c r="E132" i="26"/>
  <c r="L84" i="26"/>
  <c r="R132" i="26"/>
  <c r="K83" i="26"/>
  <c r="L83" i="26"/>
  <c r="J83" i="26"/>
  <c r="R109" i="26"/>
  <c r="E81" i="26"/>
  <c r="B84" i="26"/>
  <c r="B83" i="26"/>
  <c r="B81" i="26"/>
  <c r="B109" i="26"/>
  <c r="B132" i="26"/>
  <c r="B108" i="26"/>
  <c r="B131" i="26"/>
  <c r="B106" i="26"/>
  <c r="B129" i="26"/>
  <c r="W70" i="45"/>
  <c r="W75" i="45"/>
  <c r="V70" i="45"/>
  <c r="V75" i="45"/>
  <c r="U70" i="45"/>
  <c r="U75" i="45"/>
  <c r="B74" i="45"/>
  <c r="B97" i="45"/>
  <c r="B73" i="45"/>
  <c r="B96" i="45"/>
  <c r="B72" i="45"/>
  <c r="B95" i="45"/>
  <c r="B71" i="45"/>
  <c r="B94" i="45"/>
  <c r="B70" i="45"/>
  <c r="B93" i="45"/>
  <c r="B39" i="37"/>
  <c r="B38" i="37"/>
  <c r="B37" i="37"/>
  <c r="B36" i="37"/>
  <c r="B35" i="37"/>
  <c r="B150" i="45"/>
  <c r="B158" i="45"/>
  <c r="B151" i="45"/>
  <c r="B159" i="45"/>
  <c r="H69" i="4"/>
  <c r="K69" i="4"/>
  <c r="H68" i="4"/>
  <c r="K68" i="4"/>
  <c r="H67" i="4"/>
  <c r="K67" i="4"/>
  <c r="H66" i="4"/>
  <c r="K66" i="4"/>
  <c r="H65" i="4"/>
  <c r="K65" i="4"/>
  <c r="H64" i="4"/>
  <c r="K64" i="4"/>
  <c r="I23" i="24"/>
  <c r="I22" i="24"/>
  <c r="I21" i="24"/>
  <c r="I20" i="24"/>
  <c r="I19" i="24"/>
  <c r="I18" i="24"/>
  <c r="I17" i="24"/>
  <c r="I16" i="24"/>
  <c r="I15" i="24"/>
  <c r="I14" i="24"/>
  <c r="D10" i="25"/>
  <c r="H10" i="25"/>
  <c r="I32" i="25"/>
  <c r="D18" i="25"/>
  <c r="H18" i="25"/>
  <c r="I40" i="25"/>
  <c r="D17" i="25"/>
  <c r="H17" i="25"/>
  <c r="I39" i="25"/>
  <c r="D16" i="25"/>
  <c r="H16" i="25"/>
  <c r="I38" i="25"/>
  <c r="D15" i="25"/>
  <c r="H15" i="25"/>
  <c r="I37" i="25"/>
  <c r="D14" i="25"/>
  <c r="H14" i="25"/>
  <c r="I36" i="25"/>
  <c r="D13" i="25"/>
  <c r="H13" i="25"/>
  <c r="I35" i="25"/>
  <c r="D12" i="25"/>
  <c r="H12" i="25"/>
  <c r="I34" i="25"/>
  <c r="D11" i="25"/>
  <c r="H11" i="25"/>
  <c r="I33" i="25"/>
  <c r="M64" i="25"/>
  <c r="F64" i="25"/>
  <c r="D64" i="25"/>
  <c r="M63" i="25"/>
  <c r="F63" i="25"/>
  <c r="D63" i="25"/>
  <c r="M62" i="25"/>
  <c r="F62" i="25"/>
  <c r="D62" i="25"/>
  <c r="M61" i="25"/>
  <c r="F61" i="25"/>
  <c r="D61" i="25"/>
  <c r="M60" i="25"/>
  <c r="F60" i="25"/>
  <c r="D60" i="25"/>
  <c r="M59" i="25"/>
  <c r="F59" i="25"/>
  <c r="D59" i="25"/>
  <c r="M58" i="25"/>
  <c r="F58" i="25"/>
  <c r="D58" i="25"/>
  <c r="M57" i="25"/>
  <c r="F57" i="25"/>
  <c r="D57" i="25"/>
  <c r="E77" i="25"/>
  <c r="D77" i="25"/>
  <c r="E76" i="25"/>
  <c r="D76" i="25"/>
  <c r="E75" i="25"/>
  <c r="D75" i="25"/>
  <c r="E74" i="25"/>
  <c r="D74" i="25"/>
  <c r="E73" i="25"/>
  <c r="D73" i="25"/>
  <c r="E72" i="25"/>
  <c r="D72" i="25"/>
  <c r="E71" i="25"/>
  <c r="D71" i="25"/>
  <c r="E70" i="25"/>
  <c r="D70" i="25"/>
  <c r="B77" i="25"/>
  <c r="B76" i="25"/>
  <c r="B75" i="25"/>
  <c r="B74" i="25"/>
  <c r="B73" i="25"/>
  <c r="B72" i="25"/>
  <c r="B71" i="25"/>
  <c r="B70" i="25"/>
  <c r="B69" i="25"/>
  <c r="B68" i="25"/>
  <c r="L206" i="30"/>
  <c r="S206" i="30"/>
  <c r="G71" i="25"/>
  <c r="F71" i="25"/>
  <c r="L208" i="30"/>
  <c r="S208" i="30"/>
  <c r="G73" i="25"/>
  <c r="F73" i="25"/>
  <c r="L210" i="30"/>
  <c r="S210" i="30"/>
  <c r="G75" i="25"/>
  <c r="F75" i="25"/>
  <c r="L212" i="30"/>
  <c r="S212" i="30"/>
  <c r="G77" i="25"/>
  <c r="F77" i="25"/>
  <c r="G70" i="25"/>
  <c r="F70" i="25"/>
  <c r="G72" i="25"/>
  <c r="F72" i="25"/>
  <c r="G74" i="25"/>
  <c r="F74" i="25"/>
  <c r="G76" i="25"/>
  <c r="F76" i="25"/>
  <c r="L205" i="30"/>
  <c r="S205" i="30"/>
  <c r="L207" i="30"/>
  <c r="S207" i="30"/>
  <c r="L209" i="30"/>
  <c r="S209" i="30"/>
  <c r="L211" i="30"/>
  <c r="S211" i="30"/>
  <c r="K13" i="9"/>
  <c r="T13" i="9"/>
  <c r="L79" i="2"/>
  <c r="G14" i="24"/>
  <c r="O2" i="51"/>
  <c r="P2" i="51"/>
  <c r="V212" i="30"/>
  <c r="V208" i="30"/>
  <c r="V204" i="30"/>
  <c r="V211" i="30"/>
  <c r="V207" i="30"/>
  <c r="I12" i="24"/>
  <c r="V206" i="30"/>
  <c r="V209" i="30"/>
  <c r="V210" i="30"/>
  <c r="I10" i="24"/>
  <c r="V205" i="30"/>
  <c r="P212" i="30"/>
  <c r="P208" i="30"/>
  <c r="P210" i="30"/>
  <c r="P209" i="30"/>
  <c r="P211" i="30"/>
  <c r="P207" i="30"/>
  <c r="P206" i="30"/>
  <c r="P205" i="30"/>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C74" i="25"/>
  <c r="Q209" i="30"/>
  <c r="C70" i="25"/>
  <c r="Q205" i="30"/>
  <c r="C71" i="25"/>
  <c r="Q206" i="30"/>
  <c r="C72" i="25"/>
  <c r="Q207" i="30"/>
  <c r="C73" i="25"/>
  <c r="Q208" i="30"/>
  <c r="C76" i="25"/>
  <c r="Q211" i="30"/>
  <c r="C75" i="25"/>
  <c r="Q210" i="30"/>
  <c r="C77" i="25"/>
  <c r="Q212" i="30"/>
  <c r="H63" i="4"/>
  <c r="C61" i="51"/>
  <c r="C62" i="51"/>
  <c r="C63" i="51"/>
  <c r="C64" i="51"/>
  <c r="L61" i="51"/>
  <c r="L62" i="51"/>
  <c r="L63" i="51"/>
  <c r="L64" i="51"/>
  <c r="C65" i="51"/>
  <c r="L65" i="51"/>
  <c r="C66" i="51"/>
  <c r="L66" i="51"/>
  <c r="C67" i="51"/>
  <c r="L67" i="51"/>
  <c r="C68" i="51"/>
  <c r="L68" i="51"/>
  <c r="C69" i="51"/>
  <c r="L69" i="51"/>
  <c r="C70" i="51"/>
  <c r="L70" i="51"/>
  <c r="C71" i="51"/>
  <c r="L71" i="51"/>
  <c r="C72" i="51"/>
  <c r="L72" i="51"/>
  <c r="C73" i="51"/>
  <c r="L73" i="51"/>
  <c r="C74" i="51"/>
  <c r="L74" i="51"/>
  <c r="C75" i="51"/>
  <c r="L75" i="51"/>
  <c r="C76" i="51"/>
  <c r="L76" i="51"/>
  <c r="C77" i="51"/>
  <c r="L77" i="51"/>
  <c r="C78" i="51"/>
  <c r="L78" i="51"/>
  <c r="C79" i="51"/>
  <c r="L79" i="51"/>
  <c r="C80" i="51"/>
  <c r="L80" i="51"/>
  <c r="C81" i="51"/>
  <c r="L81" i="51"/>
  <c r="C82" i="51"/>
  <c r="L82" i="51"/>
  <c r="C83" i="51"/>
  <c r="L83" i="51"/>
  <c r="C84" i="51"/>
  <c r="L84" i="51"/>
  <c r="C85" i="51"/>
  <c r="L85" i="51"/>
  <c r="C86" i="51"/>
  <c r="L86" i="51"/>
  <c r="C87" i="51"/>
  <c r="L87" i="51"/>
  <c r="C88" i="51"/>
  <c r="L88" i="51"/>
  <c r="C89" i="51"/>
  <c r="L89" i="51"/>
  <c r="C90" i="51"/>
  <c r="L90" i="51"/>
  <c r="C91" i="51"/>
  <c r="L91" i="51"/>
  <c r="C92" i="51"/>
  <c r="L92" i="51"/>
  <c r="C93" i="51"/>
  <c r="L93" i="51"/>
  <c r="A94" i="51"/>
  <c r="B94" i="51"/>
  <c r="C94" i="51"/>
  <c r="L94" i="51"/>
  <c r="A95" i="51"/>
  <c r="B95" i="51"/>
  <c r="C95" i="51"/>
  <c r="L95" i="51"/>
  <c r="A96" i="51"/>
  <c r="B96" i="51"/>
  <c r="C96" i="51"/>
  <c r="L96" i="51"/>
  <c r="A97" i="51"/>
  <c r="B97" i="51"/>
  <c r="C97" i="51"/>
  <c r="L97" i="51"/>
  <c r="B98" i="51"/>
  <c r="C98" i="51"/>
  <c r="L98" i="51"/>
  <c r="A99" i="51"/>
  <c r="B99" i="51"/>
  <c r="C99" i="51"/>
  <c r="L99" i="51"/>
  <c r="B100" i="51"/>
  <c r="C100" i="51"/>
  <c r="L100" i="51"/>
  <c r="A101" i="51"/>
  <c r="B101" i="51"/>
  <c r="C101" i="51"/>
  <c r="L101" i="51"/>
  <c r="A102" i="51"/>
  <c r="B102" i="51"/>
  <c r="C102" i="51"/>
  <c r="L102" i="51"/>
  <c r="B103" i="51"/>
  <c r="C103" i="51"/>
  <c r="L103" i="51"/>
  <c r="A104" i="51"/>
  <c r="B104" i="51"/>
  <c r="C104" i="51"/>
  <c r="L104" i="51"/>
  <c r="A105" i="51"/>
  <c r="B105" i="51"/>
  <c r="C105" i="51"/>
  <c r="L105" i="51"/>
  <c r="A106" i="51"/>
  <c r="B106" i="51"/>
  <c r="C106" i="51"/>
  <c r="L106" i="51"/>
  <c r="A107" i="51"/>
  <c r="B107" i="51"/>
  <c r="C107" i="51"/>
  <c r="L107" i="51"/>
  <c r="B108" i="51"/>
  <c r="C108" i="51"/>
  <c r="L108" i="51"/>
  <c r="A109" i="51"/>
  <c r="B109" i="51"/>
  <c r="C109" i="51"/>
  <c r="L109" i="51"/>
  <c r="A110" i="51"/>
  <c r="B110" i="51"/>
  <c r="C110" i="51"/>
  <c r="L110" i="51"/>
  <c r="A111" i="51"/>
  <c r="B111" i="51"/>
  <c r="C111" i="51"/>
  <c r="L111" i="51"/>
  <c r="A112" i="51"/>
  <c r="B112" i="51"/>
  <c r="C112" i="51"/>
  <c r="L112" i="51"/>
  <c r="A113" i="51"/>
  <c r="B113" i="51"/>
  <c r="C113" i="51"/>
  <c r="L113" i="51"/>
  <c r="B114" i="51"/>
  <c r="C114" i="51"/>
  <c r="L114" i="51"/>
  <c r="B115" i="51"/>
  <c r="C115" i="51"/>
  <c r="L115" i="51"/>
  <c r="K63" i="4"/>
  <c r="J64" i="4"/>
  <c r="F72" i="24"/>
  <c r="G72" i="24"/>
  <c r="F64" i="4"/>
  <c r="H72" i="24"/>
  <c r="I72" i="24"/>
  <c r="D64" i="4"/>
  <c r="J67" i="4"/>
  <c r="F75" i="24"/>
  <c r="G75" i="24"/>
  <c r="F67" i="4"/>
  <c r="H75" i="24"/>
  <c r="I75" i="24"/>
  <c r="D67" i="4"/>
  <c r="J65" i="4"/>
  <c r="F65" i="4"/>
  <c r="H73" i="24"/>
  <c r="I73" i="24"/>
  <c r="D65" i="4"/>
  <c r="J68" i="4"/>
  <c r="F76" i="24"/>
  <c r="G76" i="24"/>
  <c r="H76" i="24"/>
  <c r="I76" i="24"/>
  <c r="D68" i="4"/>
  <c r="F68" i="4"/>
  <c r="C3" i="51"/>
  <c r="C4" i="51"/>
  <c r="C5" i="51"/>
  <c r="C6" i="51"/>
  <c r="C7" i="51"/>
  <c r="C8" i="51"/>
  <c r="C9" i="51"/>
  <c r="C10" i="51"/>
  <c r="C11" i="51"/>
  <c r="C12" i="51"/>
  <c r="C13" i="51"/>
  <c r="C14" i="51"/>
  <c r="C15" i="51"/>
  <c r="C16" i="51"/>
  <c r="C17" i="51"/>
  <c r="C18" i="51"/>
  <c r="C19" i="51"/>
  <c r="C20" i="51"/>
  <c r="C21" i="51"/>
  <c r="C22" i="51"/>
  <c r="C23" i="51"/>
  <c r="C24" i="51"/>
  <c r="C25" i="51"/>
  <c r="C26" i="51"/>
  <c r="C27" i="51"/>
  <c r="C28" i="51"/>
  <c r="C29" i="51"/>
  <c r="C30" i="51"/>
  <c r="C31" i="51"/>
  <c r="C32" i="51"/>
  <c r="C33" i="51"/>
  <c r="L33" i="51"/>
  <c r="C34" i="51"/>
  <c r="L34" i="51"/>
  <c r="C35" i="51"/>
  <c r="L35" i="51"/>
  <c r="C36" i="51"/>
  <c r="L36" i="51"/>
  <c r="C37" i="51"/>
  <c r="L37" i="51"/>
  <c r="C38" i="51"/>
  <c r="F38" i="51"/>
  <c r="L38" i="51"/>
  <c r="C39" i="51"/>
  <c r="L39" i="51"/>
  <c r="C40" i="51"/>
  <c r="L40" i="51"/>
  <c r="C41" i="51"/>
  <c r="L41" i="51"/>
  <c r="C42" i="51"/>
  <c r="L42" i="51"/>
  <c r="C43" i="51"/>
  <c r="L43" i="51"/>
  <c r="C44" i="51"/>
  <c r="L44" i="51"/>
  <c r="C45" i="51"/>
  <c r="L45" i="51"/>
  <c r="C46" i="51"/>
  <c r="L46" i="51"/>
  <c r="C47" i="51"/>
  <c r="L47" i="51"/>
  <c r="C48" i="51"/>
  <c r="L48" i="51"/>
  <c r="C49" i="51"/>
  <c r="L49" i="51"/>
  <c r="C50" i="51"/>
  <c r="L50" i="51"/>
  <c r="C51" i="51"/>
  <c r="L51" i="51"/>
  <c r="C52" i="51"/>
  <c r="L52" i="51"/>
  <c r="C53" i="51"/>
  <c r="L53" i="51"/>
  <c r="C54" i="51"/>
  <c r="L54" i="51"/>
  <c r="C55" i="51"/>
  <c r="L55" i="51"/>
  <c r="C56" i="51"/>
  <c r="L56" i="51"/>
  <c r="C57" i="51"/>
  <c r="L57" i="51"/>
  <c r="J63" i="4"/>
  <c r="F71" i="24"/>
  <c r="G71" i="24"/>
  <c r="H71" i="24"/>
  <c r="I71" i="24"/>
  <c r="J69" i="4"/>
  <c r="F77" i="24"/>
  <c r="G77" i="24"/>
  <c r="D69" i="4"/>
  <c r="H77" i="24"/>
  <c r="I77" i="24"/>
  <c r="F69" i="4"/>
  <c r="F73" i="24"/>
  <c r="G73" i="24"/>
  <c r="M56" i="25"/>
  <c r="L65" i="4"/>
  <c r="M65" i="4"/>
  <c r="L68" i="4"/>
  <c r="M68" i="4"/>
  <c r="L67" i="4"/>
  <c r="M67" i="4"/>
  <c r="L64" i="4"/>
  <c r="M64" i="4"/>
  <c r="L69" i="4"/>
  <c r="M69" i="4"/>
  <c r="C64" i="24"/>
  <c r="C63" i="24"/>
  <c r="C62" i="24"/>
  <c r="C61" i="24"/>
  <c r="C60" i="24"/>
  <c r="C59" i="24"/>
  <c r="C58" i="24"/>
  <c r="C57" i="24"/>
  <c r="C56" i="24"/>
  <c r="C55" i="24"/>
  <c r="M50" i="24"/>
  <c r="H58" i="24"/>
  <c r="F58" i="24"/>
  <c r="H62" i="24"/>
  <c r="F62" i="24"/>
  <c r="F59" i="24"/>
  <c r="H59" i="24"/>
  <c r="F63" i="24"/>
  <c r="H63" i="24"/>
  <c r="F60" i="24"/>
  <c r="H60" i="24"/>
  <c r="F64" i="24"/>
  <c r="H64" i="24"/>
  <c r="H57" i="24"/>
  <c r="F57" i="24"/>
  <c r="H61" i="24"/>
  <c r="F61" i="24"/>
  <c r="G23" i="24"/>
  <c r="G22" i="24"/>
  <c r="G21" i="24"/>
  <c r="G20" i="24"/>
  <c r="G19" i="24"/>
  <c r="G18" i="24"/>
  <c r="G17" i="24"/>
  <c r="G16" i="24"/>
  <c r="E64" i="24"/>
  <c r="E63" i="24"/>
  <c r="E62" i="24"/>
  <c r="E61" i="24"/>
  <c r="E60" i="24"/>
  <c r="E59" i="24"/>
  <c r="E58" i="24"/>
  <c r="E57" i="24"/>
  <c r="E56" i="24"/>
  <c r="D64" i="24"/>
  <c r="D63" i="24"/>
  <c r="D62" i="24"/>
  <c r="D61" i="24"/>
  <c r="D60" i="24"/>
  <c r="D59" i="24"/>
  <c r="D58" i="24"/>
  <c r="D57" i="24"/>
  <c r="D56" i="24"/>
  <c r="B64" i="24"/>
  <c r="B63" i="24"/>
  <c r="B62" i="24"/>
  <c r="B61" i="24"/>
  <c r="B60" i="24"/>
  <c r="B59" i="24"/>
  <c r="B58" i="24"/>
  <c r="B57" i="24"/>
  <c r="B56" i="24"/>
  <c r="B55" i="24"/>
  <c r="M55" i="25"/>
  <c r="Q2" i="51"/>
  <c r="S2" i="51"/>
  <c r="K62" i="4"/>
  <c r="V190" i="30"/>
  <c r="U190" i="30"/>
  <c r="V203" i="30"/>
  <c r="C45" i="24"/>
  <c r="C44" i="24"/>
  <c r="C43" i="24"/>
  <c r="C42" i="24"/>
  <c r="C41" i="24"/>
  <c r="C40" i="24"/>
  <c r="C39" i="24"/>
  <c r="C38" i="24"/>
  <c r="C37" i="24"/>
  <c r="C36" i="24"/>
  <c r="F45" i="24"/>
  <c r="F44" i="24"/>
  <c r="F43" i="24"/>
  <c r="F42" i="24"/>
  <c r="F41" i="24"/>
  <c r="F40" i="24"/>
  <c r="F39" i="24"/>
  <c r="F38" i="24"/>
  <c r="F37" i="24"/>
  <c r="F36" i="24"/>
  <c r="D45" i="24"/>
  <c r="D44" i="24"/>
  <c r="D43" i="24"/>
  <c r="D42" i="24"/>
  <c r="D41" i="24"/>
  <c r="D40" i="24"/>
  <c r="D39" i="24"/>
  <c r="D38" i="24"/>
  <c r="D37" i="24"/>
  <c r="D36" i="24"/>
  <c r="D49" i="24"/>
  <c r="F46" i="24"/>
  <c r="V175" i="51"/>
  <c r="V172" i="51"/>
  <c r="V168" i="51"/>
  <c r="V167" i="51"/>
  <c r="V166" i="51"/>
  <c r="V165" i="51"/>
  <c r="V162" i="51"/>
  <c r="V160" i="51"/>
  <c r="V159" i="51"/>
  <c r="V158" i="51"/>
  <c r="V157" i="51"/>
  <c r="V156" i="51"/>
  <c r="V155" i="51"/>
  <c r="V153" i="51"/>
  <c r="V152" i="51"/>
  <c r="V150" i="51"/>
  <c r="L156" i="51"/>
  <c r="L175" i="51"/>
  <c r="L174" i="51"/>
  <c r="L172" i="51"/>
  <c r="L169" i="51"/>
  <c r="L168" i="51"/>
  <c r="L167" i="51"/>
  <c r="L165" i="51"/>
  <c r="L164" i="51"/>
  <c r="L163" i="51"/>
  <c r="L162" i="51"/>
  <c r="L160" i="51"/>
  <c r="L159" i="51"/>
  <c r="L158" i="51"/>
  <c r="L157" i="51"/>
  <c r="L155" i="51"/>
  <c r="L154" i="51"/>
  <c r="L153" i="51"/>
  <c r="L152" i="51"/>
  <c r="L151" i="51"/>
  <c r="L150" i="51"/>
  <c r="L149" i="51"/>
  <c r="S62" i="31"/>
  <c r="C69" i="4"/>
  <c r="C68" i="4"/>
  <c r="C67" i="4"/>
  <c r="C66" i="4"/>
  <c r="F66" i="4"/>
  <c r="C65" i="4"/>
  <c r="C64" i="4"/>
  <c r="C63" i="4"/>
  <c r="C62" i="4"/>
  <c r="F62" i="4"/>
  <c r="F63" i="4"/>
  <c r="C180" i="51"/>
  <c r="M180" i="51"/>
  <c r="W180" i="51"/>
  <c r="C181" i="51"/>
  <c r="M181" i="51"/>
  <c r="W181" i="51"/>
  <c r="C182" i="51"/>
  <c r="M182" i="51"/>
  <c r="W182" i="51"/>
  <c r="C183" i="51"/>
  <c r="M183" i="51"/>
  <c r="W183" i="51"/>
  <c r="C184" i="51"/>
  <c r="M184" i="51"/>
  <c r="W184" i="51"/>
  <c r="C185" i="51"/>
  <c r="M185" i="51"/>
  <c r="W185" i="51"/>
  <c r="C186" i="51"/>
  <c r="M186" i="51"/>
  <c r="W186" i="51"/>
  <c r="C187" i="51"/>
  <c r="M187" i="51"/>
  <c r="W187" i="51"/>
  <c r="C188" i="51"/>
  <c r="M188" i="51"/>
  <c r="W188" i="51"/>
  <c r="C189" i="51"/>
  <c r="M189" i="51"/>
  <c r="W189" i="51"/>
  <c r="C190" i="51"/>
  <c r="M190" i="51"/>
  <c r="W190" i="51"/>
  <c r="C191" i="51"/>
  <c r="M191" i="51"/>
  <c r="W191" i="51"/>
  <c r="C192" i="51"/>
  <c r="M192" i="51"/>
  <c r="W192" i="51"/>
  <c r="C193" i="51"/>
  <c r="M193" i="51"/>
  <c r="W193" i="51"/>
  <c r="C194" i="51"/>
  <c r="M194" i="51"/>
  <c r="W194" i="51"/>
  <c r="C195" i="51"/>
  <c r="M195" i="51"/>
  <c r="W195" i="51"/>
  <c r="C196" i="51"/>
  <c r="M196" i="51"/>
  <c r="W196" i="51"/>
  <c r="C197" i="51"/>
  <c r="M197" i="51"/>
  <c r="W197" i="51"/>
  <c r="C198" i="51"/>
  <c r="M198" i="51"/>
  <c r="W198" i="51"/>
  <c r="C199" i="51"/>
  <c r="M199" i="51"/>
  <c r="W199" i="51"/>
  <c r="C200" i="51"/>
  <c r="M200" i="51"/>
  <c r="W200" i="51"/>
  <c r="C201" i="51"/>
  <c r="M201" i="51"/>
  <c r="W201" i="51"/>
  <c r="C202" i="51"/>
  <c r="M202" i="51"/>
  <c r="W202" i="51"/>
  <c r="C203" i="51"/>
  <c r="M203" i="51"/>
  <c r="W203" i="51"/>
  <c r="C204" i="51"/>
  <c r="M204" i="51"/>
  <c r="W204" i="51"/>
  <c r="C205" i="51"/>
  <c r="M205" i="51"/>
  <c r="W205" i="51"/>
  <c r="C206" i="51"/>
  <c r="M206" i="51"/>
  <c r="W206" i="51"/>
  <c r="C207" i="51"/>
  <c r="M207" i="51"/>
  <c r="W207" i="51"/>
  <c r="C208" i="51"/>
  <c r="M208" i="51"/>
  <c r="W208" i="51"/>
  <c r="C149" i="51"/>
  <c r="C209" i="51"/>
  <c r="M209" i="51"/>
  <c r="W209" i="51"/>
  <c r="C150" i="51"/>
  <c r="C210" i="51"/>
  <c r="M210" i="51"/>
  <c r="W210" i="51"/>
  <c r="C151" i="51"/>
  <c r="C211" i="51"/>
  <c r="M211" i="51"/>
  <c r="W211" i="51"/>
  <c r="C152" i="51"/>
  <c r="C212" i="51"/>
  <c r="M212" i="51"/>
  <c r="W212" i="51"/>
  <c r="C153" i="51"/>
  <c r="C213" i="51"/>
  <c r="M213" i="51"/>
  <c r="W213" i="51"/>
  <c r="C154" i="51"/>
  <c r="C214" i="51"/>
  <c r="M214" i="51"/>
  <c r="W214" i="51"/>
  <c r="C155" i="51"/>
  <c r="C215" i="51"/>
  <c r="M215" i="51"/>
  <c r="W215" i="51"/>
  <c r="C156" i="51"/>
  <c r="C216" i="51"/>
  <c r="M216" i="51"/>
  <c r="W216" i="51"/>
  <c r="C157" i="51"/>
  <c r="C217" i="51"/>
  <c r="M217" i="51"/>
  <c r="W217" i="51"/>
  <c r="C158" i="51"/>
  <c r="C218" i="51"/>
  <c r="M218" i="51"/>
  <c r="W218" i="51"/>
  <c r="C159" i="51"/>
  <c r="C219" i="51"/>
  <c r="M219" i="51"/>
  <c r="W219" i="51"/>
  <c r="C160" i="51"/>
  <c r="C220" i="51"/>
  <c r="M220" i="51"/>
  <c r="W220" i="51"/>
  <c r="M221" i="51"/>
  <c r="W221" i="51"/>
  <c r="C162" i="51"/>
  <c r="C222" i="51"/>
  <c r="M222" i="51"/>
  <c r="W222" i="51"/>
  <c r="AF222" i="51"/>
  <c r="C163" i="51"/>
  <c r="C223" i="51"/>
  <c r="M223" i="51"/>
  <c r="W223" i="51"/>
  <c r="C164" i="51"/>
  <c r="C224" i="51"/>
  <c r="M224" i="51"/>
  <c r="W224" i="51"/>
  <c r="C165" i="51"/>
  <c r="C225" i="51"/>
  <c r="M225" i="51"/>
  <c r="W225" i="51"/>
  <c r="C166" i="51"/>
  <c r="C226" i="51"/>
  <c r="M226" i="51"/>
  <c r="W226" i="51"/>
  <c r="C167" i="51"/>
  <c r="C227" i="51"/>
  <c r="M227" i="51"/>
  <c r="W227" i="51"/>
  <c r="AF227" i="51"/>
  <c r="C168" i="51"/>
  <c r="C228" i="51"/>
  <c r="M228" i="51"/>
  <c r="W228" i="51"/>
  <c r="AF228" i="51"/>
  <c r="C169" i="51"/>
  <c r="C229" i="51"/>
  <c r="M229" i="51"/>
  <c r="W229" i="51"/>
  <c r="AF229" i="51"/>
  <c r="C170" i="51"/>
  <c r="C230" i="51"/>
  <c r="M230" i="51"/>
  <c r="W230" i="51"/>
  <c r="AF230" i="51"/>
  <c r="C171" i="51"/>
  <c r="C231" i="51"/>
  <c r="M231" i="51"/>
  <c r="W231" i="51"/>
  <c r="AF231" i="51"/>
  <c r="C172" i="51"/>
  <c r="C232" i="51"/>
  <c r="M232" i="51"/>
  <c r="W232" i="51"/>
  <c r="AF232" i="51"/>
  <c r="C173" i="51"/>
  <c r="C233" i="51"/>
  <c r="M233" i="51"/>
  <c r="W233" i="51"/>
  <c r="AF233" i="51"/>
  <c r="C174" i="51"/>
  <c r="C234" i="51"/>
  <c r="M234" i="51"/>
  <c r="W234" i="51"/>
  <c r="AF234" i="51"/>
  <c r="C175" i="51"/>
  <c r="C235" i="51"/>
  <c r="M235" i="51"/>
  <c r="W235" i="51"/>
  <c r="AF235" i="51"/>
  <c r="D63" i="4"/>
  <c r="AG208" i="51"/>
  <c r="AG207" i="51"/>
  <c r="AG206" i="51"/>
  <c r="AG205" i="51"/>
  <c r="AG204" i="51"/>
  <c r="AG203" i="51"/>
  <c r="AG202" i="51"/>
  <c r="AG201" i="51"/>
  <c r="AG200" i="51"/>
  <c r="AG199" i="51"/>
  <c r="AG198" i="51"/>
  <c r="AG197" i="51"/>
  <c r="AG196" i="51"/>
  <c r="AG195" i="51"/>
  <c r="AG194" i="51"/>
  <c r="AG193" i="51"/>
  <c r="AG192" i="51"/>
  <c r="AG191" i="51"/>
  <c r="AG190" i="51"/>
  <c r="AG189" i="51"/>
  <c r="AG188" i="51"/>
  <c r="AG187" i="51"/>
  <c r="AG186" i="51"/>
  <c r="AG185" i="51"/>
  <c r="AG184" i="51"/>
  <c r="AG183" i="51"/>
  <c r="AG182" i="51"/>
  <c r="AG181" i="51"/>
  <c r="AG180" i="51"/>
  <c r="C148" i="51"/>
  <c r="M148" i="51"/>
  <c r="W148" i="51"/>
  <c r="AG148" i="51"/>
  <c r="C147" i="51"/>
  <c r="M147" i="51"/>
  <c r="W147" i="51"/>
  <c r="AG147" i="51"/>
  <c r="C146" i="51"/>
  <c r="M146" i="51"/>
  <c r="W146" i="51"/>
  <c r="AG146" i="51"/>
  <c r="C145" i="51"/>
  <c r="M145" i="51"/>
  <c r="W145" i="51"/>
  <c r="AG145" i="51"/>
  <c r="C144" i="51"/>
  <c r="M144" i="51"/>
  <c r="W144" i="51"/>
  <c r="AG144" i="51"/>
  <c r="C143" i="51"/>
  <c r="M143" i="51"/>
  <c r="W143" i="51"/>
  <c r="AG143" i="51"/>
  <c r="C142" i="51"/>
  <c r="M142" i="51"/>
  <c r="W142" i="51"/>
  <c r="AG142" i="51"/>
  <c r="C141" i="51"/>
  <c r="M141" i="51"/>
  <c r="W141" i="51"/>
  <c r="AG141" i="51"/>
  <c r="C140" i="51"/>
  <c r="M140" i="51"/>
  <c r="W140" i="51"/>
  <c r="AG140" i="51"/>
  <c r="C139" i="51"/>
  <c r="M139" i="51"/>
  <c r="W139" i="51"/>
  <c r="AG139" i="51"/>
  <c r="C138" i="51"/>
  <c r="M138" i="51"/>
  <c r="W138" i="51"/>
  <c r="AG138" i="51"/>
  <c r="C137" i="51"/>
  <c r="M137" i="51"/>
  <c r="W137" i="51"/>
  <c r="AG137" i="51"/>
  <c r="C136" i="51"/>
  <c r="M136" i="51"/>
  <c r="W136" i="51"/>
  <c r="AG136" i="51"/>
  <c r="C135" i="51"/>
  <c r="M135" i="51"/>
  <c r="W135" i="51"/>
  <c r="AG135" i="51"/>
  <c r="C134" i="51"/>
  <c r="M134" i="51"/>
  <c r="W134" i="51"/>
  <c r="AG134" i="51"/>
  <c r="C133" i="51"/>
  <c r="M133" i="51"/>
  <c r="W133" i="51"/>
  <c r="AG133" i="51"/>
  <c r="C132" i="51"/>
  <c r="M132" i="51"/>
  <c r="W132" i="51"/>
  <c r="AG132" i="51"/>
  <c r="C131" i="51"/>
  <c r="M131" i="51"/>
  <c r="W131" i="51"/>
  <c r="AG131" i="51"/>
  <c r="C130" i="51"/>
  <c r="M130" i="51"/>
  <c r="W130" i="51"/>
  <c r="AG130" i="51"/>
  <c r="C129" i="51"/>
  <c r="M129" i="51"/>
  <c r="W129" i="51"/>
  <c r="AG129" i="51"/>
  <c r="C128" i="51"/>
  <c r="M128" i="51"/>
  <c r="W128" i="51"/>
  <c r="AG128" i="51"/>
  <c r="C127" i="51"/>
  <c r="M127" i="51"/>
  <c r="W127" i="51"/>
  <c r="AG127" i="51"/>
  <c r="C126" i="51"/>
  <c r="M126" i="51"/>
  <c r="W126" i="51"/>
  <c r="AG126" i="51"/>
  <c r="C125" i="51"/>
  <c r="M125" i="51"/>
  <c r="W125" i="51"/>
  <c r="AG125" i="51"/>
  <c r="C124" i="51"/>
  <c r="M124" i="51"/>
  <c r="W124" i="51"/>
  <c r="AG124" i="51"/>
  <c r="C123" i="51"/>
  <c r="M123" i="51"/>
  <c r="W123" i="51"/>
  <c r="AG123" i="51"/>
  <c r="C122" i="51"/>
  <c r="M122" i="51"/>
  <c r="W122" i="51"/>
  <c r="AG122" i="51"/>
  <c r="C121" i="51"/>
  <c r="M121" i="51"/>
  <c r="W121" i="51"/>
  <c r="AG121" i="51"/>
  <c r="C120" i="51"/>
  <c r="M120" i="51"/>
  <c r="W120" i="51"/>
  <c r="AG120" i="51"/>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V235" i="51"/>
  <c r="L235" i="51"/>
  <c r="AP234" i="51"/>
  <c r="V234" i="51"/>
  <c r="L234" i="51"/>
  <c r="AP232" i="51"/>
  <c r="V232" i="51"/>
  <c r="L232" i="51"/>
  <c r="L229" i="51"/>
  <c r="V228" i="51"/>
  <c r="L228" i="51"/>
  <c r="V227" i="51"/>
  <c r="L227" i="51"/>
  <c r="V226" i="51"/>
  <c r="V225" i="51"/>
  <c r="L225" i="51"/>
  <c r="L224" i="51"/>
  <c r="L223"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D56" i="25"/>
  <c r="F56" i="25"/>
  <c r="F55" i="25"/>
  <c r="F68" i="25" s="1"/>
  <c r="F78" i="25" s="1"/>
  <c r="D55" i="25"/>
  <c r="J58" i="25"/>
  <c r="J59" i="25"/>
  <c r="J61" i="25"/>
  <c r="B213" i="51"/>
  <c r="AP175" i="51"/>
  <c r="AP174" i="51"/>
  <c r="AP172" i="51"/>
  <c r="G69" i="25"/>
  <c r="F69" i="25"/>
  <c r="J62" i="25"/>
  <c r="J57" i="25"/>
  <c r="J64" i="25"/>
  <c r="J63" i="25"/>
  <c r="K58" i="25"/>
  <c r="K59" i="25"/>
  <c r="K64" i="25"/>
  <c r="K61" i="25"/>
  <c r="K62" i="25"/>
  <c r="K57" i="25"/>
  <c r="K63" i="25"/>
  <c r="E36" i="24"/>
  <c r="AF175" i="51"/>
  <c r="AF174" i="51"/>
  <c r="AF173" i="51"/>
  <c r="AF172" i="51"/>
  <c r="AF171" i="51"/>
  <c r="AF170" i="51"/>
  <c r="AF169" i="51"/>
  <c r="AF168" i="51"/>
  <c r="AF167" i="51"/>
  <c r="AF162" i="51"/>
  <c r="AF161" i="51"/>
  <c r="V174" i="51"/>
  <c r="R2" i="51"/>
  <c r="AG235" i="51"/>
  <c r="AG234" i="51"/>
  <c r="AG228" i="51"/>
  <c r="AG222" i="51"/>
  <c r="AG218" i="51"/>
  <c r="AG217" i="51"/>
  <c r="AG213" i="51"/>
  <c r="F56" i="24"/>
  <c r="G56" i="24"/>
  <c r="H56" i="24"/>
  <c r="I56" i="24"/>
  <c r="G15" i="24"/>
  <c r="D62" i="4"/>
  <c r="D66" i="4"/>
  <c r="J62" i="4"/>
  <c r="G12" i="24"/>
  <c r="H12" i="24"/>
  <c r="G10" i="24"/>
  <c r="I59" i="24"/>
  <c r="I58" i="24"/>
  <c r="G64" i="24"/>
  <c r="I61" i="24"/>
  <c r="G59" i="24"/>
  <c r="G57" i="24"/>
  <c r="G58" i="24"/>
  <c r="I64" i="24"/>
  <c r="I57" i="24"/>
  <c r="G63" i="24"/>
  <c r="G60" i="24"/>
  <c r="I63" i="24"/>
  <c r="G62" i="24"/>
  <c r="I62" i="24"/>
  <c r="G61" i="24"/>
  <c r="I60" i="24"/>
  <c r="L66" i="4"/>
  <c r="M66" i="4"/>
  <c r="P61" i="24"/>
  <c r="Q61" i="24"/>
  <c r="Q60" i="24"/>
  <c r="P60" i="24"/>
  <c r="P59" i="24"/>
  <c r="Q59" i="24"/>
  <c r="Q57" i="24"/>
  <c r="P57" i="24"/>
  <c r="Q64" i="24"/>
  <c r="P64" i="24"/>
  <c r="Q63" i="24"/>
  <c r="P63" i="24"/>
  <c r="P58" i="24"/>
  <c r="Q58" i="24"/>
  <c r="P62" i="24"/>
  <c r="Q62" i="24"/>
  <c r="Q56" i="24"/>
  <c r="P56" i="24"/>
  <c r="A115" i="51"/>
  <c r="A114" i="51"/>
  <c r="A108" i="51"/>
  <c r="A103" i="51"/>
  <c r="A100" i="51"/>
  <c r="A98" i="51"/>
  <c r="M175" i="51"/>
  <c r="M174" i="51"/>
  <c r="W174" i="51"/>
  <c r="AG174" i="51"/>
  <c r="M168" i="51"/>
  <c r="W168" i="51"/>
  <c r="AG168" i="51"/>
  <c r="M162" i="51"/>
  <c r="W162" i="51"/>
  <c r="AG162" i="51"/>
  <c r="C161" i="51"/>
  <c r="M158" i="51"/>
  <c r="W158" i="51"/>
  <c r="AG158" i="51"/>
  <c r="M157" i="51"/>
  <c r="W157" i="51"/>
  <c r="AG157" i="51"/>
  <c r="M153" i="51"/>
  <c r="W153" i="51"/>
  <c r="AG153" i="51"/>
  <c r="B60" i="51"/>
  <c r="B119" i="51"/>
  <c r="B179" i="51"/>
  <c r="A60" i="51"/>
  <c r="A119" i="51"/>
  <c r="A179" i="51"/>
  <c r="AG209" i="51"/>
  <c r="F55" i="24"/>
  <c r="G55" i="24" s="1"/>
  <c r="J66" i="4"/>
  <c r="F74" i="24"/>
  <c r="G74" i="24"/>
  <c r="H14" i="24"/>
  <c r="H55" i="24"/>
  <c r="I55" i="24" s="1"/>
  <c r="H70" i="24"/>
  <c r="I70" i="24"/>
  <c r="H74" i="24"/>
  <c r="I74" i="24"/>
  <c r="M150" i="51"/>
  <c r="W150" i="51"/>
  <c r="AG150" i="51"/>
  <c r="M151" i="51"/>
  <c r="W151" i="51"/>
  <c r="AG151" i="51"/>
  <c r="AG211" i="51"/>
  <c r="M152" i="51"/>
  <c r="W152" i="51"/>
  <c r="AG152" i="51"/>
  <c r="AG212" i="51"/>
  <c r="M154" i="51"/>
  <c r="W154" i="51"/>
  <c r="AG154" i="51"/>
  <c r="AG214" i="51"/>
  <c r="M155" i="51"/>
  <c r="W155" i="51"/>
  <c r="AG155" i="51"/>
  <c r="AG215" i="51"/>
  <c r="M156" i="51"/>
  <c r="W156" i="51"/>
  <c r="AG156" i="51"/>
  <c r="AG216" i="51"/>
  <c r="M159" i="51"/>
  <c r="W159" i="51"/>
  <c r="AG159" i="51"/>
  <c r="AG219" i="51"/>
  <c r="M160" i="51"/>
  <c r="W160" i="51"/>
  <c r="AG160" i="51"/>
  <c r="AG220" i="51"/>
  <c r="M161" i="51"/>
  <c r="W161" i="51"/>
  <c r="AG161" i="51"/>
  <c r="M163" i="51"/>
  <c r="W163" i="51"/>
  <c r="AG163" i="51"/>
  <c r="AG223" i="51"/>
  <c r="M164" i="51"/>
  <c r="W164" i="51"/>
  <c r="AG164" i="51"/>
  <c r="AG224" i="51"/>
  <c r="M165" i="51"/>
  <c r="W165" i="51"/>
  <c r="AG165" i="51"/>
  <c r="AG225" i="51"/>
  <c r="M166" i="51"/>
  <c r="W166" i="51"/>
  <c r="AG166" i="51"/>
  <c r="AG226" i="51"/>
  <c r="M167" i="51"/>
  <c r="W167" i="51"/>
  <c r="AG167" i="51"/>
  <c r="AG227" i="51"/>
  <c r="M169" i="51"/>
  <c r="W169" i="51"/>
  <c r="AG169" i="51"/>
  <c r="AG229" i="51"/>
  <c r="M170" i="51"/>
  <c r="W170" i="51"/>
  <c r="AG170" i="51"/>
  <c r="AG230" i="51"/>
  <c r="M171" i="51"/>
  <c r="W171" i="51"/>
  <c r="AG171" i="51"/>
  <c r="AG231" i="51"/>
  <c r="M172" i="51"/>
  <c r="W172" i="51"/>
  <c r="AG172" i="51"/>
  <c r="AG232" i="51"/>
  <c r="M173" i="51"/>
  <c r="W173" i="51"/>
  <c r="AG173" i="51"/>
  <c r="AG233" i="51"/>
  <c r="M149" i="51"/>
  <c r="W149" i="51"/>
  <c r="W175" i="51"/>
  <c r="AG149" i="51"/>
  <c r="AG210" i="51"/>
  <c r="AG221" i="51"/>
  <c r="F70" i="24"/>
  <c r="G70" i="24"/>
  <c r="AG175" i="51"/>
  <c r="E274" i="31"/>
  <c r="E275" i="31"/>
  <c r="E276" i="31"/>
  <c r="E277" i="31"/>
  <c r="E278" i="31"/>
  <c r="E279" i="31"/>
  <c r="E280" i="31"/>
  <c r="E281" i="31"/>
  <c r="E282" i="31"/>
  <c r="E283" i="31"/>
  <c r="E284" i="31"/>
  <c r="E285" i="31"/>
  <c r="E286" i="31"/>
  <c r="E287" i="31"/>
  <c r="E288" i="31"/>
  <c r="O288" i="31"/>
  <c r="J288" i="31"/>
  <c r="G288" i="31"/>
  <c r="O287" i="31"/>
  <c r="J287" i="31"/>
  <c r="G287" i="31"/>
  <c r="O286" i="31"/>
  <c r="J286" i="31"/>
  <c r="G286" i="31"/>
  <c r="O285" i="31"/>
  <c r="J285" i="31"/>
  <c r="G285" i="31"/>
  <c r="O284" i="31"/>
  <c r="J284" i="31"/>
  <c r="G284" i="31"/>
  <c r="O283" i="31"/>
  <c r="J283" i="31"/>
  <c r="G283" i="31"/>
  <c r="O282" i="31"/>
  <c r="J282" i="31"/>
  <c r="G282" i="31"/>
  <c r="O281" i="31"/>
  <c r="J281" i="31"/>
  <c r="G281" i="31"/>
  <c r="O280" i="31"/>
  <c r="J280" i="31"/>
  <c r="G280" i="31"/>
  <c r="O279" i="31"/>
  <c r="J279" i="31"/>
  <c r="G279" i="31"/>
  <c r="O278" i="31"/>
  <c r="J278" i="31"/>
  <c r="G278" i="31"/>
  <c r="O277" i="31"/>
  <c r="J277" i="31"/>
  <c r="G277" i="31"/>
  <c r="O276" i="31"/>
  <c r="J276" i="31"/>
  <c r="G276" i="31"/>
  <c r="O275" i="31"/>
  <c r="J275" i="31"/>
  <c r="G275" i="31"/>
  <c r="R29" i="15"/>
  <c r="Q29" i="15"/>
  <c r="L29" i="15"/>
  <c r="U29" i="15"/>
  <c r="H29" i="15"/>
  <c r="E29" i="15"/>
  <c r="D29" i="15"/>
  <c r="B29" i="15"/>
  <c r="B55" i="15"/>
  <c r="R28" i="15"/>
  <c r="Q28" i="15"/>
  <c r="L28" i="15"/>
  <c r="U28" i="15"/>
  <c r="H28" i="15"/>
  <c r="E28" i="15"/>
  <c r="D28" i="15"/>
  <c r="B28" i="15"/>
  <c r="B54" i="15"/>
  <c r="R27" i="15"/>
  <c r="Q27" i="15"/>
  <c r="L27" i="15"/>
  <c r="U27" i="15"/>
  <c r="H27" i="15"/>
  <c r="E27" i="15"/>
  <c r="D27" i="15"/>
  <c r="B27" i="15"/>
  <c r="B53" i="15"/>
  <c r="R26" i="15"/>
  <c r="Q26" i="15"/>
  <c r="L26" i="15"/>
  <c r="U26" i="15"/>
  <c r="H26" i="15"/>
  <c r="E26" i="15"/>
  <c r="D26" i="15"/>
  <c r="B26" i="15"/>
  <c r="B52" i="15"/>
  <c r="R25" i="15"/>
  <c r="Q25" i="15"/>
  <c r="L25" i="15"/>
  <c r="U25" i="15"/>
  <c r="H25" i="15"/>
  <c r="E25" i="15"/>
  <c r="D25" i="15"/>
  <c r="B25" i="15"/>
  <c r="B51" i="15"/>
  <c r="R24" i="15"/>
  <c r="Q24" i="15"/>
  <c r="L24" i="15"/>
  <c r="U24" i="15"/>
  <c r="H24" i="15"/>
  <c r="E24" i="15"/>
  <c r="D24" i="15"/>
  <c r="B24" i="15"/>
  <c r="B50" i="15"/>
  <c r="R23" i="15"/>
  <c r="Q23" i="15"/>
  <c r="L23" i="15"/>
  <c r="U23" i="15"/>
  <c r="H23" i="15"/>
  <c r="E23" i="15"/>
  <c r="D23" i="15"/>
  <c r="B23" i="15"/>
  <c r="B49" i="15"/>
  <c r="R22" i="15"/>
  <c r="Q22" i="15"/>
  <c r="L22" i="15"/>
  <c r="U22" i="15"/>
  <c r="H22" i="15"/>
  <c r="E22" i="15"/>
  <c r="D22" i="15"/>
  <c r="B22" i="15"/>
  <c r="B48" i="15"/>
  <c r="R21" i="15"/>
  <c r="Q21" i="15"/>
  <c r="L21" i="15"/>
  <c r="U21" i="15"/>
  <c r="H21" i="15"/>
  <c r="E21" i="15"/>
  <c r="D21" i="15"/>
  <c r="B21" i="15"/>
  <c r="B47" i="15"/>
  <c r="R20" i="15"/>
  <c r="Q20" i="15"/>
  <c r="L20" i="15"/>
  <c r="U20" i="15"/>
  <c r="H20" i="15"/>
  <c r="E20" i="15"/>
  <c r="D20" i="15"/>
  <c r="B20" i="15"/>
  <c r="B46" i="15"/>
  <c r="R19" i="15"/>
  <c r="Q19" i="15"/>
  <c r="L19" i="15"/>
  <c r="U19" i="15"/>
  <c r="H19" i="15"/>
  <c r="E19" i="15"/>
  <c r="D19" i="15"/>
  <c r="B19" i="15"/>
  <c r="B45" i="15"/>
  <c r="R18" i="15"/>
  <c r="Q18" i="15"/>
  <c r="L18" i="15"/>
  <c r="U18" i="15"/>
  <c r="H18" i="15"/>
  <c r="E18" i="15"/>
  <c r="D18" i="15"/>
  <c r="B18" i="15"/>
  <c r="B44" i="15"/>
  <c r="R17" i="15"/>
  <c r="Q17" i="15"/>
  <c r="L17" i="15"/>
  <c r="U17" i="15"/>
  <c r="H17" i="15"/>
  <c r="E17" i="15"/>
  <c r="D17" i="15"/>
  <c r="B17" i="15"/>
  <c r="B43" i="15"/>
  <c r="R16" i="15"/>
  <c r="Q16" i="15"/>
  <c r="L16" i="15"/>
  <c r="U16" i="15"/>
  <c r="H16" i="15"/>
  <c r="E16" i="15"/>
  <c r="D16" i="15"/>
  <c r="B16" i="15"/>
  <c r="B42" i="15"/>
  <c r="B263" i="31"/>
  <c r="B288" i="31"/>
  <c r="B262" i="31"/>
  <c r="B287" i="31"/>
  <c r="B261" i="31"/>
  <c r="B286" i="31"/>
  <c r="B260" i="31"/>
  <c r="B285" i="31"/>
  <c r="B259" i="31"/>
  <c r="B284" i="31"/>
  <c r="B258" i="31"/>
  <c r="B283" i="31"/>
  <c r="B257" i="31"/>
  <c r="B282" i="31"/>
  <c r="B256" i="31"/>
  <c r="B281" i="31"/>
  <c r="B255" i="31"/>
  <c r="B280" i="31"/>
  <c r="B254" i="31"/>
  <c r="B279" i="31"/>
  <c r="B253" i="31"/>
  <c r="B278" i="31"/>
  <c r="B252" i="31"/>
  <c r="B277" i="31"/>
  <c r="B251" i="31"/>
  <c r="B276" i="31"/>
  <c r="B250" i="31"/>
  <c r="B275" i="31"/>
  <c r="V29" i="15"/>
  <c r="V28" i="15"/>
  <c r="V27" i="15"/>
  <c r="V26" i="15"/>
  <c r="V25" i="15"/>
  <c r="V24" i="15"/>
  <c r="V23" i="15"/>
  <c r="V22" i="15"/>
  <c r="V21" i="15"/>
  <c r="V20" i="15"/>
  <c r="V19" i="15"/>
  <c r="V18" i="15"/>
  <c r="V17" i="15"/>
  <c r="V16" i="15"/>
  <c r="G55" i="15"/>
  <c r="F55" i="15"/>
  <c r="E55" i="15"/>
  <c r="D55" i="15"/>
  <c r="C55" i="15"/>
  <c r="AF55" i="15"/>
  <c r="G54" i="15"/>
  <c r="F54" i="15"/>
  <c r="E54" i="15"/>
  <c r="D54" i="15"/>
  <c r="C54" i="15"/>
  <c r="G53" i="15"/>
  <c r="F53" i="15"/>
  <c r="E53" i="15"/>
  <c r="D53" i="15"/>
  <c r="C53" i="15"/>
  <c r="G52" i="15"/>
  <c r="F52" i="15"/>
  <c r="E52" i="15"/>
  <c r="D52" i="15"/>
  <c r="C52" i="15"/>
  <c r="G51" i="15"/>
  <c r="F51" i="15"/>
  <c r="E51" i="15"/>
  <c r="D51" i="15"/>
  <c r="C51" i="15"/>
  <c r="G50" i="15"/>
  <c r="F50" i="15"/>
  <c r="E50" i="15"/>
  <c r="D50" i="15"/>
  <c r="C50" i="15"/>
  <c r="G49" i="15"/>
  <c r="F49" i="15"/>
  <c r="E49" i="15"/>
  <c r="D49" i="15"/>
  <c r="C49" i="15"/>
  <c r="G48" i="15"/>
  <c r="F48" i="15"/>
  <c r="E48" i="15"/>
  <c r="D48" i="15"/>
  <c r="C48" i="15"/>
  <c r="G47" i="15"/>
  <c r="F47" i="15"/>
  <c r="E47" i="15"/>
  <c r="D47" i="15"/>
  <c r="C47" i="15"/>
  <c r="G46" i="15"/>
  <c r="F46" i="15"/>
  <c r="E46" i="15"/>
  <c r="D46" i="15"/>
  <c r="C46" i="15"/>
  <c r="G45" i="15"/>
  <c r="F45" i="15"/>
  <c r="E45" i="15"/>
  <c r="D45" i="15"/>
  <c r="C45" i="15"/>
  <c r="G44" i="15"/>
  <c r="F44" i="15"/>
  <c r="E44" i="15"/>
  <c r="D44" i="15"/>
  <c r="C44" i="15"/>
  <c r="G43" i="15"/>
  <c r="F43" i="15"/>
  <c r="E43" i="15"/>
  <c r="D43" i="15"/>
  <c r="C43" i="15"/>
  <c r="G42" i="15"/>
  <c r="F42" i="15"/>
  <c r="E42" i="15"/>
  <c r="D42" i="15"/>
  <c r="C42" i="15"/>
  <c r="B15" i="15"/>
  <c r="G274" i="31"/>
  <c r="G272" i="31"/>
  <c r="G271" i="31"/>
  <c r="G270" i="31"/>
  <c r="G269" i="31"/>
  <c r="AH54" i="15"/>
  <c r="AH50" i="15"/>
  <c r="AF51" i="15"/>
  <c r="AH45" i="15"/>
  <c r="AJ24" i="15"/>
  <c r="AJ31" i="15"/>
  <c r="AJ19" i="15"/>
  <c r="AF53" i="15"/>
  <c r="AM21" i="15"/>
  <c r="AG49" i="15"/>
  <c r="AG53" i="15"/>
  <c r="AI21" i="15"/>
  <c r="AG43" i="15"/>
  <c r="AP18" i="15"/>
  <c r="AI23" i="15"/>
  <c r="AH52" i="15"/>
  <c r="AI30" i="15"/>
  <c r="AN22" i="15"/>
  <c r="AJ29" i="15"/>
  <c r="AO21" i="15"/>
  <c r="AF46" i="15"/>
  <c r="AF45" i="15"/>
  <c r="AG45" i="15"/>
  <c r="AM19" i="15"/>
  <c r="AN19" i="15"/>
  <c r="AM28" i="15"/>
  <c r="AO26" i="15"/>
  <c r="T275" i="31"/>
  <c r="S16" i="15"/>
  <c r="T16" i="15"/>
  <c r="AP25" i="15"/>
  <c r="AH44" i="15"/>
  <c r="AO22" i="15"/>
  <c r="AN23" i="15"/>
  <c r="AI24" i="15"/>
  <c r="AP22" i="15"/>
  <c r="AI26" i="15"/>
  <c r="AM29" i="15"/>
  <c r="AN31" i="15"/>
  <c r="AH46" i="15"/>
  <c r="AH49" i="15"/>
  <c r="AH51" i="15"/>
  <c r="AO18" i="15"/>
  <c r="AF47" i="15"/>
  <c r="AM23" i="15"/>
  <c r="AM25" i="15"/>
  <c r="AN27" i="15"/>
  <c r="AI20" i="15"/>
  <c r="AO23" i="15"/>
  <c r="AN26" i="15"/>
  <c r="AN29" i="15"/>
  <c r="AP30" i="15"/>
  <c r="AG47" i="15"/>
  <c r="AF50" i="15"/>
  <c r="AM22" i="15"/>
  <c r="AP26" i="15"/>
  <c r="AJ28" i="15"/>
  <c r="AP29" i="15"/>
  <c r="AH47" i="15"/>
  <c r="AG50" i="15"/>
  <c r="AH53" i="15"/>
  <c r="AM31" i="15"/>
  <c r="AM18" i="15"/>
  <c r="AI19" i="15"/>
  <c r="AO19" i="15"/>
  <c r="AM20" i="15"/>
  <c r="AN21" i="15"/>
  <c r="AJ23" i="15"/>
  <c r="AP23" i="15"/>
  <c r="AM24" i="15"/>
  <c r="AN25" i="15"/>
  <c r="AM26" i="15"/>
  <c r="AI27" i="15"/>
  <c r="AO27" i="15"/>
  <c r="AM30" i="15"/>
  <c r="AI31" i="15"/>
  <c r="AO31" i="15"/>
  <c r="AG46" i="15"/>
  <c r="AF49" i="15"/>
  <c r="AF54" i="15"/>
  <c r="AG55" i="15"/>
  <c r="AG42" i="15"/>
  <c r="S43" i="15"/>
  <c r="S48" i="15"/>
  <c r="R52" i="15"/>
  <c r="AP19" i="15"/>
  <c r="AI25" i="15"/>
  <c r="AO25" i="15"/>
  <c r="AJ27" i="15"/>
  <c r="AP27" i="15"/>
  <c r="AI29" i="15"/>
  <c r="AO29" i="15"/>
  <c r="AN30" i="15"/>
  <c r="AP31" i="15"/>
  <c r="AH42" i="15"/>
  <c r="AG54" i="15"/>
  <c r="AH55" i="15"/>
  <c r="AN18" i="15"/>
  <c r="AJ21" i="15"/>
  <c r="AP21" i="15"/>
  <c r="AJ25" i="15"/>
  <c r="AM27" i="15"/>
  <c r="AO30" i="15"/>
  <c r="AF43" i="15"/>
  <c r="S49" i="15"/>
  <c r="S51" i="15"/>
  <c r="AH43" i="15"/>
  <c r="S45" i="15"/>
  <c r="S47" i="15"/>
  <c r="S52" i="15"/>
  <c r="AJ22" i="15"/>
  <c r="AJ30" i="15"/>
  <c r="AG44" i="15"/>
  <c r="AG52" i="15"/>
  <c r="S44" i="15"/>
  <c r="R48" i="15"/>
  <c r="S53" i="15"/>
  <c r="AJ18" i="15"/>
  <c r="AJ26" i="15"/>
  <c r="AH48" i="15"/>
  <c r="AG51" i="15"/>
  <c r="R44" i="15"/>
  <c r="AJ20" i="15"/>
  <c r="AG48" i="15"/>
  <c r="AI28" i="15"/>
  <c r="AI22" i="15"/>
  <c r="AI18" i="15"/>
  <c r="AN24" i="15"/>
  <c r="AN20" i="15"/>
  <c r="AN28" i="15"/>
  <c r="AO20" i="15"/>
  <c r="AO24" i="15"/>
  <c r="AO28" i="15"/>
  <c r="AF48" i="15"/>
  <c r="AF52" i="15"/>
  <c r="S42" i="15"/>
  <c r="S46" i="15"/>
  <c r="S50" i="15"/>
  <c r="S54" i="15"/>
  <c r="AP20" i="15"/>
  <c r="AP24" i="15"/>
  <c r="AP28" i="15"/>
  <c r="R42" i="15"/>
  <c r="R46" i="15"/>
  <c r="R50" i="15"/>
  <c r="R54" i="15"/>
  <c r="AF44" i="15"/>
  <c r="R43" i="15"/>
  <c r="R45" i="15"/>
  <c r="R47" i="15"/>
  <c r="R49" i="15"/>
  <c r="R51" i="15"/>
  <c r="R53" i="15"/>
  <c r="R55" i="15"/>
  <c r="AF42" i="15"/>
  <c r="S55" i="15"/>
  <c r="S33" i="38"/>
  <c r="H174" i="38"/>
  <c r="Q174" i="38"/>
  <c r="Q34" i="5"/>
  <c r="Q33" i="5"/>
  <c r="Q32" i="5"/>
  <c r="R32" i="5"/>
  <c r="D69" i="5"/>
  <c r="D622" i="40"/>
  <c r="B7" i="39"/>
  <c r="C41" i="36"/>
  <c r="K28" i="17"/>
  <c r="K27" i="17"/>
  <c r="K11" i="17"/>
  <c r="F28" i="17"/>
  <c r="E28" i="17"/>
  <c r="D28" i="17"/>
  <c r="C28" i="17"/>
  <c r="B28" i="17"/>
  <c r="Q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A14" i="41"/>
  <c r="D638" i="39"/>
  <c r="C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C608"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c r="A582" i="39"/>
  <c r="B20" i="39"/>
  <c r="A20" i="40"/>
  <c r="A7" i="40"/>
  <c r="B582" i="39"/>
  <c r="A582" i="40"/>
  <c r="A521" i="40"/>
  <c r="H604" i="39"/>
  <c r="A176" i="3"/>
  <c r="L14" i="9"/>
  <c r="AW39" i="9"/>
  <c r="L15" i="9"/>
  <c r="AQ40" i="9"/>
  <c r="L16" i="9"/>
  <c r="AQ41" i="9"/>
  <c r="L17" i="9"/>
  <c r="AQ42" i="9"/>
  <c r="L18" i="9"/>
  <c r="AW43" i="9"/>
  <c r="L19" i="9"/>
  <c r="AK44" i="9"/>
  <c r="L20" i="9"/>
  <c r="AW45" i="9"/>
  <c r="L21" i="9"/>
  <c r="AW46" i="9"/>
  <c r="L22" i="9"/>
  <c r="L13" i="9"/>
  <c r="AK38" i="9"/>
  <c r="L10" i="9"/>
  <c r="L11" i="9"/>
  <c r="AQ36" i="9"/>
  <c r="L12" i="9"/>
  <c r="AW37" i="9"/>
  <c r="L9" i="9"/>
  <c r="AW34" i="9"/>
  <c r="AB23" i="31"/>
  <c r="AB24" i="31"/>
  <c r="AB25" i="31"/>
  <c r="AB26" i="31"/>
  <c r="AB27" i="31"/>
  <c r="AB28" i="31"/>
  <c r="AB29" i="31"/>
  <c r="AB30" i="31"/>
  <c r="AB31" i="31"/>
  <c r="AB22" i="31"/>
  <c r="AB14" i="31"/>
  <c r="AB15" i="31"/>
  <c r="AB16" i="31"/>
  <c r="AB13" i="31"/>
  <c r="D582" i="40"/>
  <c r="C582" i="40"/>
  <c r="M68" i="9"/>
  <c r="R68" i="9"/>
  <c r="M69" i="9"/>
  <c r="N69" i="9"/>
  <c r="O69" i="9"/>
  <c r="P69" i="9"/>
  <c r="Q69" i="9"/>
  <c r="M70" i="9"/>
  <c r="S70" i="9"/>
  <c r="M71" i="9"/>
  <c r="N71" i="9"/>
  <c r="O71" i="9"/>
  <c r="P71" i="9"/>
  <c r="Q71" i="9"/>
  <c r="M72" i="9"/>
  <c r="N72" i="9"/>
  <c r="O72" i="9"/>
  <c r="P72" i="9"/>
  <c r="Q72" i="9"/>
  <c r="M73" i="9"/>
  <c r="S73" i="9"/>
  <c r="M74" i="9"/>
  <c r="M75" i="9"/>
  <c r="N75" i="9"/>
  <c r="O75" i="9"/>
  <c r="P75" i="9"/>
  <c r="Q75" i="9"/>
  <c r="M76" i="9"/>
  <c r="N76" i="9"/>
  <c r="O76" i="9"/>
  <c r="P76" i="9"/>
  <c r="Q76" i="9"/>
  <c r="M67" i="9"/>
  <c r="N67" i="9"/>
  <c r="O67" i="9"/>
  <c r="P67" i="9"/>
  <c r="Q67" i="9"/>
  <c r="M64" i="9"/>
  <c r="N64" i="9"/>
  <c r="O64" i="9"/>
  <c r="P64" i="9"/>
  <c r="Q64" i="9"/>
  <c r="M65" i="9"/>
  <c r="N65" i="9"/>
  <c r="O65" i="9"/>
  <c r="P65" i="9"/>
  <c r="M66" i="9"/>
  <c r="T66" i="9"/>
  <c r="M63" i="9"/>
  <c r="R63" i="9"/>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c r="C69" i="9"/>
  <c r="D69" i="9"/>
  <c r="E69" i="9"/>
  <c r="F69" i="9"/>
  <c r="G69" i="9"/>
  <c r="C70" i="9"/>
  <c r="C71" i="9"/>
  <c r="D71" i="9"/>
  <c r="E71" i="9"/>
  <c r="F71" i="9"/>
  <c r="G71" i="9"/>
  <c r="C72" i="9"/>
  <c r="J72" i="9"/>
  <c r="C73" i="9"/>
  <c r="D73" i="9"/>
  <c r="E73" i="9"/>
  <c r="F73" i="9"/>
  <c r="G73" i="9"/>
  <c r="C74" i="9"/>
  <c r="C75" i="9"/>
  <c r="D75" i="9"/>
  <c r="E75" i="9"/>
  <c r="F75" i="9"/>
  <c r="G75" i="9"/>
  <c r="C76" i="9"/>
  <c r="C67" i="9"/>
  <c r="D67" i="9"/>
  <c r="E67" i="9"/>
  <c r="F67" i="9"/>
  <c r="G67" i="9"/>
  <c r="Q142" i="31"/>
  <c r="C64" i="9"/>
  <c r="I64" i="9"/>
  <c r="C65" i="9"/>
  <c r="I65" i="9"/>
  <c r="C66" i="9"/>
  <c r="J66" i="9"/>
  <c r="C63" i="9"/>
  <c r="D63" i="9"/>
  <c r="E63" i="9"/>
  <c r="F63" i="9"/>
  <c r="G63" i="9"/>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c r="D67" i="17"/>
  <c r="G67" i="17"/>
  <c r="X69" i="36"/>
  <c r="E89" i="26"/>
  <c r="L89" i="26"/>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c r="K114" i="26"/>
  <c r="I27" i="26"/>
  <c r="N81" i="26"/>
  <c r="E88" i="26"/>
  <c r="K88" i="26"/>
  <c r="C89" i="26"/>
  <c r="C114" i="26"/>
  <c r="C137" i="26"/>
  <c r="J81" i="26"/>
  <c r="L78" i="46"/>
  <c r="L79" i="46"/>
  <c r="J78" i="46"/>
  <c r="J79" i="46"/>
  <c r="F78" i="46"/>
  <c r="F79" i="46"/>
  <c r="K60" i="46"/>
  <c r="K61" i="46"/>
  <c r="K71" i="46"/>
  <c r="K59" i="46"/>
  <c r="K69" i="46"/>
  <c r="I60" i="46"/>
  <c r="I61" i="46"/>
  <c r="I59" i="46"/>
  <c r="I69" i="46"/>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c r="L47" i="46"/>
  <c r="M47" i="46"/>
  <c r="L61" i="46"/>
  <c r="M61" i="46"/>
  <c r="F27" i="46"/>
  <c r="H25" i="46"/>
  <c r="F31" i="46"/>
  <c r="L10" i="46"/>
  <c r="L11" i="46"/>
  <c r="J10" i="46"/>
  <c r="J11" i="46"/>
  <c r="F10" i="46"/>
  <c r="F11" i="46"/>
  <c r="C1100" i="7"/>
  <c r="C1099" i="7"/>
  <c r="B1101" i="7"/>
  <c r="B1102" i="7"/>
  <c r="B1099" i="7"/>
  <c r="B1100" i="7"/>
  <c r="S23" i="49"/>
  <c r="B1103" i="7"/>
  <c r="G69" i="46"/>
  <c r="G70" i="46"/>
  <c r="G71" i="46"/>
  <c r="J85" i="46"/>
  <c r="H85" i="46"/>
  <c r="F85" i="46"/>
  <c r="B75" i="46"/>
  <c r="T33" i="38"/>
  <c r="I174" i="38"/>
  <c r="S174" i="38"/>
  <c r="B174" i="38"/>
  <c r="X50" i="46"/>
  <c r="D140" i="18"/>
  <c r="B6" i="18"/>
  <c r="Y107" i="47"/>
  <c r="C162" i="47"/>
  <c r="C163" i="47"/>
  <c r="C164" i="47"/>
  <c r="C165" i="47"/>
  <c r="C161" i="47"/>
  <c r="M94" i="38"/>
  <c r="M93" i="38"/>
  <c r="M92" i="38"/>
  <c r="P23" i="44"/>
  <c r="E90" i="26"/>
  <c r="E115" i="26"/>
  <c r="E138" i="26"/>
  <c r="S36" i="26"/>
  <c r="B36" i="26"/>
  <c r="B90" i="26"/>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c r="E38" i="44"/>
  <c r="E39" i="44"/>
  <c r="E40" i="44"/>
  <c r="E41" i="44"/>
  <c r="E37" i="44"/>
  <c r="E46" i="44"/>
  <c r="A38" i="44"/>
  <c r="A39" i="44"/>
  <c r="A40" i="44"/>
  <c r="A41" i="44"/>
  <c r="A37" i="44"/>
  <c r="I136" i="36"/>
  <c r="I137" i="36"/>
  <c r="I138" i="36"/>
  <c r="I140" i="36"/>
  <c r="P140" i="36"/>
  <c r="P141" i="36"/>
  <c r="P142" i="36"/>
  <c r="P143" i="36"/>
  <c r="P144" i="36"/>
  <c r="D242" i="36"/>
  <c r="I242" i="36"/>
  <c r="D62" i="17"/>
  <c r="D243" i="36"/>
  <c r="I243" i="36"/>
  <c r="D63" i="17"/>
  <c r="D66" i="17"/>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c r="AO51" i="27"/>
  <c r="AD36" i="27"/>
  <c r="AN52" i="27"/>
  <c r="AC37" i="27"/>
  <c r="AO52" i="27"/>
  <c r="AD37" i="27"/>
  <c r="AL51" i="27"/>
  <c r="AA36" i="27"/>
  <c r="AL52" i="27"/>
  <c r="AA37" i="27"/>
  <c r="AK51" i="27"/>
  <c r="Z36" i="27"/>
  <c r="AK52" i="27"/>
  <c r="Z37" i="27"/>
  <c r="C50" i="27"/>
  <c r="D50" i="27"/>
  <c r="E50" i="27"/>
  <c r="G50" i="27"/>
  <c r="C51" i="27"/>
  <c r="F51" i="27"/>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M29" i="27"/>
  <c r="L30" i="27"/>
  <c r="M30" i="27"/>
  <c r="L31" i="27"/>
  <c r="M31" i="27"/>
  <c r="L32" i="27"/>
  <c r="M32" i="27"/>
  <c r="L33" i="27"/>
  <c r="M33" i="27"/>
  <c r="L34" i="27"/>
  <c r="M34" i="27"/>
  <c r="L35" i="27"/>
  <c r="M35" i="27"/>
  <c r="L28" i="27"/>
  <c r="G29" i="27"/>
  <c r="H29" i="27"/>
  <c r="G30" i="27"/>
  <c r="H30" i="27"/>
  <c r="G31" i="27"/>
  <c r="H31" i="27"/>
  <c r="G32" i="27"/>
  <c r="G33" i="27"/>
  <c r="H33" i="27"/>
  <c r="G34" i="27"/>
  <c r="H34" i="27"/>
  <c r="G35" i="27"/>
  <c r="H35" i="27"/>
  <c r="G28" i="27"/>
  <c r="E30" i="27"/>
  <c r="F30" i="27"/>
  <c r="E31" i="27"/>
  <c r="F31" i="27"/>
  <c r="E32" i="27"/>
  <c r="F32" i="27"/>
  <c r="E33" i="27"/>
  <c r="F33" i="27"/>
  <c r="E34" i="27"/>
  <c r="F34" i="27"/>
  <c r="E35" i="27"/>
  <c r="F35" i="27"/>
  <c r="C29" i="27"/>
  <c r="C30" i="27"/>
  <c r="T30" i="27"/>
  <c r="C31" i="27"/>
  <c r="AK46" i="27"/>
  <c r="C32" i="27"/>
  <c r="R32" i="27"/>
  <c r="C33" i="27"/>
  <c r="AC33" i="27"/>
  <c r="C34" i="27"/>
  <c r="AN49" i="27"/>
  <c r="C35" i="27"/>
  <c r="R35" i="27"/>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c r="G35" i="19"/>
  <c r="AD15" i="19"/>
  <c r="E34" i="19"/>
  <c r="E35" i="19"/>
  <c r="AI32" i="22"/>
  <c r="C34" i="19"/>
  <c r="P34" i="19"/>
  <c r="C35" i="19"/>
  <c r="Q35" i="19"/>
  <c r="P18" i="19"/>
  <c r="N18" i="19"/>
  <c r="E1082" i="7"/>
  <c r="E1085" i="7"/>
  <c r="E1086" i="7"/>
  <c r="E1087" i="7"/>
  <c r="E1081" i="7"/>
  <c r="C1082" i="7"/>
  <c r="C1085" i="7"/>
  <c r="C1086" i="7"/>
  <c r="C1087" i="7"/>
  <c r="C1081" i="7"/>
  <c r="C17" i="19"/>
  <c r="AA17" i="19"/>
  <c r="A82" i="3"/>
  <c r="C18" i="19"/>
  <c r="G33" i="4"/>
  <c r="AG13" i="4"/>
  <c r="D44" i="4"/>
  <c r="E44" i="4"/>
  <c r="G44" i="4"/>
  <c r="D45" i="4"/>
  <c r="E45" i="4"/>
  <c r="G45" i="4"/>
  <c r="D46" i="4"/>
  <c r="E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c r="I33" i="4"/>
  <c r="I34" i="4"/>
  <c r="I35" i="4"/>
  <c r="G29" i="4"/>
  <c r="G30" i="4"/>
  <c r="G31" i="4"/>
  <c r="AG11" i="4"/>
  <c r="G32" i="4"/>
  <c r="AG12" i="4"/>
  <c r="G34" i="4"/>
  <c r="AG14" i="4"/>
  <c r="G35" i="4"/>
  <c r="AF15" i="4"/>
  <c r="E29" i="4"/>
  <c r="E30" i="4"/>
  <c r="E31" i="4"/>
  <c r="E32" i="4"/>
  <c r="E33" i="4"/>
  <c r="E34" i="4"/>
  <c r="E35" i="4"/>
  <c r="C29" i="4"/>
  <c r="C30" i="4"/>
  <c r="C31" i="4"/>
  <c r="C32" i="4"/>
  <c r="H32" i="4"/>
  <c r="AG47" i="4" s="1"/>
  <c r="C33" i="4"/>
  <c r="H33" i="4"/>
  <c r="C34" i="4"/>
  <c r="H34" i="4"/>
  <c r="C35" i="4"/>
  <c r="Q35" i="4"/>
  <c r="F55" i="17"/>
  <c r="G55" i="17"/>
  <c r="H55" i="17"/>
  <c r="H54" i="17"/>
  <c r="I55" i="17"/>
  <c r="J55" i="17"/>
  <c r="J54" i="17"/>
  <c r="F190" i="45"/>
  <c r="I190" i="45"/>
  <c r="F191" i="45"/>
  <c r="F192" i="45"/>
  <c r="H166" i="45"/>
  <c r="H174" i="45"/>
  <c r="H182" i="45"/>
  <c r="J191" i="45"/>
  <c r="J192" i="45"/>
  <c r="J190" i="45"/>
  <c r="I191" i="45"/>
  <c r="I192" i="45"/>
  <c r="G191" i="45"/>
  <c r="G192" i="45"/>
  <c r="G190" i="45"/>
  <c r="F171" i="45"/>
  <c r="F179" i="45"/>
  <c r="I71" i="37"/>
  <c r="K71" i="37"/>
  <c r="H167" i="45"/>
  <c r="H175" i="45"/>
  <c r="H183" i="45"/>
  <c r="J167" i="45"/>
  <c r="J175" i="45"/>
  <c r="J183" i="45"/>
  <c r="H168" i="45"/>
  <c r="H176" i="45"/>
  <c r="H184" i="45"/>
  <c r="J168" i="45"/>
  <c r="J176" i="45"/>
  <c r="J184" i="45"/>
  <c r="J166" i="45"/>
  <c r="J174" i="45"/>
  <c r="J182" i="45"/>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c r="F151" i="45"/>
  <c r="F159" i="45"/>
  <c r="F134" i="45"/>
  <c r="F142" i="45"/>
  <c r="F150" i="45"/>
  <c r="F158" i="45"/>
  <c r="G135" i="45"/>
  <c r="G143" i="45"/>
  <c r="G151" i="45"/>
  <c r="G159" i="45"/>
  <c r="H135" i="45"/>
  <c r="H143" i="45"/>
  <c r="H151" i="45"/>
  <c r="H159" i="45"/>
  <c r="I135" i="45"/>
  <c r="J135" i="45"/>
  <c r="J143" i="45"/>
  <c r="J151" i="45"/>
  <c r="J159" i="45"/>
  <c r="J134" i="45"/>
  <c r="J142" i="45"/>
  <c r="J150" i="45"/>
  <c r="J158" i="45"/>
  <c r="H134" i="45"/>
  <c r="H142" i="45"/>
  <c r="H150" i="45"/>
  <c r="H158" i="45"/>
  <c r="I134" i="45"/>
  <c r="G134" i="45"/>
  <c r="G142" i="45"/>
  <c r="G150" i="45"/>
  <c r="G158" i="45"/>
  <c r="N101" i="45"/>
  <c r="E87" i="26"/>
  <c r="E112" i="26"/>
  <c r="E135" i="26"/>
  <c r="E86" i="26"/>
  <c r="E111" i="26"/>
  <c r="E134" i="26"/>
  <c r="E80" i="26"/>
  <c r="E105" i="26"/>
  <c r="E128" i="26"/>
  <c r="E79" i="26"/>
  <c r="E104" i="26"/>
  <c r="E127" i="26"/>
  <c r="E78" i="26"/>
  <c r="E103" i="26"/>
  <c r="E126" i="26"/>
  <c r="E77" i="26"/>
  <c r="K77" i="26"/>
  <c r="E75" i="26"/>
  <c r="E100" i="26"/>
  <c r="E123" i="26"/>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c r="Q69" i="45"/>
  <c r="P69" i="45"/>
  <c r="B53" i="45"/>
  <c r="V53" i="45"/>
  <c r="V58" i="45"/>
  <c r="W53" i="45"/>
  <c r="W58" i="45"/>
  <c r="U53" i="45"/>
  <c r="U58" i="45"/>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c r="H94" i="45"/>
  <c r="I19" i="45"/>
  <c r="J19" i="45"/>
  <c r="J61" i="45"/>
  <c r="J94" i="45"/>
  <c r="F20" i="45"/>
  <c r="F115" i="45"/>
  <c r="G20" i="45"/>
  <c r="G115" i="45"/>
  <c r="H20" i="45"/>
  <c r="I20" i="45"/>
  <c r="I62" i="45"/>
  <c r="I95" i="45"/>
  <c r="J20" i="45"/>
  <c r="J62" i="45"/>
  <c r="J95" i="45"/>
  <c r="F21" i="45"/>
  <c r="F116" i="45"/>
  <c r="H21" i="45"/>
  <c r="H116" i="45"/>
  <c r="I21" i="45"/>
  <c r="I116" i="45"/>
  <c r="J21" i="45"/>
  <c r="J63" i="45"/>
  <c r="J96" i="45"/>
  <c r="F22" i="45"/>
  <c r="F117" i="45"/>
  <c r="G22" i="45"/>
  <c r="G64" i="45"/>
  <c r="G97" i="45"/>
  <c r="H22" i="45"/>
  <c r="H117" i="45"/>
  <c r="I22" i="45"/>
  <c r="I117" i="45"/>
  <c r="J22" i="45"/>
  <c r="J64" i="45"/>
  <c r="J97" i="45"/>
  <c r="J18" i="45"/>
  <c r="J113" i="45"/>
  <c r="I18" i="45"/>
  <c r="G18" i="45"/>
  <c r="G60" i="45"/>
  <c r="G93" i="45"/>
  <c r="F18" i="45"/>
  <c r="F113" i="45"/>
  <c r="H18" i="45"/>
  <c r="H113" i="45"/>
  <c r="C887" i="7"/>
  <c r="C888" i="7"/>
  <c r="C889" i="7"/>
  <c r="C890" i="7"/>
  <c r="C886" i="7"/>
  <c r="C881" i="7"/>
  <c r="C882" i="7"/>
  <c r="C883" i="7"/>
  <c r="C884" i="7"/>
  <c r="C885" i="7"/>
  <c r="C880" i="7"/>
  <c r="U30" i="45"/>
  <c r="J30" i="45"/>
  <c r="I30" i="45"/>
  <c r="H30" i="45"/>
  <c r="H47" i="45"/>
  <c r="H85" i="45"/>
  <c r="G30" i="45"/>
  <c r="F30" i="45"/>
  <c r="U29" i="45"/>
  <c r="J29" i="45"/>
  <c r="J124" i="45"/>
  <c r="I29" i="45"/>
  <c r="I124" i="45"/>
  <c r="H29" i="45"/>
  <c r="H124" i="45"/>
  <c r="G29" i="45"/>
  <c r="G46" i="45"/>
  <c r="G84" i="45"/>
  <c r="F29" i="45"/>
  <c r="F124" i="45"/>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T33" i="30"/>
  <c r="T35" i="30"/>
  <c r="T36" i="30"/>
  <c r="T37" i="30"/>
  <c r="S33" i="30"/>
  <c r="S35" i="30"/>
  <c r="S36" i="30"/>
  <c r="S37" i="30"/>
  <c r="R33" i="30"/>
  <c r="R35" i="30"/>
  <c r="R36" i="30"/>
  <c r="R37" i="30"/>
  <c r="P35" i="19"/>
  <c r="O269" i="31"/>
  <c r="J269" i="31"/>
  <c r="O274" i="31"/>
  <c r="O270" i="31"/>
  <c r="O271" i="31"/>
  <c r="O272" i="31"/>
  <c r="J274" i="31"/>
  <c r="J270" i="31"/>
  <c r="J271" i="31"/>
  <c r="J272" i="31"/>
  <c r="E270" i="31"/>
  <c r="E271" i="31"/>
  <c r="E272" i="31"/>
  <c r="H301" i="7"/>
  <c r="H302" i="7"/>
  <c r="H300" i="7"/>
  <c r="H299" i="7"/>
  <c r="H298" i="7"/>
  <c r="H297" i="7"/>
  <c r="H296" i="7"/>
  <c r="H295" i="7"/>
  <c r="H294" i="7"/>
  <c r="H292" i="7"/>
  <c r="L204" i="30"/>
  <c r="L203" i="30"/>
  <c r="D204" i="30"/>
  <c r="D205" i="30"/>
  <c r="D206" i="30"/>
  <c r="D207" i="30"/>
  <c r="I207" i="30"/>
  <c r="M13" i="25"/>
  <c r="D208" i="30"/>
  <c r="G208" i="30"/>
  <c r="K14" i="25"/>
  <c r="D209" i="30"/>
  <c r="I209" i="30"/>
  <c r="M15" i="25"/>
  <c r="D210" i="30"/>
  <c r="I210" i="30"/>
  <c r="M16" i="25"/>
  <c r="D211" i="30"/>
  <c r="G211" i="30"/>
  <c r="K17" i="25"/>
  <c r="D212" i="30"/>
  <c r="G212" i="30"/>
  <c r="K18" i="25"/>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A259" i="43"/>
  <c r="D259" i="43"/>
  <c r="H259" i="41"/>
  <c r="H127" i="41"/>
  <c r="H58" i="41"/>
  <c r="H177" i="41"/>
  <c r="H114" i="41"/>
  <c r="H223" i="41"/>
  <c r="H156" i="41"/>
  <c r="A268" i="43"/>
  <c r="D268" i="43"/>
  <c r="H268" i="41"/>
  <c r="H206" i="41"/>
  <c r="H78" i="41"/>
  <c r="H216" i="41"/>
  <c r="H88" i="41"/>
  <c r="T34" i="5"/>
  <c r="E71" i="5"/>
  <c r="T33" i="5"/>
  <c r="E70" i="5"/>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191" i="31"/>
  <c r="I192" i="31"/>
  <c r="I193" i="31"/>
  <c r="I194" i="31"/>
  <c r="I195" i="31"/>
  <c r="I196" i="31"/>
  <c r="I197" i="31"/>
  <c r="I198" i="31"/>
  <c r="E16" i="24"/>
  <c r="F16" i="24"/>
  <c r="E17" i="24"/>
  <c r="F17" i="24"/>
  <c r="E18" i="24"/>
  <c r="F18" i="24"/>
  <c r="E19" i="24"/>
  <c r="F19" i="24"/>
  <c r="E20" i="24"/>
  <c r="F20" i="24"/>
  <c r="E21" i="24"/>
  <c r="F21" i="24"/>
  <c r="E22" i="24"/>
  <c r="F22" i="24"/>
  <c r="E23" i="24"/>
  <c r="F23" i="24"/>
  <c r="F192" i="31"/>
  <c r="F193" i="31"/>
  <c r="F194" i="31"/>
  <c r="F195" i="31"/>
  <c r="F196" i="31"/>
  <c r="F197" i="31"/>
  <c r="F198" i="31"/>
  <c r="B191" i="31"/>
  <c r="B192" i="31"/>
  <c r="B193" i="31"/>
  <c r="B194" i="31"/>
  <c r="B195" i="31"/>
  <c r="B196" i="31"/>
  <c r="B197" i="31"/>
  <c r="B198" i="31"/>
  <c r="B190" i="31"/>
  <c r="D17" i="24"/>
  <c r="D18" i="24"/>
  <c r="D19" i="24"/>
  <c r="O19" i="24"/>
  <c r="D20" i="24"/>
  <c r="D21" i="24"/>
  <c r="D22" i="24"/>
  <c r="D23" i="24"/>
  <c r="N23" i="24"/>
  <c r="F189" i="31"/>
  <c r="F190" i="31"/>
  <c r="F191" i="31"/>
  <c r="B189" i="31"/>
  <c r="G7" i="7"/>
  <c r="A633" i="7"/>
  <c r="D10" i="27"/>
  <c r="A107" i="7"/>
  <c r="V10" i="27"/>
  <c r="C28" i="4"/>
  <c r="K36" i="4"/>
  <c r="K37" i="4"/>
  <c r="I28" i="4"/>
  <c r="E20" i="1"/>
  <c r="N36" i="4"/>
  <c r="O36" i="4"/>
  <c r="N37" i="4"/>
  <c r="O37" i="4"/>
  <c r="S37" i="4"/>
  <c r="G28" i="4"/>
  <c r="AG16" i="4"/>
  <c r="AG17" i="4"/>
  <c r="H34" i="19"/>
  <c r="H36" i="19"/>
  <c r="L51" i="19"/>
  <c r="AI34" i="19"/>
  <c r="H37" i="19"/>
  <c r="J34" i="19"/>
  <c r="J36" i="19"/>
  <c r="K36" i="19"/>
  <c r="L36" i="19"/>
  <c r="J37" i="19"/>
  <c r="K37" i="19"/>
  <c r="L37" i="19"/>
  <c r="AD16" i="19"/>
  <c r="AD17" i="19"/>
  <c r="AB16" i="19"/>
  <c r="AB17" i="19"/>
  <c r="D9" i="25"/>
  <c r="F9" i="25"/>
  <c r="F31" i="25"/>
  <c r="I55" i="25" s="1"/>
  <c r="G68" i="25"/>
  <c r="G78" i="25" s="1"/>
  <c r="J84" i="5"/>
  <c r="J92" i="5"/>
  <c r="D43" i="4"/>
  <c r="AF14" i="4"/>
  <c r="AF16" i="4"/>
  <c r="AF17" i="4"/>
  <c r="AC16" i="19"/>
  <c r="AC17" i="19"/>
  <c r="AA16" i="19"/>
  <c r="W5" i="38"/>
  <c r="D31" i="16"/>
  <c r="J31" i="16"/>
  <c r="O31" i="16"/>
  <c r="W4" i="38"/>
  <c r="N21" i="5"/>
  <c r="E29" i="27"/>
  <c r="F29" i="27"/>
  <c r="C45" i="27"/>
  <c r="F45" i="27"/>
  <c r="E28" i="19"/>
  <c r="F290" i="7"/>
  <c r="F306" i="7"/>
  <c r="A276" i="7"/>
  <c r="A291" i="7"/>
  <c r="A307" i="7"/>
  <c r="J28" i="19"/>
  <c r="G28" i="19"/>
  <c r="F39" i="9"/>
  <c r="F40" i="9"/>
  <c r="D39" i="9"/>
  <c r="D14" i="24"/>
  <c r="L12" i="15"/>
  <c r="L15" i="15"/>
  <c r="U15" i="15"/>
  <c r="C41" i="15"/>
  <c r="F41" i="15"/>
  <c r="E11" i="15"/>
  <c r="E15" i="15"/>
  <c r="H15" i="15"/>
  <c r="O15" i="10"/>
  <c r="M15" i="10"/>
  <c r="F22" i="29"/>
  <c r="F39" i="29"/>
  <c r="F23" i="29"/>
  <c r="F40" i="29"/>
  <c r="I23" i="29"/>
  <c r="I40" i="29"/>
  <c r="F12" i="29"/>
  <c r="I12" i="29"/>
  <c r="G12" i="5"/>
  <c r="G40" i="5"/>
  <c r="K12" i="5"/>
  <c r="K40" i="5"/>
  <c r="H14" i="5"/>
  <c r="H42" i="5"/>
  <c r="B18" i="5"/>
  <c r="B46" i="5"/>
  <c r="B69" i="5"/>
  <c r="K18" i="5"/>
  <c r="K46" i="5"/>
  <c r="B19" i="5"/>
  <c r="B47" i="5"/>
  <c r="B70" i="5"/>
  <c r="F21" i="16"/>
  <c r="F28" i="16"/>
  <c r="J21" i="16"/>
  <c r="J28" i="16"/>
  <c r="G21" i="16"/>
  <c r="G28" i="16"/>
  <c r="B76" i="17"/>
  <c r="D76" i="17"/>
  <c r="I249" i="36"/>
  <c r="E76" i="17"/>
  <c r="G76" i="17"/>
  <c r="I76" i="17"/>
  <c r="W75" i="36"/>
  <c r="B74" i="17"/>
  <c r="D74" i="17"/>
  <c r="I247" i="36"/>
  <c r="E74" i="17"/>
  <c r="E65" i="17"/>
  <c r="C28" i="19"/>
  <c r="G43" i="19"/>
  <c r="AL25" i="22" s="1"/>
  <c r="AL35" i="22" s="1"/>
  <c r="E33" i="22" s="1"/>
  <c r="H274" i="38" s="1"/>
  <c r="C31" i="19"/>
  <c r="P46" i="19"/>
  <c r="E43" i="19"/>
  <c r="AF26" i="19" s="1"/>
  <c r="F10" i="25"/>
  <c r="F32" i="25"/>
  <c r="D32" i="25"/>
  <c r="I9" i="9"/>
  <c r="R9" i="9"/>
  <c r="J11" i="9"/>
  <c r="S11" i="9"/>
  <c r="H13" i="9"/>
  <c r="Q13" i="9"/>
  <c r="I14" i="9"/>
  <c r="AT39" i="9"/>
  <c r="J15" i="9"/>
  <c r="S15" i="9"/>
  <c r="D12" i="10"/>
  <c r="J15" i="10"/>
  <c r="S15" i="10"/>
  <c r="D15" i="10"/>
  <c r="Q15" i="10"/>
  <c r="D33" i="10"/>
  <c r="G33" i="10"/>
  <c r="J16" i="10"/>
  <c r="S16" i="10"/>
  <c r="D16" i="10"/>
  <c r="Q16" i="10"/>
  <c r="D34" i="10"/>
  <c r="G34" i="10"/>
  <c r="G11" i="10"/>
  <c r="R11" i="10"/>
  <c r="G12" i="10"/>
  <c r="G13" i="10"/>
  <c r="R13" i="10"/>
  <c r="G14" i="10"/>
  <c r="R14" i="10"/>
  <c r="G15" i="10"/>
  <c r="G16" i="10"/>
  <c r="R16" i="10"/>
  <c r="G19" i="10"/>
  <c r="R19" i="10"/>
  <c r="H36" i="4"/>
  <c r="AH51" i="4"/>
  <c r="H37" i="4"/>
  <c r="P51" i="19"/>
  <c r="P52" i="19"/>
  <c r="J9" i="25"/>
  <c r="J10" i="25"/>
  <c r="Q10" i="25"/>
  <c r="Q19" i="25"/>
  <c r="V41" i="25"/>
  <c r="R19" i="25"/>
  <c r="Q20" i="25"/>
  <c r="U42" i="25"/>
  <c r="R20" i="25"/>
  <c r="Q21" i="25"/>
  <c r="V43" i="25"/>
  <c r="R21" i="25"/>
  <c r="Q22" i="25"/>
  <c r="R22" i="25"/>
  <c r="Q23" i="25"/>
  <c r="R23" i="25"/>
  <c r="Q24" i="25"/>
  <c r="U46" i="25"/>
  <c r="R24" i="25"/>
  <c r="R15" i="15"/>
  <c r="F12" i="16"/>
  <c r="F44" i="16"/>
  <c r="J12" i="16"/>
  <c r="F47" i="16"/>
  <c r="O51" i="19"/>
  <c r="O52" i="19"/>
  <c r="G12" i="16"/>
  <c r="G44" i="16"/>
  <c r="B135" i="43"/>
  <c r="C7" i="3"/>
  <c r="C8" i="3"/>
  <c r="C9" i="3"/>
  <c r="I127" i="26"/>
  <c r="U127" i="26"/>
  <c r="I104" i="26"/>
  <c r="U104" i="26"/>
  <c r="I128" i="26"/>
  <c r="U128" i="26"/>
  <c r="I105" i="26"/>
  <c r="U105" i="26"/>
  <c r="Q133" i="26"/>
  <c r="R133" i="26"/>
  <c r="U79" i="26"/>
  <c r="U80" i="26"/>
  <c r="X85" i="26"/>
  <c r="Y85" i="26"/>
  <c r="I125" i="26"/>
  <c r="U125" i="26"/>
  <c r="I102" i="26"/>
  <c r="U102" i="26"/>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60" i="43"/>
  <c r="A261" i="43"/>
  <c r="A262" i="43"/>
  <c r="A263" i="43"/>
  <c r="A264" i="43"/>
  <c r="A265" i="43"/>
  <c r="A266" i="43"/>
  <c r="A267"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c r="D130" i="35"/>
  <c r="B348" i="7"/>
  <c r="A348" i="7"/>
  <c r="A331" i="7"/>
  <c r="B308" i="7"/>
  <c r="E302" i="7"/>
  <c r="D301" i="7"/>
  <c r="C298" i="7"/>
  <c r="C297" i="7"/>
  <c r="D297" i="7"/>
  <c r="C296" i="7"/>
  <c r="D296" i="7"/>
  <c r="C295" i="7"/>
  <c r="E295" i="7"/>
  <c r="C294" i="7"/>
  <c r="H293" i="7"/>
  <c r="C293" i="7"/>
  <c r="D293" i="7"/>
  <c r="E293" i="7"/>
  <c r="C292" i="7"/>
  <c r="D292" i="7"/>
  <c r="E292" i="7"/>
  <c r="A326" i="7"/>
  <c r="M275" i="7"/>
  <c r="L275" i="7"/>
  <c r="F275" i="7"/>
  <c r="E275" i="7"/>
  <c r="A261" i="7"/>
  <c r="H261" i="7"/>
  <c r="M260" i="7"/>
  <c r="F260" i="7"/>
  <c r="A246" i="7"/>
  <c r="H246" i="7"/>
  <c r="M245" i="7"/>
  <c r="F245" i="7"/>
  <c r="D241" i="7"/>
  <c r="B240" i="7"/>
  <c r="A231" i="7"/>
  <c r="H231" i="7"/>
  <c r="A216" i="7"/>
  <c r="H216" i="7"/>
  <c r="M215" i="7"/>
  <c r="L215" i="7"/>
  <c r="F215" i="7"/>
  <c r="E215" i="7"/>
  <c r="A201" i="7"/>
  <c r="H201" i="7"/>
  <c r="M200" i="7"/>
  <c r="F200" i="7"/>
  <c r="A186" i="7"/>
  <c r="H186" i="7"/>
  <c r="M185" i="7"/>
  <c r="F185" i="7"/>
  <c r="D181" i="7"/>
  <c r="B180" i="7"/>
  <c r="H171" i="7"/>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c r="M59" i="7"/>
  <c r="L59" i="7"/>
  <c r="F59" i="7"/>
  <c r="E59" i="7"/>
  <c r="A45" i="7"/>
  <c r="H45" i="7"/>
  <c r="M44" i="7"/>
  <c r="F44" i="7"/>
  <c r="A30" i="7"/>
  <c r="H30" i="7"/>
  <c r="N29" i="7"/>
  <c r="N44" i="7"/>
  <c r="N59" i="7"/>
  <c r="M29" i="7"/>
  <c r="G29" i="7"/>
  <c r="G44" i="7"/>
  <c r="G59" i="7"/>
  <c r="F29" i="7"/>
  <c r="A15" i="7"/>
  <c r="H15" i="7"/>
  <c r="G14" i="7"/>
  <c r="N14" i="7"/>
  <c r="F11" i="7"/>
  <c r="E11" i="7"/>
  <c r="D11" i="7"/>
  <c r="F10" i="7"/>
  <c r="G9" i="7"/>
  <c r="G10" i="7"/>
  <c r="G11" i="7"/>
  <c r="D17" i="27"/>
  <c r="V17" i="27"/>
  <c r="F9" i="7"/>
  <c r="A70" i="3"/>
  <c r="AE8" i="22"/>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c r="F22" i="26"/>
  <c r="C13" i="26"/>
  <c r="O9" i="26"/>
  <c r="C9" i="26"/>
  <c r="O8" i="26"/>
  <c r="C7" i="26"/>
  <c r="J31" i="28"/>
  <c r="F31" i="28"/>
  <c r="J22" i="28"/>
  <c r="F22" i="28"/>
  <c r="C13" i="28"/>
  <c r="O9" i="28"/>
  <c r="C9" i="28"/>
  <c r="O8" i="28"/>
  <c r="C7" i="28"/>
  <c r="L210" i="38"/>
  <c r="K210" i="38"/>
  <c r="L209" i="38"/>
  <c r="K209" i="38"/>
  <c r="L208" i="38"/>
  <c r="K208" i="38"/>
  <c r="K211" i="38"/>
  <c r="K220" i="38"/>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c r="E80" i="17"/>
  <c r="J80" i="17"/>
  <c r="X79" i="36"/>
  <c r="H79" i="17"/>
  <c r="G79" i="17"/>
  <c r="B79" i="17"/>
  <c r="D79" i="17"/>
  <c r="I252" i="36"/>
  <c r="E79" i="17"/>
  <c r="J79" i="17"/>
  <c r="X78" i="36"/>
  <c r="H78" i="17"/>
  <c r="G78" i="17"/>
  <c r="B78" i="17"/>
  <c r="D78" i="17"/>
  <c r="I251" i="36"/>
  <c r="E78" i="17"/>
  <c r="J78" i="17"/>
  <c r="X77" i="36"/>
  <c r="H77" i="17"/>
  <c r="G77" i="17"/>
  <c r="B77" i="17"/>
  <c r="D77" i="17"/>
  <c r="I250" i="36"/>
  <c r="E77" i="17"/>
  <c r="J77" i="17"/>
  <c r="X76" i="36"/>
  <c r="H76" i="17"/>
  <c r="H75" i="17"/>
  <c r="G75" i="17"/>
  <c r="B75" i="17"/>
  <c r="D75" i="17"/>
  <c r="I248" i="36"/>
  <c r="E75" i="17"/>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c r="D49" i="17"/>
  <c r="J48" i="17"/>
  <c r="I48" i="17"/>
  <c r="H48" i="17"/>
  <c r="G48" i="17"/>
  <c r="F48" i="17"/>
  <c r="C48" i="17"/>
  <c r="K214" i="36"/>
  <c r="D48" i="17"/>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H47" i="16"/>
  <c r="G47" i="16"/>
  <c r="C47" i="16"/>
  <c r="W148" i="36"/>
  <c r="D47" i="16"/>
  <c r="C46" i="16"/>
  <c r="W138" i="36"/>
  <c r="D46" i="16"/>
  <c r="C45" i="16"/>
  <c r="C44" i="16"/>
  <c r="W136" i="36"/>
  <c r="D44" i="16"/>
  <c r="K43" i="16"/>
  <c r="J43" i="16"/>
  <c r="H43" i="16"/>
  <c r="G43" i="16"/>
  <c r="F43" i="16"/>
  <c r="C43" i="16"/>
  <c r="W146" i="36"/>
  <c r="D43" i="16"/>
  <c r="K42" i="16"/>
  <c r="J42" i="16"/>
  <c r="H42" i="16"/>
  <c r="G42" i="16"/>
  <c r="F42" i="16"/>
  <c r="C42" i="16"/>
  <c r="B41" i="16"/>
  <c r="B40" i="16"/>
  <c r="C39" i="16"/>
  <c r="B39" i="16"/>
  <c r="K32" i="16"/>
  <c r="J32" i="16"/>
  <c r="H32" i="16"/>
  <c r="G32" i="16"/>
  <c r="F32" i="16"/>
  <c r="K31" i="16"/>
  <c r="H31" i="16"/>
  <c r="G31" i="16"/>
  <c r="F31" i="16"/>
  <c r="K30" i="16"/>
  <c r="K41" i="16"/>
  <c r="J30" i="16"/>
  <c r="H30" i="16"/>
  <c r="H41" i="16"/>
  <c r="G30" i="16"/>
  <c r="F30" i="16"/>
  <c r="K29" i="16"/>
  <c r="K40" i="16"/>
  <c r="J29" i="16"/>
  <c r="H29" i="16"/>
  <c r="H40" i="16"/>
  <c r="G29" i="16"/>
  <c r="F29" i="16"/>
  <c r="K21" i="16"/>
  <c r="K28" i="16"/>
  <c r="K39" i="16"/>
  <c r="H21" i="16"/>
  <c r="H28" i="16"/>
  <c r="H39" i="16"/>
  <c r="K14" i="16"/>
  <c r="K46" i="16"/>
  <c r="J14" i="16"/>
  <c r="J46" i="16"/>
  <c r="H14" i="16"/>
  <c r="H46" i="16"/>
  <c r="G14" i="16"/>
  <c r="G46" i="16"/>
  <c r="F14" i="16"/>
  <c r="F46" i="16"/>
  <c r="K13" i="16"/>
  <c r="K45" i="16"/>
  <c r="J13" i="16"/>
  <c r="J45" i="16"/>
  <c r="H13" i="16"/>
  <c r="H45" i="16"/>
  <c r="G13" i="16"/>
  <c r="G45" i="16"/>
  <c r="F13" i="16"/>
  <c r="F45" i="16"/>
  <c r="K12" i="16"/>
  <c r="K44" i="16"/>
  <c r="H12" i="16"/>
  <c r="H44" i="16"/>
  <c r="D32" i="16"/>
  <c r="D30" i="16"/>
  <c r="D29" i="16"/>
  <c r="D28" i="16"/>
  <c r="D21" i="16"/>
  <c r="D14" i="16"/>
  <c r="D13" i="16"/>
  <c r="D12" i="16"/>
  <c r="V16" i="36"/>
  <c r="T16" i="36"/>
  <c r="X15" i="36"/>
  <c r="W15" i="36"/>
  <c r="U23" i="29"/>
  <c r="J23" i="29"/>
  <c r="J40" i="29"/>
  <c r="H23" i="29"/>
  <c r="H40" i="29"/>
  <c r="G23" i="29"/>
  <c r="G40" i="29"/>
  <c r="U22" i="29"/>
  <c r="J22" i="29"/>
  <c r="J39" i="29"/>
  <c r="I22" i="29"/>
  <c r="I39" i="29"/>
  <c r="H22" i="29"/>
  <c r="H39" i="29"/>
  <c r="G22" i="29"/>
  <c r="G39" i="29"/>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c r="B49" i="27"/>
  <c r="G48" i="27"/>
  <c r="E48" i="27"/>
  <c r="C48" i="27"/>
  <c r="D48" i="27"/>
  <c r="B48" i="27"/>
  <c r="G47" i="27"/>
  <c r="E47" i="27"/>
  <c r="C47" i="27"/>
  <c r="F47" i="27"/>
  <c r="B47" i="27"/>
  <c r="G46" i="27"/>
  <c r="E46" i="27"/>
  <c r="C46" i="27"/>
  <c r="D46" i="27"/>
  <c r="B46" i="27"/>
  <c r="G45" i="27"/>
  <c r="E45" i="27"/>
  <c r="B45" i="27"/>
  <c r="G44" i="27"/>
  <c r="B44" i="27"/>
  <c r="M37" i="27"/>
  <c r="AU52" i="27"/>
  <c r="H37" i="27"/>
  <c r="J23" i="27"/>
  <c r="M23" i="27"/>
  <c r="T23" i="27"/>
  <c r="R37" i="27"/>
  <c r="F37" i="27"/>
  <c r="AS52" i="27"/>
  <c r="M36" i="27"/>
  <c r="AU51" i="27"/>
  <c r="H36" i="27"/>
  <c r="J22" i="27"/>
  <c r="M22" i="27"/>
  <c r="T22" i="27"/>
  <c r="R36" i="27"/>
  <c r="F36" i="27"/>
  <c r="AS51" i="27"/>
  <c r="AI35" i="27"/>
  <c r="AI34" i="27"/>
  <c r="AI33" i="27"/>
  <c r="P28" i="27"/>
  <c r="O28" i="27"/>
  <c r="N28" i="27"/>
  <c r="K28" i="27"/>
  <c r="J28" i="27"/>
  <c r="I28" i="27"/>
  <c r="E28" i="27"/>
  <c r="M21" i="27"/>
  <c r="J21" i="27"/>
  <c r="M20" i="27"/>
  <c r="J20" i="27"/>
  <c r="W18" i="37"/>
  <c r="U18" i="37"/>
  <c r="W17" i="37"/>
  <c r="U17" i="37"/>
  <c r="W16" i="37"/>
  <c r="U16" i="37"/>
  <c r="W15" i="37"/>
  <c r="U15" i="37"/>
  <c r="W14" i="37"/>
  <c r="U14" i="37"/>
  <c r="J98" i="5"/>
  <c r="G98" i="5"/>
  <c r="F98" i="5"/>
  <c r="J97" i="5"/>
  <c r="G97" i="5"/>
  <c r="F97" i="5"/>
  <c r="J96" i="5"/>
  <c r="G96" i="5"/>
  <c r="F96" i="5"/>
  <c r="F99" i="5"/>
  <c r="J94" i="5"/>
  <c r="G94" i="5"/>
  <c r="F94" i="5"/>
  <c r="J93" i="5"/>
  <c r="G93" i="5"/>
  <c r="F93" i="5"/>
  <c r="K92" i="5"/>
  <c r="K95" i="5"/>
  <c r="H92" i="5"/>
  <c r="H95" i="5"/>
  <c r="G92" i="5"/>
  <c r="F92" i="5"/>
  <c r="F95" i="5"/>
  <c r="J90" i="5"/>
  <c r="G90" i="5"/>
  <c r="F90" i="5"/>
  <c r="J89" i="5"/>
  <c r="G89" i="5"/>
  <c r="F89" i="5"/>
  <c r="J88" i="5"/>
  <c r="G88" i="5"/>
  <c r="F88" i="5"/>
  <c r="J86" i="5"/>
  <c r="G86" i="5"/>
  <c r="F86" i="5"/>
  <c r="J85" i="5"/>
  <c r="G85" i="5"/>
  <c r="F85" i="5"/>
  <c r="G84" i="5"/>
  <c r="G87" i="5"/>
  <c r="F84" i="5"/>
  <c r="F87" i="5"/>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c r="F25" i="5"/>
  <c r="G50" i="5"/>
  <c r="Y20" i="5"/>
  <c r="X20" i="5"/>
  <c r="W20" i="5"/>
  <c r="L20" i="5"/>
  <c r="L48" i="5"/>
  <c r="K71" i="5"/>
  <c r="K20" i="5"/>
  <c r="K48" i="5"/>
  <c r="I20" i="5"/>
  <c r="I48" i="5"/>
  <c r="H71" i="5"/>
  <c r="H20" i="5"/>
  <c r="H48" i="5"/>
  <c r="G20" i="5"/>
  <c r="G48" i="5"/>
  <c r="B20" i="5"/>
  <c r="B48" i="5"/>
  <c r="B71" i="5"/>
  <c r="Y19" i="5"/>
  <c r="X19" i="5"/>
  <c r="W19" i="5"/>
  <c r="L19" i="5"/>
  <c r="L47" i="5"/>
  <c r="K70" i="5"/>
  <c r="K19" i="5"/>
  <c r="K47" i="5"/>
  <c r="I19" i="5"/>
  <c r="I47" i="5"/>
  <c r="H70" i="5"/>
  <c r="H19" i="5"/>
  <c r="H47" i="5"/>
  <c r="G19" i="5"/>
  <c r="G47" i="5"/>
  <c r="Y18" i="5"/>
  <c r="X18" i="5"/>
  <c r="W18" i="5"/>
  <c r="L18" i="5"/>
  <c r="L46" i="5"/>
  <c r="K69" i="5"/>
  <c r="I18" i="5"/>
  <c r="I46" i="5"/>
  <c r="H69" i="5"/>
  <c r="H18" i="5"/>
  <c r="H46" i="5"/>
  <c r="G18" i="5"/>
  <c r="G46" i="5"/>
  <c r="Y17" i="5"/>
  <c r="X17" i="5"/>
  <c r="W17" i="5"/>
  <c r="L17" i="5"/>
  <c r="L45" i="5"/>
  <c r="K68" i="5"/>
  <c r="K17" i="5"/>
  <c r="K45" i="5"/>
  <c r="I17" i="5"/>
  <c r="I45" i="5"/>
  <c r="H17" i="5"/>
  <c r="H45" i="5"/>
  <c r="G17" i="5"/>
  <c r="G45" i="5"/>
  <c r="Y16" i="5"/>
  <c r="X16" i="5"/>
  <c r="W16" i="5"/>
  <c r="L16" i="5"/>
  <c r="L44" i="5"/>
  <c r="K16" i="5"/>
  <c r="I16" i="5"/>
  <c r="I44" i="5"/>
  <c r="H88" i="5"/>
  <c r="H91" i="5"/>
  <c r="H16" i="5"/>
  <c r="AB16" i="5"/>
  <c r="G16" i="5"/>
  <c r="Y15" i="5"/>
  <c r="X15" i="5"/>
  <c r="W15" i="5"/>
  <c r="L15" i="5"/>
  <c r="L43" i="5"/>
  <c r="K63" i="5"/>
  <c r="K15" i="5"/>
  <c r="K43" i="5"/>
  <c r="I15" i="5"/>
  <c r="I43" i="5"/>
  <c r="H15" i="5"/>
  <c r="H43" i="5"/>
  <c r="G15" i="5"/>
  <c r="G43" i="5"/>
  <c r="Y14" i="5"/>
  <c r="X14" i="5"/>
  <c r="W14" i="5"/>
  <c r="L14" i="5"/>
  <c r="L42" i="5"/>
  <c r="K61" i="5"/>
  <c r="K14" i="5"/>
  <c r="K42" i="5"/>
  <c r="I14" i="5"/>
  <c r="I42" i="5"/>
  <c r="G14" i="5"/>
  <c r="G42" i="5"/>
  <c r="Y13" i="5"/>
  <c r="X13" i="5"/>
  <c r="W13" i="5"/>
  <c r="L13" i="5"/>
  <c r="L41" i="5"/>
  <c r="K59" i="5"/>
  <c r="K13" i="5"/>
  <c r="K41" i="5"/>
  <c r="I13" i="5"/>
  <c r="I41" i="5"/>
  <c r="H13" i="5"/>
  <c r="H41" i="5"/>
  <c r="G13" i="5"/>
  <c r="B76" i="5"/>
  <c r="Y12" i="5"/>
  <c r="AC12" i="5"/>
  <c r="X12" i="5"/>
  <c r="W12" i="5"/>
  <c r="L12" i="5"/>
  <c r="K84" i="5"/>
  <c r="K85" i="5"/>
  <c r="I12" i="5"/>
  <c r="I40" i="5"/>
  <c r="H12" i="5"/>
  <c r="H40" i="5"/>
  <c r="C43" i="10"/>
  <c r="H42" i="10"/>
  <c r="F42" i="10"/>
  <c r="D42" i="10"/>
  <c r="E42" i="10"/>
  <c r="C42" i="10"/>
  <c r="H41" i="10"/>
  <c r="F41" i="10"/>
  <c r="D41" i="10"/>
  <c r="E41" i="10"/>
  <c r="C41" i="10"/>
  <c r="H40" i="10"/>
  <c r="F40" i="10"/>
  <c r="D40" i="10"/>
  <c r="G40" i="10"/>
  <c r="C40" i="10"/>
  <c r="H39" i="10"/>
  <c r="F39" i="10"/>
  <c r="D39" i="10"/>
  <c r="G39" i="10"/>
  <c r="C39" i="10"/>
  <c r="H38" i="10"/>
  <c r="F38" i="10"/>
  <c r="D38" i="10"/>
  <c r="G38" i="10"/>
  <c r="C38" i="10"/>
  <c r="H37" i="10"/>
  <c r="F37" i="10"/>
  <c r="D37" i="10"/>
  <c r="G37" i="10"/>
  <c r="C37" i="10"/>
  <c r="H36" i="10"/>
  <c r="F36" i="10"/>
  <c r="D36" i="10"/>
  <c r="G36" i="10"/>
  <c r="C36" i="10"/>
  <c r="H35" i="10"/>
  <c r="F35" i="10"/>
  <c r="D35" i="10"/>
  <c r="G35" i="10"/>
  <c r="C35" i="10"/>
  <c r="H34" i="10"/>
  <c r="F34" i="10"/>
  <c r="C34" i="10"/>
  <c r="H33" i="10"/>
  <c r="F33" i="10"/>
  <c r="C33" i="10"/>
  <c r="C32" i="10"/>
  <c r="C31" i="10"/>
  <c r="C30" i="10"/>
  <c r="C29" i="10"/>
  <c r="X24" i="10"/>
  <c r="W24" i="10"/>
  <c r="V24" i="10"/>
  <c r="P24" i="10"/>
  <c r="O24" i="10"/>
  <c r="N24" i="10"/>
  <c r="M24" i="10"/>
  <c r="J24" i="10"/>
  <c r="S24" i="10"/>
  <c r="G24" i="10"/>
  <c r="R24" i="10"/>
  <c r="D24" i="10"/>
  <c r="Q24" i="10"/>
  <c r="X23" i="10"/>
  <c r="W23" i="10"/>
  <c r="V23" i="10"/>
  <c r="P23" i="10"/>
  <c r="O23" i="10"/>
  <c r="N23" i="10"/>
  <c r="M23" i="10"/>
  <c r="J23" i="10"/>
  <c r="S23" i="10"/>
  <c r="G23" i="10"/>
  <c r="R23" i="10"/>
  <c r="D23" i="10"/>
  <c r="Q23" i="10"/>
  <c r="X22" i="10"/>
  <c r="W22" i="10"/>
  <c r="V22" i="10"/>
  <c r="P22" i="10"/>
  <c r="O22" i="10"/>
  <c r="N22" i="10"/>
  <c r="M22" i="10"/>
  <c r="J22" i="10"/>
  <c r="S22" i="10"/>
  <c r="G22" i="10"/>
  <c r="R22" i="10"/>
  <c r="D22" i="10"/>
  <c r="Q22" i="10"/>
  <c r="X21" i="10"/>
  <c r="W21" i="10"/>
  <c r="V21" i="10"/>
  <c r="P21" i="10"/>
  <c r="O21" i="10"/>
  <c r="N21" i="10"/>
  <c r="M21" i="10"/>
  <c r="J21" i="10"/>
  <c r="S21" i="10"/>
  <c r="G21" i="10"/>
  <c r="R21" i="10"/>
  <c r="D21" i="10"/>
  <c r="Q21" i="10"/>
  <c r="X20" i="10"/>
  <c r="W20" i="10"/>
  <c r="V20" i="10"/>
  <c r="Q38" i="10"/>
  <c r="P20" i="10"/>
  <c r="O20" i="10"/>
  <c r="N20" i="10"/>
  <c r="M20" i="10"/>
  <c r="J20" i="10"/>
  <c r="S20" i="10"/>
  <c r="G20" i="10"/>
  <c r="R20" i="10"/>
  <c r="D20" i="10"/>
  <c r="Q20" i="10"/>
  <c r="X19" i="10"/>
  <c r="W19" i="10"/>
  <c r="V19" i="10"/>
  <c r="P19" i="10"/>
  <c r="O19" i="10"/>
  <c r="N19" i="10"/>
  <c r="M19" i="10"/>
  <c r="J19" i="10"/>
  <c r="S19" i="10"/>
  <c r="D19" i="10"/>
  <c r="Q19" i="10"/>
  <c r="Z18" i="10"/>
  <c r="X18" i="10"/>
  <c r="W18" i="10"/>
  <c r="V18" i="10"/>
  <c r="P18" i="10"/>
  <c r="O18" i="10"/>
  <c r="N18" i="10"/>
  <c r="M18" i="10"/>
  <c r="J18" i="10"/>
  <c r="S18" i="10"/>
  <c r="G18" i="10"/>
  <c r="R18" i="10"/>
  <c r="D18" i="10"/>
  <c r="Q18" i="10"/>
  <c r="X17" i="10"/>
  <c r="W17" i="10"/>
  <c r="V17" i="10"/>
  <c r="P17" i="10"/>
  <c r="O17" i="10"/>
  <c r="N17" i="10"/>
  <c r="M17" i="10"/>
  <c r="J17" i="10"/>
  <c r="G17" i="10"/>
  <c r="D17" i="10"/>
  <c r="Q17" i="10"/>
  <c r="X16" i="10"/>
  <c r="W16" i="10"/>
  <c r="V16" i="10"/>
  <c r="P16" i="10"/>
  <c r="O16" i="10"/>
  <c r="N16" i="10"/>
  <c r="M16" i="10"/>
  <c r="X15" i="10"/>
  <c r="W15" i="10"/>
  <c r="V15" i="10"/>
  <c r="P15" i="10"/>
  <c r="N15" i="10"/>
  <c r="X14" i="10"/>
  <c r="W14" i="10"/>
  <c r="V14" i="10"/>
  <c r="P14" i="10"/>
  <c r="O14" i="10"/>
  <c r="N14" i="10"/>
  <c r="M14" i="10"/>
  <c r="J14" i="10"/>
  <c r="S14" i="10"/>
  <c r="D14" i="10"/>
  <c r="Q14" i="10"/>
  <c r="X13" i="10"/>
  <c r="W13" i="10"/>
  <c r="V13" i="10"/>
  <c r="Q31" i="10"/>
  <c r="P13" i="10"/>
  <c r="O13" i="10"/>
  <c r="N13" i="10"/>
  <c r="M13" i="10"/>
  <c r="J13" i="10"/>
  <c r="S13" i="10"/>
  <c r="D13" i="10"/>
  <c r="Q13" i="10"/>
  <c r="X12" i="10"/>
  <c r="W12" i="10"/>
  <c r="V12" i="10"/>
  <c r="P12" i="10"/>
  <c r="O12" i="10"/>
  <c r="N12" i="10"/>
  <c r="M12" i="10"/>
  <c r="J12" i="10"/>
  <c r="X11" i="10"/>
  <c r="W11" i="10"/>
  <c r="V11" i="10"/>
  <c r="Q29" i="10"/>
  <c r="P11" i="10"/>
  <c r="O11" i="10"/>
  <c r="N11" i="10"/>
  <c r="M11" i="10"/>
  <c r="J11" i="10"/>
  <c r="S11" i="10"/>
  <c r="D11" i="10"/>
  <c r="Q11" i="10"/>
  <c r="N133" i="35"/>
  <c r="D132" i="35"/>
  <c r="D14" i="5"/>
  <c r="R124" i="35"/>
  <c r="D58" i="5"/>
  <c r="D60" i="5"/>
  <c r="D62" i="5"/>
  <c r="D64" i="5"/>
  <c r="D66" i="5"/>
  <c r="D68" i="5"/>
  <c r="R123" i="35"/>
  <c r="D57" i="5"/>
  <c r="AC31" i="35"/>
  <c r="AE31" i="35"/>
  <c r="AC30" i="35"/>
  <c r="AE30" i="35"/>
  <c r="AC29" i="35"/>
  <c r="AE29" i="35"/>
  <c r="AC28" i="35"/>
  <c r="AE28" i="35"/>
  <c r="AC27" i="35"/>
  <c r="AE27" i="35"/>
  <c r="AC26" i="35"/>
  <c r="AE26" i="35"/>
  <c r="AC25" i="35"/>
  <c r="AE25" i="35"/>
  <c r="AC24" i="35"/>
  <c r="AE24" i="35"/>
  <c r="AC23" i="35"/>
  <c r="AE23" i="35"/>
  <c r="AC22" i="35"/>
  <c r="AE22" i="35"/>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c r="AB8" i="22"/>
  <c r="AA8" i="22"/>
  <c r="AA24" i="22"/>
  <c r="Z8" i="22"/>
  <c r="Y8" i="22"/>
  <c r="Y24" i="22"/>
  <c r="X8" i="22"/>
  <c r="BC7" i="22"/>
  <c r="BJ7" i="22"/>
  <c r="BB7" i="22"/>
  <c r="BI7" i="22"/>
  <c r="BA7" i="22"/>
  <c r="BA24" i="22"/>
  <c r="AZ7" i="22"/>
  <c r="AZ24" i="22"/>
  <c r="AY7" i="22"/>
  <c r="BD7" i="22"/>
  <c r="BF21" i="22"/>
  <c r="AX7" i="22"/>
  <c r="AX24" i="22"/>
  <c r="AW7" i="22"/>
  <c r="BA21" i="22"/>
  <c r="D5" i="22"/>
  <c r="G41" i="15"/>
  <c r="E41" i="15"/>
  <c r="D41" i="15"/>
  <c r="B41" i="15"/>
  <c r="V15" i="15"/>
  <c r="Q15" i="15"/>
  <c r="D15"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c r="J22" i="9"/>
  <c r="AI47" i="9"/>
  <c r="I22" i="9"/>
  <c r="AT47" i="9"/>
  <c r="H22" i="9"/>
  <c r="Q22" i="9"/>
  <c r="G22" i="9"/>
  <c r="AL47" i="9"/>
  <c r="U21" i="9"/>
  <c r="N21" i="9"/>
  <c r="K21" i="9"/>
  <c r="T21" i="9"/>
  <c r="J21" i="9"/>
  <c r="AO46" i="9"/>
  <c r="I21" i="9"/>
  <c r="R21" i="9"/>
  <c r="H21" i="9"/>
  <c r="Q21" i="9"/>
  <c r="G21" i="9"/>
  <c r="P21" i="9"/>
  <c r="U20" i="9"/>
  <c r="N20" i="9"/>
  <c r="K20" i="9"/>
  <c r="AP45" i="9"/>
  <c r="J20" i="9"/>
  <c r="AU45" i="9"/>
  <c r="I20" i="9"/>
  <c r="H20" i="9"/>
  <c r="AM45" i="9"/>
  <c r="G20" i="9"/>
  <c r="P20" i="9"/>
  <c r="U19" i="9"/>
  <c r="N19" i="9"/>
  <c r="K19" i="9"/>
  <c r="T19" i="9"/>
  <c r="J19" i="9"/>
  <c r="AI44" i="9"/>
  <c r="I19" i="9"/>
  <c r="H19" i="9"/>
  <c r="Q19" i="9"/>
  <c r="G19" i="9"/>
  <c r="P19" i="9"/>
  <c r="U18" i="9"/>
  <c r="N18" i="9"/>
  <c r="K18" i="9"/>
  <c r="T18" i="9"/>
  <c r="J18" i="9"/>
  <c r="I18" i="9"/>
  <c r="AN43" i="9"/>
  <c r="H18" i="9"/>
  <c r="AM43" i="9"/>
  <c r="G18" i="9"/>
  <c r="U17" i="9"/>
  <c r="N17" i="9"/>
  <c r="K17" i="9"/>
  <c r="J17" i="9"/>
  <c r="S17" i="9"/>
  <c r="I17" i="9"/>
  <c r="AT42" i="9"/>
  <c r="H17" i="9"/>
  <c r="AM42" i="9"/>
  <c r="G17" i="9"/>
  <c r="AF42" i="9"/>
  <c r="U16" i="9"/>
  <c r="N16" i="9"/>
  <c r="K16" i="9"/>
  <c r="AV41" i="9"/>
  <c r="J16" i="9"/>
  <c r="S16" i="9"/>
  <c r="I16" i="9"/>
  <c r="AN41" i="9"/>
  <c r="H16" i="9"/>
  <c r="AM41" i="9"/>
  <c r="G16" i="9"/>
  <c r="AR41" i="9"/>
  <c r="U15" i="9"/>
  <c r="N15" i="9"/>
  <c r="K15" i="9"/>
  <c r="I15" i="9"/>
  <c r="R15" i="9"/>
  <c r="H15" i="9"/>
  <c r="Q15" i="9"/>
  <c r="G15" i="9"/>
  <c r="AR40" i="9"/>
  <c r="U14" i="9"/>
  <c r="N14" i="9"/>
  <c r="K14" i="9"/>
  <c r="AV39" i="9"/>
  <c r="J14" i="9"/>
  <c r="S14" i="9"/>
  <c r="H14" i="9"/>
  <c r="AS39" i="9"/>
  <c r="G14" i="9"/>
  <c r="AR39" i="9"/>
  <c r="U13" i="9"/>
  <c r="N13" i="9"/>
  <c r="AJ38" i="9"/>
  <c r="J13" i="9"/>
  <c r="AO38" i="9"/>
  <c r="I13" i="9"/>
  <c r="R13" i="9"/>
  <c r="G13" i="9"/>
  <c r="AT12" i="9"/>
  <c r="U12" i="9"/>
  <c r="N12" i="9"/>
  <c r="K12" i="9"/>
  <c r="T12" i="9"/>
  <c r="J12" i="9"/>
  <c r="AU37" i="9"/>
  <c r="I12" i="9"/>
  <c r="R12" i="9"/>
  <c r="H12" i="9"/>
  <c r="AG37" i="9"/>
  <c r="G12" i="9"/>
  <c r="U11" i="9"/>
  <c r="N11" i="9"/>
  <c r="K11" i="9"/>
  <c r="I11" i="9"/>
  <c r="R11" i="9"/>
  <c r="H11" i="9"/>
  <c r="AG36" i="9"/>
  <c r="G11" i="9"/>
  <c r="AF36" i="9"/>
  <c r="U10" i="9"/>
  <c r="N10" i="9"/>
  <c r="K10" i="9"/>
  <c r="T10" i="9"/>
  <c r="J10" i="9"/>
  <c r="AI35" i="9"/>
  <c r="I10" i="9"/>
  <c r="H10" i="9"/>
  <c r="AG35" i="9"/>
  <c r="G10" i="9"/>
  <c r="P10" i="9"/>
  <c r="U9" i="9"/>
  <c r="N9" i="9"/>
  <c r="K9" i="9"/>
  <c r="AV34" i="9"/>
  <c r="J9" i="9"/>
  <c r="S9" i="9"/>
  <c r="H9" i="9"/>
  <c r="Q9" i="9"/>
  <c r="G9" i="9"/>
  <c r="AF34" i="9" s="1"/>
  <c r="B249" i="31"/>
  <c r="B274" i="31"/>
  <c r="I190" i="31"/>
  <c r="I189" i="31"/>
  <c r="I187" i="31"/>
  <c r="F187" i="31"/>
  <c r="I185" i="31"/>
  <c r="F185" i="31"/>
  <c r="B151" i="31"/>
  <c r="B150" i="31"/>
  <c r="B149" i="31"/>
  <c r="B148" i="31"/>
  <c r="B147" i="31"/>
  <c r="B146" i="31"/>
  <c r="B145" i="31"/>
  <c r="B144" i="31"/>
  <c r="B143" i="31"/>
  <c r="B142" i="31"/>
  <c r="W80" i="31"/>
  <c r="W78" i="31"/>
  <c r="P46" i="31"/>
  <c r="P44" i="31"/>
  <c r="P15" i="31"/>
  <c r="P13" i="31"/>
  <c r="AF52" i="4"/>
  <c r="I52" i="4"/>
  <c r="AC34" i="22"/>
  <c r="H52" i="4"/>
  <c r="B52" i="4"/>
  <c r="AF51" i="4"/>
  <c r="I51" i="4"/>
  <c r="H51" i="4"/>
  <c r="B51" i="4"/>
  <c r="B50" i="4"/>
  <c r="B49" i="4"/>
  <c r="B48" i="4"/>
  <c r="B47" i="4"/>
  <c r="B46" i="4"/>
  <c r="B45" i="4"/>
  <c r="B44" i="4"/>
  <c r="G43" i="4"/>
  <c r="E43" i="4"/>
  <c r="B43" i="4"/>
  <c r="C37" i="4"/>
  <c r="C36" i="4"/>
  <c r="AI35" i="4"/>
  <c r="AI34" i="4"/>
  <c r="E28" i="4"/>
  <c r="M23" i="4"/>
  <c r="J23" i="4"/>
  <c r="F37" i="4"/>
  <c r="L37" i="4"/>
  <c r="M37" i="4"/>
  <c r="M22" i="4"/>
  <c r="J22" i="4"/>
  <c r="F36" i="4"/>
  <c r="L36" i="4"/>
  <c r="M36" i="4"/>
  <c r="J51" i="4"/>
  <c r="M21" i="4"/>
  <c r="J21" i="4"/>
  <c r="M20" i="4"/>
  <c r="J20" i="4"/>
  <c r="B46" i="25"/>
  <c r="B45" i="25"/>
  <c r="B44" i="25"/>
  <c r="B43" i="25"/>
  <c r="B42" i="25"/>
  <c r="B41" i="25"/>
  <c r="G40" i="25"/>
  <c r="K64" i="24"/>
  <c r="F40" i="25"/>
  <c r="I64" i="25"/>
  <c r="E40" i="25"/>
  <c r="J64" i="24"/>
  <c r="D40" i="25"/>
  <c r="H64" i="25"/>
  <c r="B40" i="25"/>
  <c r="G39" i="25"/>
  <c r="K63" i="24"/>
  <c r="F39" i="25"/>
  <c r="I63" i="25"/>
  <c r="E39" i="25"/>
  <c r="J63" i="24"/>
  <c r="D39" i="25"/>
  <c r="H63" i="25"/>
  <c r="B39" i="25"/>
  <c r="G38" i="25"/>
  <c r="K62" i="24"/>
  <c r="F38" i="25"/>
  <c r="I62" i="25"/>
  <c r="E38" i="25"/>
  <c r="J62" i="24"/>
  <c r="D38" i="25"/>
  <c r="H62" i="25"/>
  <c r="B38" i="25"/>
  <c r="G37" i="25"/>
  <c r="K61" i="24"/>
  <c r="F37" i="25"/>
  <c r="I61" i="25"/>
  <c r="E37" i="25"/>
  <c r="J61" i="24"/>
  <c r="D37" i="25"/>
  <c r="H61" i="25"/>
  <c r="B37" i="25"/>
  <c r="G36" i="25"/>
  <c r="K60" i="24"/>
  <c r="F36" i="25"/>
  <c r="I60" i="25"/>
  <c r="E36" i="25"/>
  <c r="J60" i="24"/>
  <c r="D36" i="25"/>
  <c r="H60" i="25"/>
  <c r="B36" i="25"/>
  <c r="G35" i="25"/>
  <c r="K59" i="24"/>
  <c r="F35" i="25"/>
  <c r="I59" i="25"/>
  <c r="E35" i="25"/>
  <c r="J59" i="24"/>
  <c r="D35" i="25"/>
  <c r="H59" i="25"/>
  <c r="B35" i="25"/>
  <c r="G34" i="25"/>
  <c r="K58" i="24"/>
  <c r="F34" i="25"/>
  <c r="I58" i="25"/>
  <c r="E34" i="25"/>
  <c r="J58" i="24"/>
  <c r="D34" i="25"/>
  <c r="H58" i="25"/>
  <c r="B34" i="25"/>
  <c r="G33" i="25"/>
  <c r="K57" i="24"/>
  <c r="F33" i="25"/>
  <c r="I57" i="25"/>
  <c r="E33" i="25"/>
  <c r="J57" i="24"/>
  <c r="D33" i="25"/>
  <c r="H57" i="25"/>
  <c r="B33" i="25"/>
  <c r="G32" i="25"/>
  <c r="K56" i="24"/>
  <c r="E32" i="25"/>
  <c r="J56" i="24"/>
  <c r="B32" i="25"/>
  <c r="G31" i="25"/>
  <c r="E31" i="25"/>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BP7" i="22"/>
  <c r="BW7" i="22"/>
  <c r="BY7" i="22"/>
  <c r="BZ17" i="22"/>
  <c r="J17" i="25"/>
  <c r="Q17" i="25"/>
  <c r="F17" i="25"/>
  <c r="J16" i="25"/>
  <c r="R16" i="25"/>
  <c r="F16" i="25"/>
  <c r="BH7" i="22"/>
  <c r="BO7" i="22"/>
  <c r="BR7" i="22"/>
  <c r="BW15" i="22"/>
  <c r="J15" i="25"/>
  <c r="Q15" i="25"/>
  <c r="U37" i="25"/>
  <c r="F15" i="25"/>
  <c r="BC14" i="22"/>
  <c r="J14" i="25"/>
  <c r="Q14" i="25"/>
  <c r="V36" i="25"/>
  <c r="F14" i="25"/>
  <c r="AR13" i="22"/>
  <c r="J13" i="25"/>
  <c r="Q13" i="25"/>
  <c r="F13" i="25"/>
  <c r="BG7" i="22"/>
  <c r="BK7" i="22"/>
  <c r="BO12" i="22"/>
  <c r="J12" i="25"/>
  <c r="R12" i="25"/>
  <c r="F12" i="25"/>
  <c r="BQ7" i="22"/>
  <c r="BX7" i="22"/>
  <c r="CE7" i="22"/>
  <c r="CF7" i="22"/>
  <c r="CF24" i="22"/>
  <c r="CJ28" i="22"/>
  <c r="J11" i="25"/>
  <c r="R11" i="25"/>
  <c r="F11" i="25"/>
  <c r="AU27" i="22"/>
  <c r="B52" i="19"/>
  <c r="B51" i="19"/>
  <c r="B50" i="19"/>
  <c r="B49" i="19"/>
  <c r="B48" i="19"/>
  <c r="B47" i="19"/>
  <c r="B46" i="19"/>
  <c r="B45" i="19"/>
  <c r="B44" i="19"/>
  <c r="H43" i="19"/>
  <c r="F43" i="19"/>
  <c r="B43" i="19"/>
  <c r="AD37" i="19"/>
  <c r="R37" i="19"/>
  <c r="N37" i="19"/>
  <c r="M37" i="19"/>
  <c r="AB52" i="19"/>
  <c r="C37" i="19"/>
  <c r="AD36" i="19"/>
  <c r="R36" i="19"/>
  <c r="N36" i="19"/>
  <c r="M36" i="19"/>
  <c r="AA51" i="19"/>
  <c r="C36" i="19"/>
  <c r="G33" i="19"/>
  <c r="AC13" i="19"/>
  <c r="E33" i="19"/>
  <c r="AG30" i="22"/>
  <c r="C33" i="19"/>
  <c r="P33" i="19"/>
  <c r="G32" i="19"/>
  <c r="AB12" i="19"/>
  <c r="E32" i="19"/>
  <c r="M32" i="19"/>
  <c r="C32" i="19"/>
  <c r="G31" i="19"/>
  <c r="AD11" i="19"/>
  <c r="E31" i="19"/>
  <c r="M31" i="19"/>
  <c r="G30" i="19"/>
  <c r="AD10" i="19"/>
  <c r="E30" i="19"/>
  <c r="AJ11" i="22"/>
  <c r="C30" i="19"/>
  <c r="Q30" i="19"/>
  <c r="G29" i="19"/>
  <c r="AB9" i="19"/>
  <c r="E29" i="19"/>
  <c r="N29" i="19"/>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c r="C16" i="5"/>
  <c r="D134" i="35"/>
  <c r="F16" i="5"/>
  <c r="K32" i="5"/>
  <c r="L32" i="5"/>
  <c r="K64" i="5"/>
  <c r="K62" i="5"/>
  <c r="E11" i="17"/>
  <c r="K204" i="36"/>
  <c r="G11" i="17"/>
  <c r="T21" i="27"/>
  <c r="D10" i="4"/>
  <c r="E104" i="30"/>
  <c r="D12" i="19"/>
  <c r="I12" i="19"/>
  <c r="J12" i="19"/>
  <c r="C271" i="43"/>
  <c r="D271" i="43"/>
  <c r="C263" i="43"/>
  <c r="D263" i="43"/>
  <c r="D13" i="27"/>
  <c r="W13" i="27"/>
  <c r="D270" i="43"/>
  <c r="C270" i="43"/>
  <c r="C262" i="43"/>
  <c r="D262" i="43"/>
  <c r="D264" i="43"/>
  <c r="C264" i="43"/>
  <c r="D16" i="19"/>
  <c r="I16" i="19"/>
  <c r="D161" i="30"/>
  <c r="C269" i="43"/>
  <c r="D269" i="43"/>
  <c r="D261" i="43"/>
  <c r="C261" i="43"/>
  <c r="C260" i="43"/>
  <c r="D260" i="43"/>
  <c r="D11" i="19"/>
  <c r="C275" i="43"/>
  <c r="D275" i="43"/>
  <c r="C267" i="43"/>
  <c r="D267" i="43"/>
  <c r="C259" i="43"/>
  <c r="D12" i="4"/>
  <c r="U12" i="4"/>
  <c r="C272" i="43"/>
  <c r="D272" i="43"/>
  <c r="D15" i="27"/>
  <c r="D13" i="19"/>
  <c r="C274" i="43"/>
  <c r="D274" i="43"/>
  <c r="D266" i="43"/>
  <c r="C266" i="43"/>
  <c r="D258" i="43"/>
  <c r="C258" i="43"/>
  <c r="D16" i="27"/>
  <c r="D273" i="43"/>
  <c r="C273" i="43"/>
  <c r="C265" i="43"/>
  <c r="D265" i="43"/>
  <c r="D16" i="4"/>
  <c r="X16" i="4"/>
  <c r="C268" i="43"/>
  <c r="B145" i="43"/>
  <c r="Q36" i="19"/>
  <c r="P36" i="19"/>
  <c r="A570" i="7"/>
  <c r="G209" i="30"/>
  <c r="K15" i="25"/>
  <c r="K204" i="38"/>
  <c r="K219" i="38"/>
  <c r="P37" i="19"/>
  <c r="E297" i="7"/>
  <c r="AY19" i="22"/>
  <c r="Q37" i="19"/>
  <c r="D17" i="19"/>
  <c r="T20" i="27"/>
  <c r="M10" i="19"/>
  <c r="D12" i="27"/>
  <c r="D17" i="4"/>
  <c r="E111" i="30"/>
  <c r="J17" i="4"/>
  <c r="I17" i="4"/>
  <c r="AY24" i="22"/>
  <c r="BG20" i="22"/>
  <c r="D15" i="4"/>
  <c r="C160" i="37"/>
  <c r="O14" i="16"/>
  <c r="BE7" i="22"/>
  <c r="BL7" i="22"/>
  <c r="BS7" i="22"/>
  <c r="BS24" i="22"/>
  <c r="K93" i="5"/>
  <c r="BF18" i="22"/>
  <c r="D15" i="19"/>
  <c r="I15" i="19"/>
  <c r="D14" i="27"/>
  <c r="V14" i="27"/>
  <c r="A648" i="7"/>
  <c r="D13" i="4"/>
  <c r="B158" i="30"/>
  <c r="AF54" i="4"/>
  <c r="D14" i="4"/>
  <c r="C159" i="37"/>
  <c r="D11" i="27"/>
  <c r="I11" i="27"/>
  <c r="L11" i="27"/>
  <c r="G105" i="30"/>
  <c r="M11" i="4"/>
  <c r="L11" i="4"/>
  <c r="A126" i="7"/>
  <c r="A156" i="7"/>
  <c r="BI24" i="22"/>
  <c r="BP24" i="22"/>
  <c r="W145" i="36"/>
  <c r="D42" i="16"/>
  <c r="F20" i="3"/>
  <c r="D18" i="4"/>
  <c r="C163" i="37"/>
  <c r="D18" i="27"/>
  <c r="BB24" i="22"/>
  <c r="O22" i="25"/>
  <c r="BN7" i="22"/>
  <c r="M13" i="16"/>
  <c r="W140" i="36"/>
  <c r="D39" i="16"/>
  <c r="W137" i="36"/>
  <c r="D45" i="16"/>
  <c r="BH21" i="22"/>
  <c r="AX20" i="22"/>
  <c r="H44" i="25"/>
  <c r="BH18" i="22"/>
  <c r="H43" i="25"/>
  <c r="I43" i="25"/>
  <c r="BC24" i="22"/>
  <c r="O21" i="25"/>
  <c r="N170" i="7"/>
  <c r="N185" i="7"/>
  <c r="N200" i="7"/>
  <c r="N215" i="7"/>
  <c r="N230" i="7"/>
  <c r="N245" i="7"/>
  <c r="N260" i="7"/>
  <c r="N275" i="7"/>
  <c r="H42" i="25"/>
  <c r="J76" i="17"/>
  <c r="X75" i="36"/>
  <c r="F28" i="27"/>
  <c r="H32" i="27"/>
  <c r="M34" i="19"/>
  <c r="N34" i="19"/>
  <c r="A1060" i="7"/>
  <c r="A1076" i="7"/>
  <c r="A1108" i="7"/>
  <c r="A1140" i="7"/>
  <c r="E296" i="7"/>
  <c r="J684" i="7"/>
  <c r="A739" i="7"/>
  <c r="A753" i="7"/>
  <c r="T36" i="27"/>
  <c r="N72" i="5"/>
  <c r="A740" i="7"/>
  <c r="U37" i="27"/>
  <c r="Y15" i="36"/>
  <c r="N43" i="16"/>
  <c r="N13" i="16"/>
  <c r="O48" i="16"/>
  <c r="R51" i="17"/>
  <c r="N14" i="16"/>
  <c r="M47" i="16"/>
  <c r="N47" i="16"/>
  <c r="O47" i="16"/>
  <c r="O46" i="16"/>
  <c r="P19" i="25"/>
  <c r="H41" i="25"/>
  <c r="I41" i="25"/>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c r="BI19" i="22"/>
  <c r="BA20" i="22"/>
  <c r="M21" i="16"/>
  <c r="M22" i="16"/>
  <c r="P22" i="25"/>
  <c r="Z18" i="22"/>
  <c r="AB18" i="22"/>
  <c r="C40" i="16"/>
  <c r="W141" i="36"/>
  <c r="K197" i="38"/>
  <c r="K218" i="38"/>
  <c r="G66" i="17"/>
  <c r="X68" i="36"/>
  <c r="K94" i="5"/>
  <c r="O13" i="16"/>
  <c r="O29" i="16"/>
  <c r="AA33" i="22"/>
  <c r="M12" i="16"/>
  <c r="N12" i="16"/>
  <c r="M43" i="16"/>
  <c r="O43" i="16"/>
  <c r="N48" i="16"/>
  <c r="M48" i="16"/>
  <c r="N46" i="16"/>
  <c r="M44" i="16"/>
  <c r="M49" i="16"/>
  <c r="N49" i="16"/>
  <c r="O49" i="16"/>
  <c r="O28" i="16"/>
  <c r="J39" i="16"/>
  <c r="M46" i="16"/>
  <c r="O32" i="16"/>
  <c r="N44" i="16"/>
  <c r="AA17" i="22"/>
  <c r="AC17" i="22"/>
  <c r="AA18" i="22"/>
  <c r="AC18" i="22"/>
  <c r="X24" i="22"/>
  <c r="Z24" i="22"/>
  <c r="AB24" i="22"/>
  <c r="AB33" i="22"/>
  <c r="AD24" i="22"/>
  <c r="F40" i="16"/>
  <c r="G40" i="16"/>
  <c r="J40" i="16"/>
  <c r="F41" i="16"/>
  <c r="G41" i="16"/>
  <c r="J41" i="16"/>
  <c r="N21" i="16"/>
  <c r="O21" i="16"/>
  <c r="O22" i="16"/>
  <c r="E89" i="5"/>
  <c r="C13" i="5"/>
  <c r="D131" i="35"/>
  <c r="E13" i="5"/>
  <c r="X17" i="22"/>
  <c r="Z17" i="22"/>
  <c r="AB17" i="22"/>
  <c r="AD17" i="22"/>
  <c r="E99" i="5"/>
  <c r="E90" i="5"/>
  <c r="BG14" i="22"/>
  <c r="H31" i="19"/>
  <c r="AG10" i="4"/>
  <c r="AF10" i="4"/>
  <c r="BC16" i="22"/>
  <c r="AR33" i="22"/>
  <c r="BG16" i="22"/>
  <c r="AB10" i="19"/>
  <c r="M32" i="5"/>
  <c r="E14" i="5"/>
  <c r="F14" i="5"/>
  <c r="Q34" i="10"/>
  <c r="Q40" i="10"/>
  <c r="D59" i="5"/>
  <c r="D61" i="5"/>
  <c r="D63" i="5"/>
  <c r="D65" i="5"/>
  <c r="D67" i="5"/>
  <c r="E40" i="10"/>
  <c r="Q41" i="10"/>
  <c r="H84" i="5"/>
  <c r="H87" i="5"/>
  <c r="Q36" i="10"/>
  <c r="H89" i="5"/>
  <c r="AA12" i="5"/>
  <c r="AB19" i="5"/>
  <c r="G41" i="10"/>
  <c r="S41" i="10"/>
  <c r="V41" i="10"/>
  <c r="AC16" i="5"/>
  <c r="AC17" i="5"/>
  <c r="AC19" i="5"/>
  <c r="AB18" i="5"/>
  <c r="K87" i="5"/>
  <c r="K44" i="5"/>
  <c r="K96" i="5"/>
  <c r="K98" i="5"/>
  <c r="E35" i="10"/>
  <c r="R35" i="10"/>
  <c r="E38" i="10"/>
  <c r="R38" i="10"/>
  <c r="O33" i="5"/>
  <c r="O34" i="5"/>
  <c r="G44" i="5"/>
  <c r="C15" i="5"/>
  <c r="D133" i="35"/>
  <c r="C19" i="5"/>
  <c r="D137" i="35"/>
  <c r="D19" i="5"/>
  <c r="C18" i="5"/>
  <c r="D136" i="35"/>
  <c r="E18" i="5"/>
  <c r="Q33" i="10"/>
  <c r="R22" i="17"/>
  <c r="Q22" i="17"/>
  <c r="F15" i="17"/>
  <c r="BZ7" i="22"/>
  <c r="BZ24" i="22"/>
  <c r="Y13" i="16"/>
  <c r="Z14" i="16"/>
  <c r="F16" i="17"/>
  <c r="BW24" i="22"/>
  <c r="BL24" i="22"/>
  <c r="BE24" i="22"/>
  <c r="M96" i="30"/>
  <c r="M95" i="30"/>
  <c r="D15" i="3"/>
  <c r="M94" i="30"/>
  <c r="N42" i="16"/>
  <c r="M42" i="16"/>
  <c r="O42" i="16"/>
  <c r="N45" i="16"/>
  <c r="O45" i="16"/>
  <c r="M45" i="16"/>
  <c r="O39" i="16"/>
  <c r="N15" i="16"/>
  <c r="BH24" i="22"/>
  <c r="N39" i="16"/>
  <c r="BN24" i="22"/>
  <c r="BU7" i="22"/>
  <c r="BC33" i="22"/>
  <c r="S18" i="19"/>
  <c r="K35" i="19"/>
  <c r="L35" i="19"/>
  <c r="BA33" i="22"/>
  <c r="M39" i="16"/>
  <c r="E50" i="36"/>
  <c r="I77" i="17"/>
  <c r="W76" i="36"/>
  <c r="J145" i="30"/>
  <c r="Q94" i="30"/>
  <c r="Q95" i="30"/>
  <c r="S146" i="30"/>
  <c r="S145" i="30"/>
  <c r="Z34" i="27"/>
  <c r="AK49" i="27"/>
  <c r="AA34" i="27"/>
  <c r="AO49" i="27"/>
  <c r="V35" i="27"/>
  <c r="A767" i="7"/>
  <c r="A781" i="7"/>
  <c r="A795" i="7"/>
  <c r="A809" i="7"/>
  <c r="A823" i="7"/>
  <c r="A754" i="7"/>
  <c r="Y47" i="16"/>
  <c r="Z47" i="16"/>
  <c r="Y14" i="16"/>
  <c r="N22" i="16"/>
  <c r="BG24" i="22"/>
  <c r="BF24" i="22"/>
  <c r="BM7" i="22"/>
  <c r="BQ24"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BJ33" i="22"/>
  <c r="Z46" i="16"/>
  <c r="Y46" i="16"/>
  <c r="Z48" i="16"/>
  <c r="Y48" i="16"/>
  <c r="Y21" i="16"/>
  <c r="Z33" i="22"/>
  <c r="Y49" i="16"/>
  <c r="Z49" i="16"/>
  <c r="Y44" i="16"/>
  <c r="Y43" i="16"/>
  <c r="Z43" i="16"/>
  <c r="Y12" i="16"/>
  <c r="M15" i="16"/>
  <c r="Z21" i="16"/>
  <c r="H86" i="5"/>
  <c r="J96" i="30"/>
  <c r="J147" i="30"/>
  <c r="O146" i="30"/>
  <c r="O147" i="30"/>
  <c r="Z42" i="16"/>
  <c r="CD19" i="22"/>
  <c r="Z45" i="16"/>
  <c r="Y45" i="16"/>
  <c r="J95" i="30"/>
  <c r="Y39" i="16"/>
  <c r="Y42" i="16"/>
  <c r="BO24" i="22"/>
  <c r="CB7" i="22"/>
  <c r="BU24" i="22"/>
  <c r="W142" i="36"/>
  <c r="D41" i="16"/>
  <c r="AO50" i="27"/>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O40" i="16"/>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Z40" i="16"/>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c r="G206" i="30"/>
  <c r="K12" i="25"/>
  <c r="R17" i="10"/>
  <c r="S17" i="10"/>
  <c r="R15" i="10"/>
  <c r="O33" i="4"/>
  <c r="L33" i="4"/>
  <c r="M33" i="4" s="1"/>
  <c r="N50" i="16"/>
  <c r="Z41" i="16"/>
  <c r="Y41" i="16"/>
  <c r="BV33" i="22"/>
  <c r="BX30" i="22"/>
  <c r="BS33"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G21" i="22"/>
  <c r="CI19" i="22"/>
  <c r="CL18" i="22"/>
  <c r="CJ19" i="22"/>
  <c r="CG18" i="22"/>
  <c r="CJ18" i="22"/>
  <c r="CK20" i="22"/>
  <c r="CH18" i="22"/>
  <c r="CI20" i="22"/>
  <c r="CK21" i="22"/>
  <c r="CL21" i="22"/>
  <c r="CJ20" i="22"/>
  <c r="CH21" i="22"/>
  <c r="CJ21" i="22"/>
  <c r="CI21" i="22"/>
  <c r="CK16" i="22"/>
  <c r="CJ7" i="22"/>
  <c r="CJ24" i="22"/>
  <c r="CC24" i="22"/>
  <c r="CA24" i="22"/>
  <c r="CH7" i="22"/>
  <c r="CH24" i="22"/>
  <c r="I206" i="30"/>
  <c r="M12" i="25"/>
  <c r="I211" i="30"/>
  <c r="M17" i="25"/>
  <c r="U106" i="26"/>
  <c r="S34" i="27"/>
  <c r="Q34" i="27"/>
  <c r="X88" i="26"/>
  <c r="A939" i="7"/>
  <c r="C33" i="5"/>
  <c r="N131" i="35"/>
  <c r="I34" i="5"/>
  <c r="N135" i="35"/>
  <c r="C32" i="5"/>
  <c r="N130" i="35"/>
  <c r="D32" i="5"/>
  <c r="C34" i="5"/>
  <c r="N132" i="35"/>
  <c r="I33" i="5"/>
  <c r="N134" i="35"/>
  <c r="M33" i="5"/>
  <c r="J65" i="5"/>
  <c r="A810" i="7"/>
  <c r="CH35" i="22"/>
  <c r="CH36" i="22"/>
  <c r="CG35" i="22"/>
  <c r="CK35" i="22"/>
  <c r="CI35" i="22"/>
  <c r="CG36" i="22"/>
  <c r="CK36" i="22"/>
  <c r="CI36" i="22"/>
  <c r="CG37" i="22"/>
  <c r="CJ36" i="22"/>
  <c r="CJ35" i="22"/>
  <c r="CI37" i="22"/>
  <c r="CJ37" i="22"/>
  <c r="CL35" i="22"/>
  <c r="CL37" i="22"/>
  <c r="CH37" i="22"/>
  <c r="CK37" i="22"/>
  <c r="CL36" i="22"/>
  <c r="CK33" i="22"/>
  <c r="R19" i="30"/>
  <c r="A954" i="7"/>
  <c r="A824" i="7"/>
  <c r="V33" i="38"/>
  <c r="K174" i="38"/>
  <c r="R18" i="30"/>
  <c r="T19" i="30"/>
  <c r="S17" i="30"/>
  <c r="R17" i="30"/>
  <c r="R38" i="30"/>
  <c r="R34" i="30"/>
  <c r="S19" i="30"/>
  <c r="A969" i="7"/>
  <c r="A838" i="7"/>
  <c r="T18" i="30"/>
  <c r="H53" i="36"/>
  <c r="F54" i="17"/>
  <c r="T17" i="30"/>
  <c r="S18" i="30"/>
  <c r="I53" i="36"/>
  <c r="G54" i="17"/>
  <c r="K53" i="36"/>
  <c r="I54" i="17"/>
  <c r="W33" i="38"/>
  <c r="L174" i="38"/>
  <c r="S34" i="30"/>
  <c r="T34" i="30"/>
  <c r="S38" i="30"/>
  <c r="T38" i="30"/>
  <c r="A984" i="7"/>
  <c r="A852" i="7"/>
  <c r="A999" i="7"/>
  <c r="A880" i="7"/>
  <c r="A1014" i="7"/>
  <c r="A895" i="7"/>
  <c r="A1029" i="7"/>
  <c r="A910" i="7"/>
  <c r="A925" i="7"/>
  <c r="A940" i="7"/>
  <c r="A1044" i="7"/>
  <c r="A955" i="7"/>
  <c r="A970" i="7"/>
  <c r="A985" i="7"/>
  <c r="A1000" i="7"/>
  <c r="A1015" i="7"/>
  <c r="A1030" i="7"/>
  <c r="A1045" i="7"/>
  <c r="AT51" i="27"/>
  <c r="H28" i="27"/>
  <c r="W37" i="27"/>
  <c r="AH52" i="27"/>
  <c r="C18" i="45"/>
  <c r="C74" i="45"/>
  <c r="C72" i="45"/>
  <c r="C70" i="45"/>
  <c r="N226" i="37"/>
  <c r="D70" i="45"/>
  <c r="C73" i="45"/>
  <c r="C71" i="45"/>
  <c r="C135" i="45"/>
  <c r="F244" i="37"/>
  <c r="C115" i="45"/>
  <c r="Y228" i="37"/>
  <c r="D115" i="45"/>
  <c r="M115" i="45"/>
  <c r="C96" i="45"/>
  <c r="C20" i="45"/>
  <c r="C21" i="45"/>
  <c r="C134" i="45"/>
  <c r="C116" i="45"/>
  <c r="Y229" i="37"/>
  <c r="D116" i="45"/>
  <c r="L116" i="45"/>
  <c r="C114" i="45"/>
  <c r="Y227" i="37"/>
  <c r="D114" i="45"/>
  <c r="C95" i="45"/>
  <c r="C62" i="45"/>
  <c r="C19" i="45"/>
  <c r="F227" i="37"/>
  <c r="D19" i="45"/>
  <c r="C117" i="45"/>
  <c r="Y230" i="37"/>
  <c r="D117" i="45"/>
  <c r="N117" i="45"/>
  <c r="C113" i="45"/>
  <c r="C63" i="45"/>
  <c r="C22" i="45"/>
  <c r="F230" i="37"/>
  <c r="D22" i="45"/>
  <c r="C61" i="45"/>
  <c r="J227" i="37"/>
  <c r="D61" i="45"/>
  <c r="C60" i="45"/>
  <c r="M31" i="16"/>
  <c r="M30" i="16"/>
  <c r="N28" i="16"/>
  <c r="O73" i="5"/>
  <c r="P156" i="47"/>
  <c r="C59" i="44"/>
  <c r="M72" i="5"/>
  <c r="N29" i="16"/>
  <c r="N32" i="16"/>
  <c r="P155" i="47"/>
  <c r="D58" i="44"/>
  <c r="F59" i="44"/>
  <c r="O18" i="5"/>
  <c r="O30" i="16"/>
  <c r="R30" i="16"/>
  <c r="Q18" i="36"/>
  <c r="B682" i="7"/>
  <c r="N19" i="5"/>
  <c r="AL36" i="27"/>
  <c r="N102" i="45"/>
  <c r="C94" i="45"/>
  <c r="C93" i="45"/>
  <c r="J41" i="25"/>
  <c r="N50" i="19"/>
  <c r="M50" i="19"/>
  <c r="L53" i="27"/>
  <c r="N52" i="19"/>
  <c r="M52" i="19"/>
  <c r="N51" i="19"/>
  <c r="M51" i="19"/>
  <c r="AO36" i="27"/>
  <c r="P49" i="5"/>
  <c r="M28" i="16"/>
  <c r="Z28" i="16"/>
  <c r="AO37" i="27"/>
  <c r="L80" i="26"/>
  <c r="I90" i="26"/>
  <c r="H19" i="38"/>
  <c r="I80" i="26"/>
  <c r="N128" i="26"/>
  <c r="K90" i="26"/>
  <c r="I87" i="26"/>
  <c r="J80" i="26"/>
  <c r="K80" i="26"/>
  <c r="B115" i="26"/>
  <c r="B138" i="26"/>
  <c r="E114" i="26"/>
  <c r="E137" i="26"/>
  <c r="I89" i="26"/>
  <c r="I88" i="26"/>
  <c r="I114" i="45"/>
  <c r="F114" i="45"/>
  <c r="C38" i="45"/>
  <c r="V38" i="45"/>
  <c r="AC237" i="37"/>
  <c r="W38" i="45"/>
  <c r="F38" i="45"/>
  <c r="H33" i="39"/>
  <c r="H426" i="39"/>
  <c r="H140" i="39"/>
  <c r="H18" i="39"/>
  <c r="H90" i="39"/>
  <c r="H353" i="39"/>
  <c r="H315" i="39"/>
  <c r="H57" i="39"/>
  <c r="H456" i="39"/>
  <c r="H98" i="39"/>
  <c r="H175" i="39"/>
  <c r="H554" i="39"/>
  <c r="F47" i="45"/>
  <c r="F85" i="45"/>
  <c r="F64" i="45"/>
  <c r="F97" i="45"/>
  <c r="I125" i="45"/>
  <c r="J117" i="45"/>
  <c r="G113" i="45"/>
  <c r="I64" i="45"/>
  <c r="I97" i="45"/>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c r="AC31" i="27"/>
  <c r="AN31" i="27" s="1"/>
  <c r="T31" i="27"/>
  <c r="Z31" i="27"/>
  <c r="AL31" i="27" s="1"/>
  <c r="G124" i="45"/>
  <c r="Z35" i="27"/>
  <c r="AL35" i="27" s="1"/>
  <c r="Q35" i="27"/>
  <c r="Q31" i="27"/>
  <c r="AL50" i="27"/>
  <c r="U35" i="27"/>
  <c r="AM34" i="27"/>
  <c r="D45" i="27"/>
  <c r="AT44" i="27"/>
  <c r="S37" i="27"/>
  <c r="F48" i="27"/>
  <c r="AU47" i="27"/>
  <c r="H64" i="45"/>
  <c r="H97" i="45"/>
  <c r="AC30" i="27"/>
  <c r="AN30" i="27" s="1"/>
  <c r="T34" i="27"/>
  <c r="W34" i="27"/>
  <c r="L50" i="27" s="1"/>
  <c r="AL49" i="27"/>
  <c r="AM49" i="27" s="1"/>
  <c r="AC34" i="27"/>
  <c r="AN34" i="27"/>
  <c r="I47" i="45"/>
  <c r="I85" i="45"/>
  <c r="V30" i="27"/>
  <c r="X30" i="27" s="1"/>
  <c r="AK45" i="27"/>
  <c r="H114" i="45"/>
  <c r="J114" i="45"/>
  <c r="F125" i="45"/>
  <c r="R33" i="27"/>
  <c r="AK47" i="27"/>
  <c r="G62" i="45"/>
  <c r="G95" i="45"/>
  <c r="AC32" i="27"/>
  <c r="AN32" i="27" s="1"/>
  <c r="Q36" i="27"/>
  <c r="H52" i="27"/>
  <c r="K81" i="26"/>
  <c r="Q32" i="27"/>
  <c r="H48" i="27" s="1"/>
  <c r="S31" i="27"/>
  <c r="AO47" i="27"/>
  <c r="AK50" i="27"/>
  <c r="AN50" i="27"/>
  <c r="AP50" i="27" s="1"/>
  <c r="T35" i="27"/>
  <c r="X35" i="27" s="1"/>
  <c r="V32" i="27"/>
  <c r="AD31" i="27"/>
  <c r="AO31" i="27" s="1"/>
  <c r="AN46" i="27"/>
  <c r="AO46" i="27"/>
  <c r="AL46" i="27"/>
  <c r="AM46" i="27" s="1"/>
  <c r="AT52" i="27"/>
  <c r="AT48" i="27"/>
  <c r="H63" i="45"/>
  <c r="H96" i="45"/>
  <c r="F60" i="45"/>
  <c r="F93" i="45"/>
  <c r="F46" i="45"/>
  <c r="F84" i="45"/>
  <c r="F50" i="27"/>
  <c r="AU49" i="27"/>
  <c r="Z32" i="27"/>
  <c r="AL32" i="27" s="1"/>
  <c r="S32" i="27"/>
  <c r="T32" i="27"/>
  <c r="L81" i="26"/>
  <c r="U31" i="27"/>
  <c r="AL47" i="27"/>
  <c r="AN47" i="27"/>
  <c r="AA35" i="27"/>
  <c r="AM35" i="27" s="1"/>
  <c r="AC35" i="27"/>
  <c r="S35" i="27"/>
  <c r="U32" i="27"/>
  <c r="AA31" i="27"/>
  <c r="AM31" i="27" s="1"/>
  <c r="H60" i="45"/>
  <c r="H93" i="45"/>
  <c r="P203" i="30"/>
  <c r="Q203" i="30" s="1"/>
  <c r="L9" i="25" s="1"/>
  <c r="O9" i="25" s="1"/>
  <c r="Q136" i="26"/>
  <c r="Q113" i="26"/>
  <c r="Q88" i="26"/>
  <c r="E113" i="26"/>
  <c r="E136" i="26"/>
  <c r="F61" i="45"/>
  <c r="F94" i="45"/>
  <c r="H36" i="24"/>
  <c r="P204" i="30"/>
  <c r="C69" i="25"/>
  <c r="S204" i="30"/>
  <c r="Y18" i="22"/>
  <c r="Y17" i="22"/>
  <c r="AX9" i="22"/>
  <c r="H68" i="44"/>
  <c r="AB52" i="47"/>
  <c r="AS45" i="27"/>
  <c r="D47" i="27"/>
  <c r="AT46" i="27"/>
  <c r="AG15" i="4"/>
  <c r="AH29" i="22"/>
  <c r="W36" i="27"/>
  <c r="AH51" i="27"/>
  <c r="AB15" i="19"/>
  <c r="AK10" i="22"/>
  <c r="M29" i="19"/>
  <c r="AB44" i="19"/>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S24" i="17"/>
  <c r="K28" i="4"/>
  <c r="N29" i="4"/>
  <c r="N32" i="4"/>
  <c r="S33" i="4"/>
  <c r="T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CI31" i="22"/>
  <c r="CJ31" i="22"/>
  <c r="BS31" i="22"/>
  <c r="CD31" i="22"/>
  <c r="CD14" i="22"/>
  <c r="CB14" i="22"/>
  <c r="BQ14" i="22"/>
  <c r="BO14" i="22"/>
  <c r="BE31" i="22"/>
  <c r="AZ31" i="22"/>
  <c r="BA31" i="22"/>
  <c r="BC31" i="22"/>
  <c r="BA14" i="22"/>
  <c r="AR14" i="22"/>
  <c r="L11" i="25"/>
  <c r="AI33" i="4"/>
  <c r="J56" i="25"/>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R33" i="19"/>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Q31" i="19"/>
  <c r="K33" i="19"/>
  <c r="L33" i="19"/>
  <c r="CK28" i="22"/>
  <c r="F35" i="4"/>
  <c r="BA11" i="22"/>
  <c r="P30" i="19"/>
  <c r="P45" i="19"/>
  <c r="N16" i="25"/>
  <c r="L16" i="25"/>
  <c r="N12" i="25"/>
  <c r="L12" i="25"/>
  <c r="N15" i="25"/>
  <c r="L15" i="25"/>
  <c r="L18" i="25"/>
  <c r="L14" i="25"/>
  <c r="N17" i="25"/>
  <c r="L17" i="25"/>
  <c r="N13" i="25"/>
  <c r="L13" i="25"/>
  <c r="CJ30" i="22"/>
  <c r="CK30" i="22"/>
  <c r="CI34" i="22"/>
  <c r="CH30" i="22"/>
  <c r="CL13" i="22"/>
  <c r="CJ17" i="22"/>
  <c r="BT34" i="22"/>
  <c r="L35" i="4"/>
  <c r="M35" i="4" s="1"/>
  <c r="J50" i="4" s="1"/>
  <c r="BM34" i="22"/>
  <c r="CD34" i="22"/>
  <c r="CD13" i="22"/>
  <c r="BN17" i="22"/>
  <c r="AN26" i="22"/>
  <c r="AC10" i="19"/>
  <c r="AH26" i="22"/>
  <c r="AN29" i="22"/>
  <c r="AG10" i="22"/>
  <c r="AY17" i="22"/>
  <c r="AD13" i="19"/>
  <c r="AM26" i="22"/>
  <c r="AI10" i="22"/>
  <c r="AJ26" i="22"/>
  <c r="BE12" i="22"/>
  <c r="AQ16" i="22"/>
  <c r="K75" i="26"/>
  <c r="BB8" i="22"/>
  <c r="BB22" i="22" s="1"/>
  <c r="J12" i="22" s="1"/>
  <c r="N255" i="38" s="1"/>
  <c r="CK34" i="22"/>
  <c r="CG30" i="22"/>
  <c r="CL34" i="22"/>
  <c r="CH34" i="22"/>
  <c r="CL17" i="22"/>
  <c r="CK13" i="22"/>
  <c r="K34" i="19"/>
  <c r="L34" i="19"/>
  <c r="BU34" i="22"/>
  <c r="BQ34" i="22"/>
  <c r="CC30" i="22"/>
  <c r="BU13" i="22"/>
  <c r="BX13" i="22"/>
  <c r="BQ17" i="22"/>
  <c r="BI34" i="22"/>
  <c r="AL10" i="22"/>
  <c r="AJ10" i="22"/>
  <c r="AN10" i="22"/>
  <c r="AQ30" i="22"/>
  <c r="AB13" i="19"/>
  <c r="J29" i="19"/>
  <c r="Q12" i="25"/>
  <c r="U34" i="25"/>
  <c r="CI28" i="22"/>
  <c r="BA15" i="22"/>
  <c r="CI17" i="22"/>
  <c r="CH17" i="22"/>
  <c r="CE30" i="22"/>
  <c r="Q34" i="19"/>
  <c r="BP13" i="22"/>
  <c r="AA10" i="19"/>
  <c r="AG26" i="22"/>
  <c r="AK26" i="22"/>
  <c r="H32" i="19"/>
  <c r="AG13" i="22"/>
  <c r="AH10" i="22"/>
  <c r="AL26" i="22"/>
  <c r="H29" i="19"/>
  <c r="AT9" i="22"/>
  <c r="CH33" i="22"/>
  <c r="CK12" i="22"/>
  <c r="CG12" i="22"/>
  <c r="BN29" i="22"/>
  <c r="BT12" i="22"/>
  <c r="CA12" i="22"/>
  <c r="BP16" i="22"/>
  <c r="BN12" i="22"/>
  <c r="O43" i="19"/>
  <c r="P49" i="19"/>
  <c r="BJ29" i="22"/>
  <c r="BC29" i="22"/>
  <c r="AS29" i="22"/>
  <c r="AN28" i="22"/>
  <c r="AT12" i="22"/>
  <c r="CL29" i="22"/>
  <c r="CJ29" i="22"/>
  <c r="CK29" i="22"/>
  <c r="I212" i="30"/>
  <c r="M18" i="25"/>
  <c r="CI16" i="22"/>
  <c r="CL12" i="22"/>
  <c r="CI15" i="22"/>
  <c r="BT33" i="22"/>
  <c r="BW29" i="22"/>
  <c r="BT29" i="22"/>
  <c r="Q33" i="19"/>
  <c r="O35" i="4"/>
  <c r="S35" i="4" s="1"/>
  <c r="T35" i="4" s="1"/>
  <c r="U35" i="4" s="1"/>
  <c r="BO29" i="22"/>
  <c r="BN33" i="22"/>
  <c r="CE33" i="22"/>
  <c r="BZ29" i="22"/>
  <c r="R35" i="4"/>
  <c r="BT16" i="22"/>
  <c r="BU12" i="22"/>
  <c r="CC16" i="22"/>
  <c r="BZ12" i="22"/>
  <c r="BP12" i="22"/>
  <c r="BQ16" i="22"/>
  <c r="P43" i="19"/>
  <c r="O49" i="19"/>
  <c r="H35" i="4"/>
  <c r="AG50" i="4" s="1"/>
  <c r="AD14" i="19"/>
  <c r="AA14" i="19"/>
  <c r="AX29" i="22"/>
  <c r="BA29" i="22"/>
  <c r="AV12" i="22"/>
  <c r="AT16" i="22"/>
  <c r="BI16" i="22"/>
  <c r="AT33" i="22"/>
  <c r="AR32" i="22"/>
  <c r="Q11" i="25"/>
  <c r="V33" i="25"/>
  <c r="BG12" i="22"/>
  <c r="BF12" i="22"/>
  <c r="BJ9" i="22"/>
  <c r="O48" i="19"/>
  <c r="O45" i="19"/>
  <c r="G210" i="30"/>
  <c r="K16" i="25"/>
  <c r="CL33" i="22"/>
  <c r="CJ33" i="22"/>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K30" i="19"/>
  <c r="L30" i="19"/>
  <c r="BG29" i="22"/>
  <c r="BG33" i="22"/>
  <c r="AX33" i="22"/>
  <c r="AJ28" i="22"/>
  <c r="AS16" i="22"/>
  <c r="AU33" i="22"/>
  <c r="BE33" i="22"/>
  <c r="AR12" i="22"/>
  <c r="AT29" i="22"/>
  <c r="AN25" i="22"/>
  <c r="AN35" i="22" s="1"/>
  <c r="E32" i="22" s="1"/>
  <c r="H273" i="38" s="1"/>
  <c r="BW26" i="22"/>
  <c r="BS26" i="22"/>
  <c r="BI26" i="22"/>
  <c r="BE9" i="22"/>
  <c r="CD26" i="22"/>
  <c r="BL26" i="22"/>
  <c r="AZ26" i="22"/>
  <c r="BF26" i="22"/>
  <c r="BG9" i="22"/>
  <c r="AX26" i="22"/>
  <c r="J46" i="25"/>
  <c r="R40" i="16"/>
  <c r="U17" i="36"/>
  <c r="AG34" i="19"/>
  <c r="AF34" i="19"/>
  <c r="G22" i="17"/>
  <c r="E30" i="17"/>
  <c r="Q45" i="16"/>
  <c r="S13" i="36"/>
  <c r="AA22" i="16"/>
  <c r="R47" i="16"/>
  <c r="U24" i="36"/>
  <c r="X24" i="36"/>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39" i="25"/>
  <c r="BB16" i="22"/>
  <c r="BH16" i="22"/>
  <c r="AQ33" i="22"/>
  <c r="AZ16" i="22"/>
  <c r="BF33" i="22"/>
  <c r="AY16" i="22"/>
  <c r="AK12" i="22"/>
  <c r="AS12" i="22"/>
  <c r="AQ12" i="22"/>
  <c r="AZ12" i="22"/>
  <c r="AS26" i="22"/>
  <c r="AV26" i="22"/>
  <c r="H35"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AV9" i="22"/>
  <c r="I56" i="25"/>
  <c r="BT9" i="22"/>
  <c r="AG51" i="4"/>
  <c r="R49" i="17"/>
  <c r="Q49" i="17"/>
  <c r="G643" i="39"/>
  <c r="G640" i="39"/>
  <c r="F642" i="39"/>
  <c r="F639" i="39"/>
  <c r="A1092" i="7"/>
  <c r="A1124" i="7"/>
  <c r="A1156" i="7"/>
  <c r="M11" i="19"/>
  <c r="H156" i="30"/>
  <c r="E93" i="5"/>
  <c r="E84" i="5"/>
  <c r="E94" i="5"/>
  <c r="H276" i="7"/>
  <c r="I12" i="27"/>
  <c r="L12" i="27"/>
  <c r="G106" i="30"/>
  <c r="M12" i="4"/>
  <c r="L12" i="4"/>
  <c r="A30" i="43"/>
  <c r="C639" i="39"/>
  <c r="C638" i="39"/>
  <c r="C641" i="39"/>
  <c r="E92" i="5"/>
  <c r="E91" i="5"/>
  <c r="J64" i="5"/>
  <c r="O64" i="5"/>
  <c r="E97" i="5"/>
  <c r="E85" i="5"/>
  <c r="E98" i="5"/>
  <c r="I15" i="27"/>
  <c r="L15" i="27"/>
  <c r="G109" i="30"/>
  <c r="M15" i="4"/>
  <c r="L15" i="4"/>
  <c r="G64" i="5"/>
  <c r="N64" i="5"/>
  <c r="I14" i="19"/>
  <c r="M14" i="19"/>
  <c r="H159" i="30"/>
  <c r="D642" i="39"/>
  <c r="D639" i="39"/>
  <c r="C640" i="39"/>
  <c r="I17" i="19"/>
  <c r="K17" i="19"/>
  <c r="L17" i="19"/>
  <c r="W17" i="27"/>
  <c r="O49" i="5"/>
  <c r="P22" i="5"/>
  <c r="O21" i="5"/>
  <c r="AH21" i="5"/>
  <c r="N49" i="5"/>
  <c r="P16" i="5"/>
  <c r="C58" i="44"/>
  <c r="L58" i="44"/>
  <c r="AL34" i="27"/>
  <c r="D59" i="44"/>
  <c r="L59" i="44"/>
  <c r="P50" i="5"/>
  <c r="P21" i="5"/>
  <c r="AI21" i="5"/>
  <c r="B679" i="7"/>
  <c r="C46" i="17"/>
  <c r="K212" i="36"/>
  <c r="D46" i="17"/>
  <c r="Q46" i="17"/>
  <c r="B680" i="7"/>
  <c r="C45" i="17"/>
  <c r="K211" i="36"/>
  <c r="AE91" i="47"/>
  <c r="U94" i="47"/>
  <c r="B684" i="7"/>
  <c r="C55" i="17"/>
  <c r="C54" i="17"/>
  <c r="N50" i="5"/>
  <c r="N22" i="5"/>
  <c r="AM37" i="27"/>
  <c r="O14" i="5"/>
  <c r="O50" i="5"/>
  <c r="N30" i="16"/>
  <c r="Y30" i="16"/>
  <c r="M32" i="16"/>
  <c r="O72" i="5"/>
  <c r="R72" i="5"/>
  <c r="M73" i="5"/>
  <c r="O22" i="5"/>
  <c r="B681" i="7"/>
  <c r="L190" i="38"/>
  <c r="L217" i="38"/>
  <c r="L197" i="38"/>
  <c r="L218" i="38"/>
  <c r="L204" i="38"/>
  <c r="L219" i="38"/>
  <c r="L211" i="38"/>
  <c r="L220" i="38"/>
  <c r="M59" i="44"/>
  <c r="AG72" i="5"/>
  <c r="F58" i="44"/>
  <c r="I59" i="44"/>
  <c r="AC43" i="47"/>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c r="H548" i="39"/>
  <c r="H528" i="39"/>
  <c r="H513" i="39"/>
  <c r="H492" i="39"/>
  <c r="H473" i="39"/>
  <c r="H453" i="39"/>
  <c r="H427" i="39"/>
  <c r="H407" i="39"/>
  <c r="H387" i="39"/>
  <c r="H363" i="39"/>
  <c r="H343" i="39"/>
  <c r="H324" i="39"/>
  <c r="H624" i="39"/>
  <c r="H595" i="39"/>
  <c r="H567" i="39"/>
  <c r="H535" i="39"/>
  <c r="B76" i="37"/>
  <c r="C251" i="37"/>
  <c r="B168" i="45"/>
  <c r="H505" i="39"/>
  <c r="H479" i="39"/>
  <c r="H447" i="39"/>
  <c r="H422" i="39"/>
  <c r="H396" i="39"/>
  <c r="H364" i="39"/>
  <c r="H338" i="39"/>
  <c r="H311" i="39"/>
  <c r="U150" i="36"/>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c r="B7" i="2"/>
  <c r="H402" i="39"/>
  <c r="H360" i="39"/>
  <c r="H331" i="39"/>
  <c r="H303" i="39"/>
  <c r="H282" i="39"/>
  <c r="H260" i="39"/>
  <c r="H22" i="39"/>
  <c r="H43" i="39"/>
  <c r="H65" i="39"/>
  <c r="H84" i="39"/>
  <c r="H105" i="39"/>
  <c r="H126" i="39"/>
  <c r="H147" i="39"/>
  <c r="B9" i="35"/>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c r="D211" i="36"/>
  <c r="AC90" i="47"/>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c r="D214" i="36"/>
  <c r="H386" i="39"/>
  <c r="H495" i="39"/>
  <c r="H594" i="39"/>
  <c r="H29" i="39"/>
  <c r="H50" i="39"/>
  <c r="H71" i="39"/>
  <c r="H96" i="39"/>
  <c r="H117" i="39"/>
  <c r="H138" i="39"/>
  <c r="H159" i="39"/>
  <c r="H180" i="39"/>
  <c r="H201" i="39"/>
  <c r="N126" i="35"/>
  <c r="H227" i="39"/>
  <c r="H254" i="39"/>
  <c r="H296" i="39"/>
  <c r="H349" i="39"/>
  <c r="H405" i="39"/>
  <c r="H470" i="39"/>
  <c r="H543" i="39"/>
  <c r="H597" i="39"/>
  <c r="H17" i="39"/>
  <c r="H41" i="39"/>
  <c r="H62" i="39"/>
  <c r="H81" i="39"/>
  <c r="H102" i="39"/>
  <c r="H124" i="39"/>
  <c r="H149" i="39"/>
  <c r="H171" i="39"/>
  <c r="W43" i="35"/>
  <c r="H192" i="39"/>
  <c r="H213" i="39"/>
  <c r="H243" i="39"/>
  <c r="H279" i="39"/>
  <c r="H329" i="39"/>
  <c r="H393" i="39"/>
  <c r="H460" i="39"/>
  <c r="H519" i="39"/>
  <c r="H577" i="39"/>
  <c r="H5" i="39"/>
  <c r="H21" i="39"/>
  <c r="H42" i="39"/>
  <c r="H63" i="39"/>
  <c r="H82" i="39"/>
  <c r="H104" i="39"/>
  <c r="H125" i="39"/>
  <c r="H145" i="39"/>
  <c r="H167" i="39"/>
  <c r="H648" i="39"/>
  <c r="H625" i="39"/>
  <c r="O135" i="31"/>
  <c r="H580" i="39"/>
  <c r="H540" i="39"/>
  <c r="H504" i="39"/>
  <c r="H461" i="39"/>
  <c r="H419" i="39"/>
  <c r="H375" i="39"/>
  <c r="H332" i="39"/>
  <c r="H611" i="39"/>
  <c r="H551" i="39"/>
  <c r="H490" i="39"/>
  <c r="H437" i="39"/>
  <c r="H380" i="39"/>
  <c r="H322" i="39"/>
  <c r="H277" i="39"/>
  <c r="H234" i="39"/>
  <c r="H593" i="39"/>
  <c r="H512" i="39"/>
  <c r="H432" i="39"/>
  <c r="H354" i="39"/>
  <c r="H283" i="39"/>
  <c r="C46" i="36"/>
  <c r="D213" i="36"/>
  <c r="H225" i="39"/>
  <c r="H178" i="39"/>
  <c r="H139" i="39"/>
  <c r="H95" i="39"/>
  <c r="H48" i="39"/>
  <c r="H11" i="39"/>
  <c r="B12" i="1"/>
  <c r="H574" i="39"/>
  <c r="H491" i="39"/>
  <c r="Q22" i="32"/>
  <c r="H416" i="39"/>
  <c r="H345" i="39"/>
  <c r="H292" i="39"/>
  <c r="H9" i="39"/>
  <c r="B9" i="1"/>
  <c r="B8" i="38"/>
  <c r="B160" i="38"/>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c r="H350" i="39"/>
  <c r="H408" i="39"/>
  <c r="H475" i="39"/>
  <c r="H534" i="39"/>
  <c r="H587" i="39"/>
  <c r="H8" i="39"/>
  <c r="H26" i="39"/>
  <c r="H47" i="39"/>
  <c r="H69" i="39"/>
  <c r="H88" i="39"/>
  <c r="H109" i="39"/>
  <c r="H130" i="39"/>
  <c r="H151" i="39"/>
  <c r="H646" i="39"/>
  <c r="H521" i="39"/>
  <c r="H560" i="39"/>
  <c r="H485" i="39"/>
  <c r="H395" i="39"/>
  <c r="H312" i="39"/>
  <c r="H525" i="39"/>
  <c r="B30" i="37"/>
  <c r="H406" i="39"/>
  <c r="H297" i="39"/>
  <c r="H214" i="39"/>
  <c r="H472" i="39"/>
  <c r="L62" i="2"/>
  <c r="H313" i="39"/>
  <c r="H202" i="39"/>
  <c r="H115" i="39"/>
  <c r="H28" i="39"/>
  <c r="H538" i="39"/>
  <c r="H381" i="39"/>
  <c r="H271" i="39"/>
  <c r="H75" i="39"/>
  <c r="H157" i="39"/>
  <c r="H252" i="39"/>
  <c r="H454" i="39"/>
  <c r="H16" i="39"/>
  <c r="H66" i="39"/>
  <c r="H112" i="39"/>
  <c r="H153" i="39"/>
  <c r="H196" i="39"/>
  <c r="N122" i="35"/>
  <c r="H248" i="39"/>
  <c r="H337" i="39"/>
  <c r="H455" i="39"/>
  <c r="H582" i="39"/>
  <c r="B47" i="47"/>
  <c r="H35" i="39"/>
  <c r="H76" i="39"/>
  <c r="B78" i="31"/>
  <c r="B244" i="31"/>
  <c r="B269" i="31"/>
  <c r="H118" i="39"/>
  <c r="H165" i="39"/>
  <c r="H208" i="39"/>
  <c r="H268" i="39"/>
  <c r="C22" i="36"/>
  <c r="D146" i="36"/>
  <c r="H378" i="39"/>
  <c r="H502" i="39"/>
  <c r="H615" i="39"/>
  <c r="H37" i="39"/>
  <c r="H77" i="39"/>
  <c r="H120" i="39"/>
  <c r="H161" i="39"/>
  <c r="H188" i="39"/>
  <c r="K94" i="35"/>
  <c r="H216" i="39"/>
  <c r="H244" i="39"/>
  <c r="H291" i="39"/>
  <c r="H341" i="39"/>
  <c r="I14" i="38"/>
  <c r="H398" i="39"/>
  <c r="H448" i="39"/>
  <c r="H516" i="39"/>
  <c r="H565" i="39"/>
  <c r="J247" i="37"/>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c r="H404" i="39"/>
  <c r="H262" i="39"/>
  <c r="H162" i="39"/>
  <c r="H79" i="39"/>
  <c r="H619" i="39"/>
  <c r="H464" i="39"/>
  <c r="H325" i="39"/>
  <c r="H27" i="39"/>
  <c r="H110" i="39"/>
  <c r="H195" i="39"/>
  <c r="H335" i="39"/>
  <c r="H555" i="39"/>
  <c r="J224" i="37"/>
  <c r="H39" i="39"/>
  <c r="H85" i="39"/>
  <c r="H128" i="39"/>
  <c r="H169" i="39"/>
  <c r="N43" i="35"/>
  <c r="H212" i="39"/>
  <c r="H275" i="39"/>
  <c r="P10" i="36"/>
  <c r="H377" i="39"/>
  <c r="H497" i="39"/>
  <c r="H4" i="39"/>
  <c r="H51" i="39"/>
  <c r="H92" i="39"/>
  <c r="H134" i="39"/>
  <c r="H181" i="39"/>
  <c r="H228" i="39"/>
  <c r="H300" i="39"/>
  <c r="H421" i="39"/>
  <c r="H549" i="39"/>
  <c r="H13" i="39"/>
  <c r="H53" i="39"/>
  <c r="H93" i="39"/>
  <c r="H136" i="39"/>
  <c r="H172" i="39"/>
  <c r="B45" i="35"/>
  <c r="B130" i="35"/>
  <c r="H193" i="39"/>
  <c r="H223" i="39"/>
  <c r="H259" i="39"/>
  <c r="H302" i="39"/>
  <c r="S133" i="36"/>
  <c r="H356" i="39"/>
  <c r="H413" i="39"/>
  <c r="H462" i="39"/>
  <c r="H522" i="39"/>
  <c r="C226" i="37"/>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c r="M60" i="2"/>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c r="H61" i="39"/>
  <c r="H441" i="39"/>
  <c r="H152" i="39"/>
  <c r="H276" i="39"/>
  <c r="B34" i="36"/>
  <c r="C194" i="36"/>
  <c r="H545" i="39"/>
  <c r="H123" i="39"/>
  <c r="B136" i="3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c r="H141" i="39"/>
  <c r="H58" i="39"/>
  <c r="H563" i="39"/>
  <c r="H314" i="39"/>
  <c r="H187" i="39"/>
  <c r="H97" i="39"/>
  <c r="H12" i="39"/>
  <c r="H392" i="39"/>
  <c r="H219" i="39"/>
  <c r="H133" i="39"/>
  <c r="H45" i="39"/>
  <c r="H344" i="39"/>
  <c r="H116" i="39"/>
  <c r="H318" i="39"/>
  <c r="I204" i="36"/>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c r="H191" i="39"/>
  <c r="H106" i="39"/>
  <c r="H10" i="39"/>
  <c r="H245" i="39"/>
  <c r="H70" i="39"/>
  <c r="H388" i="39"/>
  <c r="H32" i="39"/>
  <c r="H206" i="39"/>
  <c r="H487" i="39"/>
  <c r="H301" i="39"/>
  <c r="H133" i="36"/>
  <c r="H530" i="39"/>
  <c r="H403" i="39"/>
  <c r="H564" i="39"/>
  <c r="AD33" i="22"/>
  <c r="I47" i="4"/>
  <c r="AB29" i="22"/>
  <c r="Z34" i="22"/>
  <c r="AA34" i="22"/>
  <c r="H49" i="4"/>
  <c r="AC15" i="22"/>
  <c r="X33" i="22"/>
  <c r="AF13" i="4"/>
  <c r="Y34" i="22"/>
  <c r="AD34" i="22"/>
  <c r="X34" i="22"/>
  <c r="I49" i="4"/>
  <c r="AA31" i="22"/>
  <c r="H47" i="4"/>
  <c r="AA13" i="22"/>
  <c r="Z31" i="16"/>
  <c r="K45" i="25"/>
  <c r="J44" i="25"/>
  <c r="K46" i="25"/>
  <c r="J45" i="25"/>
  <c r="K43" i="25"/>
  <c r="J42" i="25"/>
  <c r="AB20" i="25"/>
  <c r="K42" i="25"/>
  <c r="X37" i="27"/>
  <c r="AI52" i="27"/>
  <c r="AR27" i="22"/>
  <c r="AY28" i="22"/>
  <c r="AU29" i="22"/>
  <c r="BI15" i="22"/>
  <c r="AA22" i="25"/>
  <c r="K44" i="25"/>
  <c r="J43" i="25"/>
  <c r="X18" i="22"/>
  <c r="Y33" i="22"/>
  <c r="AC33" i="22"/>
  <c r="S35" i="10"/>
  <c r="S37" i="10"/>
  <c r="R41" i="10"/>
  <c r="R42" i="10"/>
  <c r="AF12" i="5"/>
  <c r="AC13" i="5"/>
  <c r="AA14" i="5"/>
  <c r="AC14" i="5"/>
  <c r="AB15" i="5"/>
  <c r="AA16" i="5"/>
  <c r="AA18" i="5"/>
  <c r="AE18" i="5"/>
  <c r="AA19" i="5"/>
  <c r="AE19" i="5"/>
  <c r="AB20" i="5"/>
  <c r="J91" i="5"/>
  <c r="G95" i="5"/>
  <c r="J99" i="5"/>
  <c r="AT47" i="27"/>
  <c r="V13" i="29"/>
  <c r="V15" i="29"/>
  <c r="Z39" i="16"/>
  <c r="R28" i="17"/>
  <c r="S29" i="17"/>
  <c r="R50" i="17"/>
  <c r="Q51" i="17"/>
  <c r="AD18" i="22"/>
  <c r="O12" i="16"/>
  <c r="AU44" i="27"/>
  <c r="BB25" i="22"/>
  <c r="BB38" i="22" s="1"/>
  <c r="J29" i="22" s="1"/>
  <c r="N270" i="38" s="1"/>
  <c r="L50" i="15"/>
  <c r="AI50" i="15"/>
  <c r="L51" i="4"/>
  <c r="X10" i="27"/>
  <c r="X18" i="27"/>
  <c r="N149" i="49"/>
  <c r="N46" i="46"/>
  <c r="V30" i="45"/>
  <c r="H50" i="4"/>
  <c r="AC16" i="22"/>
  <c r="H48" i="4"/>
  <c r="AA14" i="22"/>
  <c r="AS47" i="27"/>
  <c r="AS46" i="27"/>
  <c r="L68" i="44"/>
  <c r="L64" i="44"/>
  <c r="M66" i="44"/>
  <c r="M67" i="44"/>
  <c r="L48" i="46"/>
  <c r="M48" i="46"/>
  <c r="E640" i="39"/>
  <c r="AQ27" i="22"/>
  <c r="AQ10" i="22"/>
  <c r="Q41" i="16"/>
  <c r="S18" i="36"/>
  <c r="Q40" i="16"/>
  <c r="S17" i="36"/>
  <c r="R45" i="16"/>
  <c r="U13" i="36"/>
  <c r="Q42" i="16"/>
  <c r="S21" i="36"/>
  <c r="W21" i="36"/>
  <c r="Q48" i="16"/>
  <c r="S25" i="36"/>
  <c r="W25" i="36"/>
  <c r="R21" i="16"/>
  <c r="R22" i="16"/>
  <c r="R12" i="16"/>
  <c r="Q13" i="16"/>
  <c r="M13" i="36"/>
  <c r="L49" i="17"/>
  <c r="X48" i="36"/>
  <c r="Q47" i="16"/>
  <c r="S24" i="36"/>
  <c r="W24" i="36"/>
  <c r="Q12" i="16"/>
  <c r="AF35" i="19"/>
  <c r="K50" i="17"/>
  <c r="W49" i="36"/>
  <c r="H67" i="44"/>
  <c r="AB51" i="47"/>
  <c r="R41" i="16"/>
  <c r="U18" i="36"/>
  <c r="R42" i="16"/>
  <c r="U21" i="36"/>
  <c r="X21" i="36"/>
  <c r="S15" i="17"/>
  <c r="Q21" i="16"/>
  <c r="M16" i="36"/>
  <c r="R43" i="16"/>
  <c r="U22" i="36"/>
  <c r="X22" i="36"/>
  <c r="Q44" i="16"/>
  <c r="S12" i="36"/>
  <c r="AG35" i="19"/>
  <c r="L51" i="17"/>
  <c r="X50" i="36"/>
  <c r="I66" i="44"/>
  <c r="AC50" i="47"/>
  <c r="R31" i="16"/>
  <c r="Q19" i="36"/>
  <c r="X19" i="36"/>
  <c r="Q30" i="16"/>
  <c r="P18" i="36"/>
  <c r="Q43" i="16"/>
  <c r="S22" i="36"/>
  <c r="W22" i="36"/>
  <c r="J52" i="19"/>
  <c r="K51" i="17"/>
  <c r="W50" i="36"/>
  <c r="O7" i="38"/>
  <c r="O159" i="38"/>
  <c r="J51" i="19"/>
  <c r="AD35" i="19"/>
  <c r="I68" i="44"/>
  <c r="AC52" i="47"/>
  <c r="G28" i="17"/>
  <c r="E31" i="17"/>
  <c r="AE23" i="15"/>
  <c r="H43" i="15"/>
  <c r="AH23"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AX10" i="22"/>
  <c r="AS27" i="22"/>
  <c r="BC10" i="22"/>
  <c r="AR10" i="22"/>
  <c r="CL10" i="22"/>
  <c r="BW27" i="22"/>
  <c r="BL27" i="22"/>
  <c r="CA27" i="22"/>
  <c r="BV10" i="22"/>
  <c r="BU10" i="22"/>
  <c r="BW10" i="22"/>
  <c r="CD10" i="22"/>
  <c r="CE10" i="22"/>
  <c r="BQ10" i="22"/>
  <c r="BB27" i="22"/>
  <c r="BF10" i="22"/>
  <c r="BJ10" i="22"/>
  <c r="BB10" i="22"/>
  <c r="AV27" i="22"/>
  <c r="BE10" i="22"/>
  <c r="AT27" i="22"/>
  <c r="E92" i="35"/>
  <c r="AB9" i="10"/>
  <c r="C143" i="45"/>
  <c r="Y244" i="37"/>
  <c r="D143" i="45"/>
  <c r="L166" i="49"/>
  <c r="N59" i="46"/>
  <c r="O59" i="46"/>
  <c r="N25" i="25"/>
  <c r="I203" i="30"/>
  <c r="G205" i="30"/>
  <c r="K11" i="25"/>
  <c r="C183" i="45"/>
  <c r="N250" i="37"/>
  <c r="D183" i="45"/>
  <c r="N227" i="37"/>
  <c r="D71" i="45"/>
  <c r="P166" i="49"/>
  <c r="M69" i="46"/>
  <c r="N69" i="46"/>
  <c r="O69" i="46"/>
  <c r="F243" i="37"/>
  <c r="D134" i="45"/>
  <c r="C124" i="45"/>
  <c r="Y236" i="37"/>
  <c r="D124" i="45"/>
  <c r="L124" i="45"/>
  <c r="V31" i="29"/>
  <c r="C15" i="29"/>
  <c r="C13" i="29"/>
  <c r="J143" i="49"/>
  <c r="H38" i="46"/>
  <c r="M38" i="46"/>
  <c r="F126" i="49"/>
  <c r="J126" i="49"/>
  <c r="J142" i="49"/>
  <c r="H37" i="46"/>
  <c r="C192" i="45"/>
  <c r="T251" i="37"/>
  <c r="D192" i="45"/>
  <c r="F168" i="45"/>
  <c r="F176" i="45"/>
  <c r="F184" i="45"/>
  <c r="C184" i="45"/>
  <c r="N251" i="37"/>
  <c r="D184" i="45"/>
  <c r="G204" i="30"/>
  <c r="K10" i="25"/>
  <c r="J150" i="49"/>
  <c r="P47" i="46"/>
  <c r="C14" i="29"/>
  <c r="J134" i="49"/>
  <c r="N10" i="46"/>
  <c r="Q26" i="46"/>
  <c r="C176" i="45"/>
  <c r="J251" i="37"/>
  <c r="D176" i="45"/>
  <c r="C175" i="45"/>
  <c r="J250" i="37"/>
  <c r="D175" i="45"/>
  <c r="D135" i="45"/>
  <c r="C125" i="45"/>
  <c r="Y237" i="37"/>
  <c r="D125" i="45"/>
  <c r="R229" i="37"/>
  <c r="D96" i="45"/>
  <c r="C85" i="45"/>
  <c r="C84" i="45"/>
  <c r="L236" i="37"/>
  <c r="D84" i="45"/>
  <c r="V37" i="45"/>
  <c r="AC236" i="37"/>
  <c r="W37" i="45"/>
  <c r="F37" i="45"/>
  <c r="R49" i="37"/>
  <c r="C30" i="29"/>
  <c r="L30" i="29"/>
  <c r="C30" i="45"/>
  <c r="F237" i="37"/>
  <c r="D30" i="45"/>
  <c r="J149" i="49"/>
  <c r="P46" i="46"/>
  <c r="N105" i="45"/>
  <c r="C158" i="37"/>
  <c r="C167" i="45"/>
  <c r="F250" i="37"/>
  <c r="D167" i="45"/>
  <c r="C158" i="45"/>
  <c r="R243" i="37"/>
  <c r="D158" i="45"/>
  <c r="R228" i="37"/>
  <c r="D95" i="45"/>
  <c r="N228" i="37"/>
  <c r="D72" i="45"/>
  <c r="V30" i="29"/>
  <c r="L167" i="49"/>
  <c r="N60" i="46"/>
  <c r="P60" i="46"/>
  <c r="J135" i="49"/>
  <c r="N11" i="46"/>
  <c r="P27" i="46"/>
  <c r="J226" i="37"/>
  <c r="D60" i="45"/>
  <c r="S36" i="27"/>
  <c r="AU50" i="27"/>
  <c r="AS44" i="27"/>
  <c r="V135" i="45"/>
  <c r="D51" i="27"/>
  <c r="AT50" i="27"/>
  <c r="R34" i="27"/>
  <c r="H50" i="27" s="1"/>
  <c r="V34" i="27"/>
  <c r="AA32" i="27"/>
  <c r="AM32" i="27" s="1"/>
  <c r="AD32" i="27"/>
  <c r="AO32" i="27" s="1"/>
  <c r="AS50" i="27"/>
  <c r="AD34" i="27"/>
  <c r="AO34" i="27" s="1"/>
  <c r="F49" i="27"/>
  <c r="AU48" i="27"/>
  <c r="X36" i="27"/>
  <c r="M52" i="27"/>
  <c r="AS49" i="27"/>
  <c r="F63" i="45"/>
  <c r="F96" i="45"/>
  <c r="J115" i="45"/>
  <c r="I115" i="45"/>
  <c r="I46" i="45"/>
  <c r="I84" i="45"/>
  <c r="G47" i="45"/>
  <c r="G85" i="45"/>
  <c r="AN48" i="27"/>
  <c r="AO45" i="27"/>
  <c r="AU46" i="27"/>
  <c r="F46" i="27"/>
  <c r="AU45" i="27"/>
  <c r="F62" i="45"/>
  <c r="F95" i="45"/>
  <c r="H125" i="45"/>
  <c r="V134" i="45"/>
  <c r="AD33" i="27"/>
  <c r="AO33" i="27" s="1"/>
  <c r="AS48" i="27"/>
  <c r="AT49" i="27"/>
  <c r="Q37" i="27"/>
  <c r="I53" i="27"/>
  <c r="V20" i="45"/>
  <c r="G117" i="45"/>
  <c r="Q30" i="27"/>
  <c r="AL48" i="27"/>
  <c r="T33" i="27"/>
  <c r="U33" i="27"/>
  <c r="Z30" i="27"/>
  <c r="AL30" i="27" s="1"/>
  <c r="Z33" i="27"/>
  <c r="AL33" i="27" s="1"/>
  <c r="V23" i="29"/>
  <c r="V29" i="45"/>
  <c r="V22" i="45"/>
  <c r="J60" i="45"/>
  <c r="J93" i="45"/>
  <c r="G125" i="45"/>
  <c r="J46" i="45"/>
  <c r="J84" i="45"/>
  <c r="AK48" i="27"/>
  <c r="R30" i="27"/>
  <c r="AN45" i="27"/>
  <c r="U30" i="27"/>
  <c r="W30" i="27" s="1"/>
  <c r="AD30" i="27"/>
  <c r="AO30" i="27" s="1"/>
  <c r="AL45" i="27"/>
  <c r="V22" i="29"/>
  <c r="I63" i="45"/>
  <c r="I96" i="45"/>
  <c r="I142" i="45"/>
  <c r="I150" i="45"/>
  <c r="I158" i="45"/>
  <c r="I143" i="45"/>
  <c r="I151" i="45"/>
  <c r="I159" i="45"/>
  <c r="S30" i="27"/>
  <c r="Z39" i="27"/>
  <c r="Q33" i="27"/>
  <c r="AO48" i="27"/>
  <c r="S33" i="27"/>
  <c r="V33" i="27"/>
  <c r="AA30" i="27"/>
  <c r="AM30" i="27" s="1"/>
  <c r="AA33" i="27"/>
  <c r="AM33" i="27" s="1"/>
  <c r="AT45" i="27"/>
  <c r="K51" i="19"/>
  <c r="AH34" i="19"/>
  <c r="F157" i="37"/>
  <c r="J12" i="27"/>
  <c r="F158" i="37"/>
  <c r="J13" i="27"/>
  <c r="W13" i="4"/>
  <c r="U13" i="4"/>
  <c r="X13" i="4"/>
  <c r="E107" i="30"/>
  <c r="J13" i="4"/>
  <c r="I13" i="4"/>
  <c r="M12" i="19"/>
  <c r="O12" i="19"/>
  <c r="J157" i="30"/>
  <c r="X10" i="4"/>
  <c r="X20" i="4"/>
  <c r="X21" i="4"/>
  <c r="X22" i="4"/>
  <c r="X23" i="4"/>
  <c r="R37" i="4"/>
  <c r="X12" i="4"/>
  <c r="F159" i="37"/>
  <c r="J14" i="27"/>
  <c r="B159" i="30"/>
  <c r="E108" i="30"/>
  <c r="J14" i="4"/>
  <c r="I14" i="4"/>
  <c r="U14" i="4"/>
  <c r="W11" i="27"/>
  <c r="W14" i="4"/>
  <c r="W15" i="27"/>
  <c r="B155" i="30"/>
  <c r="F226" i="37"/>
  <c r="D18" i="45"/>
  <c r="M92" i="2"/>
  <c r="X14" i="4"/>
  <c r="I14" i="27"/>
  <c r="L14" i="27"/>
  <c r="G108" i="30"/>
  <c r="M14" i="4"/>
  <c r="L14" i="4"/>
  <c r="W14" i="27"/>
  <c r="CJ10" i="22"/>
  <c r="BP27" i="22"/>
  <c r="BX10" i="22"/>
  <c r="CB10" i="22"/>
  <c r="BM10" i="22"/>
  <c r="BG27" i="22"/>
  <c r="AZ27" i="22"/>
  <c r="BA27" i="22"/>
  <c r="BJ27" i="22"/>
  <c r="AZ10" i="22"/>
  <c r="AU10" i="22"/>
  <c r="BI10" i="22"/>
  <c r="BA10" i="22"/>
  <c r="AS10" i="22"/>
  <c r="AV10" i="22"/>
  <c r="AQ26" i="22"/>
  <c r="AQ9" i="22"/>
  <c r="AS9" i="22"/>
  <c r="AR26" i="22"/>
  <c r="AT26" i="22"/>
  <c r="AR9" i="22"/>
  <c r="AC20" i="5"/>
  <c r="C20" i="5"/>
  <c r="D138" i="35"/>
  <c r="E20" i="5"/>
  <c r="O20" i="5"/>
  <c r="E37" i="10"/>
  <c r="R40" i="10"/>
  <c r="U40" i="10"/>
  <c r="E36" i="10"/>
  <c r="R36" i="10"/>
  <c r="U36" i="10"/>
  <c r="Q35" i="10"/>
  <c r="Q37" i="10"/>
  <c r="V37" i="10"/>
  <c r="S40" i="10"/>
  <c r="V40" i="10"/>
  <c r="U41" i="10"/>
  <c r="W41" i="10"/>
  <c r="AE16" i="5"/>
  <c r="K86" i="26"/>
  <c r="F19" i="5"/>
  <c r="P19" i="5"/>
  <c r="AI19" i="5"/>
  <c r="K88" i="5"/>
  <c r="H96" i="5"/>
  <c r="L40" i="5"/>
  <c r="K57" i="5"/>
  <c r="H44" i="5"/>
  <c r="AB17" i="5"/>
  <c r="E34" i="10"/>
  <c r="R34" i="10"/>
  <c r="S38" i="10"/>
  <c r="AB12" i="5"/>
  <c r="AE12" i="5"/>
  <c r="N14" i="5"/>
  <c r="AC15" i="5"/>
  <c r="J87" i="5"/>
  <c r="E106" i="26"/>
  <c r="E129" i="26"/>
  <c r="L86" i="26"/>
  <c r="E19" i="5"/>
  <c r="O19" i="5"/>
  <c r="R19" i="5"/>
  <c r="E33" i="10"/>
  <c r="R33" i="10"/>
  <c r="U33" i="10"/>
  <c r="AA20" i="5"/>
  <c r="AE20" i="5"/>
  <c r="AB13" i="5"/>
  <c r="P14" i="5"/>
  <c r="K60" i="5"/>
  <c r="J95" i="5"/>
  <c r="G99" i="5"/>
  <c r="H65" i="5"/>
  <c r="H66" i="5"/>
  <c r="H98" i="5"/>
  <c r="G63" i="5"/>
  <c r="N63" i="5"/>
  <c r="O32" i="5"/>
  <c r="Q42" i="10"/>
  <c r="U42" i="10"/>
  <c r="O13" i="5"/>
  <c r="N89" i="5"/>
  <c r="S36" i="10"/>
  <c r="V36" i="10"/>
  <c r="AB14" i="5"/>
  <c r="AE14" i="5"/>
  <c r="AF14" i="5"/>
  <c r="V35" i="10"/>
  <c r="F91" i="5"/>
  <c r="G91" i="5"/>
  <c r="G42" i="10"/>
  <c r="S42" i="10"/>
  <c r="V42" i="10"/>
  <c r="R37" i="10"/>
  <c r="U37" i="10"/>
  <c r="U34" i="10"/>
  <c r="V38" i="10"/>
  <c r="S39" i="10"/>
  <c r="S34" i="10"/>
  <c r="V34" i="10"/>
  <c r="U35" i="10"/>
  <c r="U38" i="10"/>
  <c r="D15" i="5"/>
  <c r="N15" i="5"/>
  <c r="M99" i="5"/>
  <c r="E15" i="5"/>
  <c r="O15" i="5"/>
  <c r="N99" i="5"/>
  <c r="F15" i="5"/>
  <c r="P15" i="5"/>
  <c r="G43" i="10"/>
  <c r="S33" i="10"/>
  <c r="V33" i="10"/>
  <c r="W33" i="10"/>
  <c r="E17" i="5"/>
  <c r="O17" i="5"/>
  <c r="D17" i="5"/>
  <c r="N17" i="5"/>
  <c r="F17" i="5"/>
  <c r="P17" i="5"/>
  <c r="F69" i="5"/>
  <c r="M69" i="5"/>
  <c r="G69" i="5"/>
  <c r="N69" i="5"/>
  <c r="J71" i="5"/>
  <c r="O71" i="5"/>
  <c r="F71" i="5"/>
  <c r="M71" i="5"/>
  <c r="F63" i="5"/>
  <c r="M63" i="5"/>
  <c r="K97" i="5"/>
  <c r="J63" i="5"/>
  <c r="O63" i="5"/>
  <c r="K58" i="5"/>
  <c r="F64" i="5"/>
  <c r="M64" i="5"/>
  <c r="D43" i="10"/>
  <c r="AA13" i="5"/>
  <c r="AE13" i="5"/>
  <c r="AA17" i="5"/>
  <c r="K86" i="5"/>
  <c r="H93" i="5"/>
  <c r="AF16" i="5"/>
  <c r="H90" i="5"/>
  <c r="AA15" i="5"/>
  <c r="AF15" i="5"/>
  <c r="G41" i="5"/>
  <c r="K99" i="5"/>
  <c r="AF19" i="5"/>
  <c r="AF20" i="5"/>
  <c r="E39" i="10"/>
  <c r="AC18" i="5"/>
  <c r="AF18" i="5"/>
  <c r="K67" i="5"/>
  <c r="O65" i="5"/>
  <c r="H85" i="5"/>
  <c r="H94" i="5"/>
  <c r="Q39" i="10"/>
  <c r="V39" i="10"/>
  <c r="U15" i="4"/>
  <c r="F160" i="37"/>
  <c r="J15" i="27"/>
  <c r="I11" i="19"/>
  <c r="K11" i="19"/>
  <c r="F156" i="30"/>
  <c r="V42" i="25"/>
  <c r="V46" i="25"/>
  <c r="V15" i="27"/>
  <c r="B112" i="30"/>
  <c r="N74" i="45"/>
  <c r="J16" i="19"/>
  <c r="J15" i="19"/>
  <c r="M15" i="19"/>
  <c r="H160" i="30"/>
  <c r="D160" i="30"/>
  <c r="S160" i="30"/>
  <c r="S15" i="19"/>
  <c r="B162" i="30"/>
  <c r="X17" i="4"/>
  <c r="W17" i="4"/>
  <c r="E106" i="30"/>
  <c r="K106" i="30"/>
  <c r="Q12" i="4"/>
  <c r="B157" i="30"/>
  <c r="U17" i="4"/>
  <c r="C162" i="37"/>
  <c r="F162" i="37"/>
  <c r="J17" i="27"/>
  <c r="C157" i="37"/>
  <c r="I17" i="27"/>
  <c r="L17" i="27"/>
  <c r="J162" i="37"/>
  <c r="M17" i="27"/>
  <c r="E109" i="30"/>
  <c r="I109" i="30"/>
  <c r="O15" i="4"/>
  <c r="W15" i="4"/>
  <c r="W12" i="4"/>
  <c r="X17" i="27"/>
  <c r="X15" i="27"/>
  <c r="J66" i="5"/>
  <c r="O66" i="5"/>
  <c r="K33" i="5"/>
  <c r="F65" i="5"/>
  <c r="M65" i="5"/>
  <c r="L75" i="26"/>
  <c r="L46" i="17"/>
  <c r="X45" i="36"/>
  <c r="H67" i="5"/>
  <c r="H68" i="5"/>
  <c r="K66" i="5"/>
  <c r="K65" i="5"/>
  <c r="AE24" i="22"/>
  <c r="AE17" i="22"/>
  <c r="AE18" i="22"/>
  <c r="AB34" i="22"/>
  <c r="R13" i="16"/>
  <c r="Z13" i="16"/>
  <c r="J69" i="5"/>
  <c r="O69" i="5"/>
  <c r="J87" i="46"/>
  <c r="L60" i="46"/>
  <c r="M60" i="46"/>
  <c r="M64" i="46"/>
  <c r="J70" i="46"/>
  <c r="H58" i="5"/>
  <c r="H57" i="5"/>
  <c r="P153" i="47"/>
  <c r="P157" i="47"/>
  <c r="B683" i="7"/>
  <c r="M29" i="16"/>
  <c r="N31" i="16"/>
  <c r="B690" i="7"/>
  <c r="C53" i="17"/>
  <c r="K219" i="36"/>
  <c r="D53" i="17"/>
  <c r="L53" i="17"/>
  <c r="X52" i="36"/>
  <c r="P154" i="47"/>
  <c r="N73" i="5"/>
  <c r="J116" i="45"/>
  <c r="H46" i="45"/>
  <c r="H84" i="45"/>
  <c r="L64" i="46"/>
  <c r="E51" i="44"/>
  <c r="L46" i="44"/>
  <c r="J86" i="46"/>
  <c r="J69" i="46"/>
  <c r="H60" i="5"/>
  <c r="H59" i="5"/>
  <c r="H64" i="5"/>
  <c r="H63" i="5"/>
  <c r="J47" i="45"/>
  <c r="J85" i="45"/>
  <c r="J125" i="45"/>
  <c r="I60" i="45"/>
  <c r="I93" i="45"/>
  <c r="I113" i="45"/>
  <c r="V18" i="45"/>
  <c r="H62" i="45"/>
  <c r="H95" i="45"/>
  <c r="H115" i="45"/>
  <c r="I61" i="45"/>
  <c r="I94" i="45"/>
  <c r="M46" i="44"/>
  <c r="G51" i="44"/>
  <c r="M51" i="44"/>
  <c r="I65" i="44"/>
  <c r="AC49" i="47"/>
  <c r="M65" i="44"/>
  <c r="L46" i="46"/>
  <c r="H62" i="5"/>
  <c r="H61" i="5"/>
  <c r="J44" i="16"/>
  <c r="O44" i="16"/>
  <c r="U45" i="25"/>
  <c r="V45" i="25"/>
  <c r="B16" i="44"/>
  <c r="C16" i="44"/>
  <c r="AM51" i="27"/>
  <c r="AN33" i="27"/>
  <c r="T37" i="4"/>
  <c r="AH47" i="4"/>
  <c r="I18" i="19"/>
  <c r="K18" i="19"/>
  <c r="L18" i="19"/>
  <c r="J144" i="49"/>
  <c r="H39" i="46"/>
  <c r="M39" i="46"/>
  <c r="R18" i="19"/>
  <c r="E112" i="30"/>
  <c r="I112" i="30"/>
  <c r="O18" i="4"/>
  <c r="U18" i="10"/>
  <c r="J36" i="10"/>
  <c r="U23" i="10"/>
  <c r="J41" i="10"/>
  <c r="C191" i="45"/>
  <c r="T250" i="37"/>
  <c r="D191" i="45"/>
  <c r="F167" i="45"/>
  <c r="F175" i="45"/>
  <c r="F183" i="45"/>
  <c r="C168" i="45"/>
  <c r="F251" i="37"/>
  <c r="D168" i="45"/>
  <c r="C166" i="45"/>
  <c r="F249" i="37"/>
  <c r="D166" i="45"/>
  <c r="C151" i="45"/>
  <c r="C142" i="45"/>
  <c r="Y243" i="37"/>
  <c r="D142" i="45"/>
  <c r="N229" i="37"/>
  <c r="D73" i="45"/>
  <c r="J228" i="37"/>
  <c r="D62" i="45"/>
  <c r="C37" i="45"/>
  <c r="L168" i="49"/>
  <c r="N61" i="46"/>
  <c r="Q61" i="46"/>
  <c r="P168" i="49"/>
  <c r="M71" i="46"/>
  <c r="N71" i="46"/>
  <c r="O71" i="46"/>
  <c r="E95" i="35"/>
  <c r="AB12" i="10"/>
  <c r="H10" i="24"/>
  <c r="E93" i="35"/>
  <c r="AB10" i="10"/>
  <c r="R12" i="10"/>
  <c r="C29" i="45"/>
  <c r="F236" i="37"/>
  <c r="D29" i="45"/>
  <c r="L29" i="45"/>
  <c r="N151" i="49"/>
  <c r="N48" i="46"/>
  <c r="J151" i="49"/>
  <c r="P48" i="46"/>
  <c r="J127" i="49"/>
  <c r="H10" i="46"/>
  <c r="M26" i="46"/>
  <c r="AB23" i="25"/>
  <c r="AB51" i="19"/>
  <c r="F163" i="37"/>
  <c r="N163" i="37"/>
  <c r="O18" i="27"/>
  <c r="M161" i="30"/>
  <c r="Q16" i="19"/>
  <c r="O36" i="19"/>
  <c r="C190" i="45"/>
  <c r="C182" i="45"/>
  <c r="N249" i="37"/>
  <c r="D182" i="45"/>
  <c r="C174" i="45"/>
  <c r="J249" i="37"/>
  <c r="D174" i="45"/>
  <c r="C159" i="45"/>
  <c r="C150" i="45"/>
  <c r="Y226" i="37"/>
  <c r="D113" i="45"/>
  <c r="L113" i="45"/>
  <c r="N230" i="37"/>
  <c r="D74" i="45"/>
  <c r="J229" i="37"/>
  <c r="D63" i="45"/>
  <c r="C40" i="29"/>
  <c r="C47" i="45"/>
  <c r="R237" i="37"/>
  <c r="D47" i="45"/>
  <c r="C31" i="29"/>
  <c r="M31" i="29"/>
  <c r="P167" i="49"/>
  <c r="M70" i="46"/>
  <c r="N70" i="46"/>
  <c r="Q70" i="46"/>
  <c r="C12" i="29"/>
  <c r="C22" i="29"/>
  <c r="E94" i="35"/>
  <c r="AB11" i="10"/>
  <c r="S12" i="10"/>
  <c r="N92" i="35"/>
  <c r="Y18" i="10"/>
  <c r="AH21" i="10"/>
  <c r="C23" i="29"/>
  <c r="N150" i="49"/>
  <c r="N47" i="46"/>
  <c r="J133" i="49"/>
  <c r="N9" i="46"/>
  <c r="P25" i="46"/>
  <c r="J128" i="49"/>
  <c r="H11" i="46"/>
  <c r="M27" i="46"/>
  <c r="F228" i="37"/>
  <c r="D13" i="29"/>
  <c r="Q18" i="19"/>
  <c r="M16" i="19"/>
  <c r="H161" i="30"/>
  <c r="J156" i="37"/>
  <c r="M11" i="27"/>
  <c r="K15" i="19"/>
  <c r="F160" i="30"/>
  <c r="X15" i="4"/>
  <c r="W16" i="4"/>
  <c r="C161" i="37"/>
  <c r="F155" i="37"/>
  <c r="J10" i="27"/>
  <c r="U10" i="4"/>
  <c r="K12" i="19"/>
  <c r="L12" i="19"/>
  <c r="D157" i="30"/>
  <c r="Q157" i="30"/>
  <c r="R12" i="19"/>
  <c r="B160" i="30"/>
  <c r="L33" i="5"/>
  <c r="K16" i="19"/>
  <c r="L16" i="19"/>
  <c r="K111" i="30"/>
  <c r="Q17" i="4"/>
  <c r="D13" i="5"/>
  <c r="N13" i="5"/>
  <c r="F13" i="5"/>
  <c r="P13" i="5"/>
  <c r="O90" i="5"/>
  <c r="AT8" i="22"/>
  <c r="BV25" i="22"/>
  <c r="BV38" i="22" s="1"/>
  <c r="CB25" i="22"/>
  <c r="CB38" i="22" s="1"/>
  <c r="H32" i="22" s="1"/>
  <c r="K273" i="38" s="1"/>
  <c r="G203" i="30"/>
  <c r="K9" i="25"/>
  <c r="AZ8" i="22"/>
  <c r="AZ22" i="22" s="1"/>
  <c r="CL8" i="22"/>
  <c r="AK42" i="9"/>
  <c r="P7" i="2"/>
  <c r="K32" i="19"/>
  <c r="L32" i="19"/>
  <c r="P47" i="19"/>
  <c r="Q32" i="19"/>
  <c r="O47" i="19"/>
  <c r="P32" i="19"/>
  <c r="Q18" i="25"/>
  <c r="V40" i="25"/>
  <c r="R18" i="25"/>
  <c r="CG32" i="22"/>
  <c r="CH28" i="22"/>
  <c r="CH8" i="22"/>
  <c r="CH22" i="22" s="1"/>
  <c r="BW25" i="22"/>
  <c r="BW38" i="22" s="1"/>
  <c r="J31" i="22" s="1"/>
  <c r="N272" i="38" s="1"/>
  <c r="BM32" i="22"/>
  <c r="CD15" i="22"/>
  <c r="Q161" i="30"/>
  <c r="R16" i="19"/>
  <c r="S161" i="30"/>
  <c r="S16" i="19"/>
  <c r="AX28" i="22"/>
  <c r="BB28" i="22"/>
  <c r="AK25" i="22"/>
  <c r="AK35" i="22" s="1"/>
  <c r="E30" i="22" s="1"/>
  <c r="AI25" i="22"/>
  <c r="AI35" i="22" s="1"/>
  <c r="H28" i="19"/>
  <c r="AL11" i="22"/>
  <c r="AI11" i="22"/>
  <c r="AN11" i="22"/>
  <c r="M33" i="19"/>
  <c r="AA48" i="19"/>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H22" i="22" s="1"/>
  <c r="BA8" i="22"/>
  <c r="BJ8" i="22"/>
  <c r="BI8" i="22"/>
  <c r="AS25" i="22"/>
  <c r="AS38" i="22" s="1"/>
  <c r="AY25" i="22"/>
  <c r="AY38" i="22" s="1"/>
  <c r="H29" i="22" s="1"/>
  <c r="BF25" i="22"/>
  <c r="BF38" i="22" s="1"/>
  <c r="G30" i="22" s="1"/>
  <c r="J271" i="38" s="1"/>
  <c r="BV8" i="22"/>
  <c r="BT8" i="22"/>
  <c r="BT22" i="22" s="1"/>
  <c r="G14" i="22" s="1"/>
  <c r="J257" i="38" s="1"/>
  <c r="BN25" i="22"/>
  <c r="BN38" i="22" s="1"/>
  <c r="BQ25" i="22"/>
  <c r="BQ38" i="22" s="1"/>
  <c r="CD8" i="22"/>
  <c r="CA8" i="22"/>
  <c r="BU25" i="22"/>
  <c r="BU38" i="22" s="1"/>
  <c r="CD25" i="22"/>
  <c r="CD38" i="22" s="1"/>
  <c r="I32" i="22" s="1"/>
  <c r="L273" i="38" s="1"/>
  <c r="CG25" i="22"/>
  <c r="CG38" i="22" s="1"/>
  <c r="BE8" i="22"/>
  <c r="BE22" i="22" s="1"/>
  <c r="F13" i="22" s="1"/>
  <c r="I256" i="38" s="1"/>
  <c r="BF8" i="22"/>
  <c r="H9" i="25"/>
  <c r="AV8" i="22"/>
  <c r="BC8" i="22"/>
  <c r="BC22" i="22" s="1"/>
  <c r="K12" i="22" s="1"/>
  <c r="O255" i="38" s="1"/>
  <c r="AU8" i="22"/>
  <c r="AU22" i="22" s="1"/>
  <c r="J11" i="22" s="1"/>
  <c r="N254" i="38" s="1"/>
  <c r="AV25" i="22"/>
  <c r="AV38" i="22" s="1"/>
  <c r="BG25" i="22"/>
  <c r="BG38" i="22" s="1"/>
  <c r="BI25" i="22"/>
  <c r="BI38" i="22" s="1"/>
  <c r="J30" i="22" s="1"/>
  <c r="N271" i="38" s="1"/>
  <c r="BJ25" i="22"/>
  <c r="BJ38" i="22" s="1"/>
  <c r="BN8" i="22"/>
  <c r="BN22" i="22" s="1"/>
  <c r="BL8" i="22"/>
  <c r="BZ8" i="22"/>
  <c r="BU8" i="22"/>
  <c r="BS8" i="22"/>
  <c r="BS22" i="22" s="1"/>
  <c r="CE25" i="22"/>
  <c r="CE38" i="22" s="1"/>
  <c r="BZ25" i="22"/>
  <c r="BZ38" i="22" s="1"/>
  <c r="F32" i="22" s="1"/>
  <c r="I273" i="38" s="1"/>
  <c r="BT25" i="22"/>
  <c r="BT38" i="22" s="1"/>
  <c r="CG8" i="22"/>
  <c r="CJ25" i="22"/>
  <c r="CJ38" i="22" s="1"/>
  <c r="CH25" i="22"/>
  <c r="CH38" i="22" s="1"/>
  <c r="BG8" i="22"/>
  <c r="BG22" i="22" s="1"/>
  <c r="AQ8" i="22"/>
  <c r="AQ22" i="22" s="1"/>
  <c r="AY8" i="22"/>
  <c r="AX8" i="22"/>
  <c r="AX22" i="22" s="1"/>
  <c r="AT25" i="22"/>
  <c r="AT38" i="22" s="1"/>
  <c r="I28" i="22" s="1"/>
  <c r="L269" i="38" s="1"/>
  <c r="AQ25" i="22"/>
  <c r="AQ38" i="22" s="1"/>
  <c r="G28" i="22" s="1"/>
  <c r="J269" i="38" s="1"/>
  <c r="AZ25" i="22"/>
  <c r="AZ38" i="22" s="1"/>
  <c r="BE25" i="22"/>
  <c r="BE38" i="22" s="1"/>
  <c r="AX25" i="22"/>
  <c r="AX38" i="22" s="1"/>
  <c r="BA25" i="22"/>
  <c r="BA38" i="22" s="1"/>
  <c r="I29" i="22" s="1"/>
  <c r="L270" i="38" s="1"/>
  <c r="BC25" i="22"/>
  <c r="BC38" i="22" s="1"/>
  <c r="K29" i="22" s="1"/>
  <c r="O270" i="38" s="1"/>
  <c r="BQ8" i="22"/>
  <c r="BQ22" i="22" s="1"/>
  <c r="BP8" i="22"/>
  <c r="BP22" i="22" s="1"/>
  <c r="CE8" i="22"/>
  <c r="CB8" i="22"/>
  <c r="BX8" i="22"/>
  <c r="BX22" i="22" s="1"/>
  <c r="K14" i="22" s="1"/>
  <c r="O257" i="38" s="1"/>
  <c r="BO25" i="22"/>
  <c r="BO38" i="22" s="1"/>
  <c r="CC8" i="22"/>
  <c r="BS25" i="22"/>
  <c r="BS38" i="22" s="1"/>
  <c r="F31" i="22" s="1"/>
  <c r="I272" i="38" s="1"/>
  <c r="BX25" i="22"/>
  <c r="BX38" i="22" s="1"/>
  <c r="CK8" i="22"/>
  <c r="CK22" i="22" s="1"/>
  <c r="I16" i="22" s="1"/>
  <c r="L259" i="38" s="1"/>
  <c r="CI8" i="22"/>
  <c r="CI22" i="22" s="1"/>
  <c r="CC25" i="22"/>
  <c r="CC38" i="22" s="1"/>
  <c r="K32" i="22" s="1"/>
  <c r="O273" i="38" s="1"/>
  <c r="CK25" i="22"/>
  <c r="CK38" i="22" s="1"/>
  <c r="CL25" i="22"/>
  <c r="CL38" i="22" s="1"/>
  <c r="CI25" i="22"/>
  <c r="CI38" i="22" s="1"/>
  <c r="CJ8" i="22"/>
  <c r="CJ11" i="22"/>
  <c r="BL25" i="22"/>
  <c r="BL38" i="22" s="1"/>
  <c r="BP25" i="22"/>
  <c r="BP38" i="22" s="1"/>
  <c r="CE32" i="22"/>
  <c r="BS11" i="22"/>
  <c r="CA15" i="22"/>
  <c r="BH25" i="22"/>
  <c r="BH38" i="22" s="1"/>
  <c r="I30" i="22" s="1"/>
  <c r="L271" i="38" s="1"/>
  <c r="BB32" i="22"/>
  <c r="AS8" i="22"/>
  <c r="AM25" i="22"/>
  <c r="AM35" i="22" s="1"/>
  <c r="E31" i="22" s="1"/>
  <c r="R14" i="25"/>
  <c r="AT32" i="22"/>
  <c r="BH15" i="22"/>
  <c r="AU25" i="22"/>
  <c r="AU38" i="22" s="1"/>
  <c r="J28" i="22" s="1"/>
  <c r="N269" i="38" s="1"/>
  <c r="N10" i="19"/>
  <c r="H155" i="30"/>
  <c r="J10" i="4"/>
  <c r="F31" i="4"/>
  <c r="O104" i="30"/>
  <c r="S10" i="4"/>
  <c r="O31" i="4"/>
  <c r="P31" i="4" s="1"/>
  <c r="I104" i="30"/>
  <c r="O10" i="4"/>
  <c r="K104" i="30"/>
  <c r="Q10" i="4"/>
  <c r="M28" i="19"/>
  <c r="AB43" i="19"/>
  <c r="AN9" i="22"/>
  <c r="AN19" i="22" s="1"/>
  <c r="E15" i="22" s="1"/>
  <c r="H258" i="38" s="1"/>
  <c r="AJ25" i="22"/>
  <c r="AJ35" i="22" s="1"/>
  <c r="AK9" i="22"/>
  <c r="AK19" i="22" s="1"/>
  <c r="E13" i="22" s="1"/>
  <c r="H256" i="38" s="1"/>
  <c r="N28" i="19"/>
  <c r="AG25" i="22"/>
  <c r="AG35" i="22" s="1"/>
  <c r="E28" i="22" s="1"/>
  <c r="H269" i="38" s="1"/>
  <c r="AG9" i="22"/>
  <c r="AG19" i="22" s="1"/>
  <c r="E11" i="22" s="1"/>
  <c r="AM9" i="22"/>
  <c r="AI9" i="22"/>
  <c r="AJ9" i="22"/>
  <c r="AJ19" i="22" s="1"/>
  <c r="AH9" i="22"/>
  <c r="AH19" i="22" s="1"/>
  <c r="AH25" i="22"/>
  <c r="AH35" i="22" s="1"/>
  <c r="CI32" i="22"/>
  <c r="CL32" i="22"/>
  <c r="CG28" i="22"/>
  <c r="CA25" i="22"/>
  <c r="CA38" i="22" s="1"/>
  <c r="G32" i="22" s="1"/>
  <c r="J273" i="38" s="1"/>
  <c r="R32" i="19"/>
  <c r="BV28" i="22"/>
  <c r="BS32" i="22"/>
  <c r="BW32" i="22"/>
  <c r="BP28" i="22"/>
  <c r="BM28" i="22"/>
  <c r="CA32" i="22"/>
  <c r="BW8" i="22"/>
  <c r="BW22" i="22" s="1"/>
  <c r="J14" i="22" s="1"/>
  <c r="N257" i="38" s="1"/>
  <c r="CE15" i="22"/>
  <c r="BO8" i="22"/>
  <c r="BI28" i="22"/>
  <c r="AR8" i="22"/>
  <c r="AR22" i="22" s="1"/>
  <c r="AR25" i="22"/>
  <c r="AV15" i="22"/>
  <c r="AX15" i="22"/>
  <c r="AH49" i="4"/>
  <c r="AG49" i="4"/>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36"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c r="I72" i="26"/>
  <c r="L72" i="26"/>
  <c r="J72" i="26"/>
  <c r="Q34" i="4"/>
  <c r="F34" i="4"/>
  <c r="R34" i="4"/>
  <c r="O30" i="4"/>
  <c r="P30" i="4" s="1"/>
  <c r="H30" i="4"/>
  <c r="AG45"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c r="AC11" i="19"/>
  <c r="AB11" i="19"/>
  <c r="AA11" i="19"/>
  <c r="AK16" i="22"/>
  <c r="AM32" i="22"/>
  <c r="L34" i="4"/>
  <c r="M34" i="4" s="1"/>
  <c r="BA30" i="22"/>
  <c r="BC34" i="22"/>
  <c r="BA13" i="22"/>
  <c r="K72" i="26"/>
  <c r="R29" i="19"/>
  <c r="P44" i="19"/>
  <c r="M30" i="19"/>
  <c r="AA45" i="19"/>
  <c r="J30" i="19"/>
  <c r="AI27" i="22"/>
  <c r="AH27" i="22"/>
  <c r="AG11" i="22"/>
  <c r="H30" i="19"/>
  <c r="AM27" i="22"/>
  <c r="N30" i="19"/>
  <c r="AM11" i="22"/>
  <c r="AK11" i="22"/>
  <c r="AL27" i="22"/>
  <c r="AN27" i="22"/>
  <c r="AK27" i="22"/>
  <c r="AG27" i="22"/>
  <c r="AJ27" i="22"/>
  <c r="O46" i="19"/>
  <c r="K31" i="19"/>
  <c r="L31" i="19"/>
  <c r="R31" i="19"/>
  <c r="P31" i="19"/>
  <c r="AA8" i="19"/>
  <c r="AB29" i="19" s="1"/>
  <c r="AC29" i="19" s="1"/>
  <c r="AB8" i="19"/>
  <c r="AD8" i="19"/>
  <c r="V31" i="19" s="1"/>
  <c r="AC8" i="19"/>
  <c r="AB30" i="19" s="1"/>
  <c r="AC30" i="19" s="1"/>
  <c r="J35" i="19"/>
  <c r="H35" i="19"/>
  <c r="H28" i="4"/>
  <c r="AH43" i="4"/>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40" i="25"/>
  <c r="AM28" i="22"/>
  <c r="Q16" i="25"/>
  <c r="U38" i="25"/>
  <c r="N32" i="19"/>
  <c r="O32" i="19"/>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34" i="25"/>
  <c r="AJ12" i="22"/>
  <c r="AH28" i="22"/>
  <c r="BC17" i="22"/>
  <c r="AS34" i="22"/>
  <c r="AQ34" i="22"/>
  <c r="AU34" i="22"/>
  <c r="BC28" i="22"/>
  <c r="BH11" i="22"/>
  <c r="AU28" i="22"/>
  <c r="AU11" i="22"/>
  <c r="AQ11" i="22"/>
  <c r="AY11" i="22"/>
  <c r="AJ13" i="22"/>
  <c r="AN13" i="22"/>
  <c r="J33" i="19"/>
  <c r="AL30" i="22"/>
  <c r="AN30" i="22"/>
  <c r="AK14" i="22"/>
  <c r="I50" i="4"/>
  <c r="AA46" i="19"/>
  <c r="AB46" i="19"/>
  <c r="R30" i="19"/>
  <c r="N31" i="19"/>
  <c r="O31" i="19"/>
  <c r="AI29" i="22"/>
  <c r="P29" i="19"/>
  <c r="O44" i="19"/>
  <c r="I75" i="26"/>
  <c r="K29" i="19"/>
  <c r="L29" i="19"/>
  <c r="Q29" i="19"/>
  <c r="J75" i="26"/>
  <c r="AF33" i="19"/>
  <c r="W14" i="9"/>
  <c r="AM16" i="9"/>
  <c r="AR44" i="9"/>
  <c r="AO37" i="9"/>
  <c r="T47" i="15"/>
  <c r="AJ33" i="19"/>
  <c r="O29" i="19"/>
  <c r="AP52" i="27"/>
  <c r="P37" i="4"/>
  <c r="O52" i="4"/>
  <c r="U36" i="25"/>
  <c r="U41" i="25"/>
  <c r="O34" i="19"/>
  <c r="T18" i="10"/>
  <c r="I36" i="10"/>
  <c r="U19" i="10"/>
  <c r="J37" i="10"/>
  <c r="T21" i="10"/>
  <c r="I39" i="10"/>
  <c r="U21" i="10"/>
  <c r="J39" i="10"/>
  <c r="T16" i="10"/>
  <c r="I34" i="10"/>
  <c r="S19" i="25"/>
  <c r="T19" i="25"/>
  <c r="L41" i="25"/>
  <c r="U17" i="10"/>
  <c r="J35" i="10"/>
  <c r="J52" i="4"/>
  <c r="K52" i="4"/>
  <c r="AP49" i="27"/>
  <c r="V37" i="25"/>
  <c r="U43" i="25"/>
  <c r="U16" i="10"/>
  <c r="J34" i="10"/>
  <c r="AA44" i="19"/>
  <c r="M51" i="4"/>
  <c r="AB22" i="25"/>
  <c r="S20" i="25"/>
  <c r="T20" i="25"/>
  <c r="AM52" i="27"/>
  <c r="AP51" i="27"/>
  <c r="AA49" i="19"/>
  <c r="T23" i="10"/>
  <c r="I41" i="10"/>
  <c r="H630" i="39"/>
  <c r="H644" i="39"/>
  <c r="H645" i="39"/>
  <c r="U20" i="10"/>
  <c r="J38" i="10"/>
  <c r="U24" i="10"/>
  <c r="J42" i="10"/>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c r="H518" i="39"/>
  <c r="H494" i="39"/>
  <c r="H474" i="39"/>
  <c r="H452" i="39"/>
  <c r="L49" i="2"/>
  <c r="H433" i="39"/>
  <c r="H412" i="39"/>
  <c r="H390" i="39"/>
  <c r="H369" i="39"/>
  <c r="H348" i="39"/>
  <c r="H327" i="39"/>
  <c r="H306" i="39"/>
  <c r="H289" i="39"/>
  <c r="C52" i="36"/>
  <c r="H273" i="39"/>
  <c r="H257" i="39"/>
  <c r="H242" i="39"/>
  <c r="H226" i="39"/>
  <c r="C230" i="37"/>
  <c r="H210" i="39"/>
  <c r="H599" i="39"/>
  <c r="H569" i="39"/>
  <c r="H539" i="39"/>
  <c r="R66" i="37"/>
  <c r="H507" i="39"/>
  <c r="H480" i="39"/>
  <c r="H451" i="39"/>
  <c r="H418" i="39"/>
  <c r="H389" i="39"/>
  <c r="H361" i="39"/>
  <c r="H326" i="39"/>
  <c r="H299" i="39"/>
  <c r="H134" i="36"/>
  <c r="H278" i="39"/>
  <c r="H256" i="39"/>
  <c r="S9" i="36"/>
  <c r="H236" i="39"/>
  <c r="H215" i="39"/>
  <c r="R23" i="37"/>
  <c r="H198" i="39"/>
  <c r="H182" i="39"/>
  <c r="H166" i="39"/>
  <c r="H150" i="39"/>
  <c r="R10" i="35"/>
  <c r="R19" i="35"/>
  <c r="H135" i="39"/>
  <c r="H119" i="39"/>
  <c r="H103" i="39"/>
  <c r="H87" i="39"/>
  <c r="I10" i="31"/>
  <c r="H68" i="39"/>
  <c r="H52" i="39"/>
  <c r="H36" i="39"/>
  <c r="H20" i="39"/>
  <c r="H7" i="39"/>
  <c r="H613" i="39"/>
  <c r="H583" i="39"/>
  <c r="H559" i="39"/>
  <c r="AC232" i="37"/>
  <c r="H531" i="39"/>
  <c r="H498" i="39"/>
  <c r="H471" i="39"/>
  <c r="H444" i="39"/>
  <c r="H424" i="39"/>
  <c r="H394" i="39"/>
  <c r="H366" i="39"/>
  <c r="F30" i="30"/>
  <c r="N121" i="35"/>
  <c r="B66" i="36"/>
  <c r="B44" i="37"/>
  <c r="C50" i="36"/>
  <c r="L74" i="2"/>
  <c r="J12" i="47"/>
  <c r="B16" i="38"/>
  <c r="C105" i="38"/>
  <c r="L58" i="2"/>
  <c r="D208" i="36"/>
  <c r="F22" i="49"/>
  <c r="C11" i="31"/>
  <c r="Q135" i="31"/>
  <c r="P182" i="31"/>
  <c r="J242" i="31"/>
  <c r="J134" i="31"/>
  <c r="V135" i="31"/>
  <c r="N24" i="47"/>
  <c r="B38" i="20"/>
  <c r="AE15" i="31"/>
  <c r="B23" i="20"/>
  <c r="W9" i="30"/>
  <c r="M11" i="49"/>
  <c r="F16" i="46"/>
  <c r="F34" i="49"/>
  <c r="E83" i="46"/>
  <c r="K131" i="49"/>
  <c r="K147" i="49"/>
  <c r="M34" i="49"/>
  <c r="N131" i="49"/>
  <c r="C108" i="47"/>
  <c r="B33" i="47"/>
  <c r="B142" i="47"/>
  <c r="U91" i="47"/>
  <c r="X101" i="47"/>
  <c r="X106" i="47"/>
  <c r="P152" i="47"/>
  <c r="J105" i="47"/>
  <c r="C107" i="47"/>
  <c r="N134" i="36"/>
  <c r="U138" i="36"/>
  <c r="U136" i="36"/>
  <c r="D205" i="36"/>
  <c r="C133" i="36"/>
  <c r="C240" i="36"/>
  <c r="U145" i="36"/>
  <c r="D153" i="36"/>
  <c r="C246" i="36"/>
  <c r="D204" i="36"/>
  <c r="U149" i="36"/>
  <c r="C246" i="37"/>
  <c r="F222" i="37"/>
  <c r="R222" i="37"/>
  <c r="N247" i="37"/>
  <c r="P162" i="49"/>
  <c r="C227" i="37"/>
  <c r="R46" i="37"/>
  <c r="M46" i="37"/>
  <c r="F70" i="37"/>
  <c r="J267" i="31"/>
  <c r="B48" i="20"/>
  <c r="Q11" i="49"/>
  <c r="Q20" i="32"/>
  <c r="O12" i="31"/>
  <c r="O21" i="31"/>
  <c r="T77" i="31"/>
  <c r="T85" i="31"/>
  <c r="B28" i="20"/>
  <c r="B14" i="49"/>
  <c r="C126" i="49"/>
  <c r="Q201" i="30"/>
  <c r="T219" i="37"/>
  <c r="F130" i="49"/>
  <c r="F146" i="49"/>
  <c r="B32" i="49"/>
  <c r="AF11" i="47"/>
  <c r="R22" i="49"/>
  <c r="L22" i="49"/>
  <c r="P38" i="47"/>
  <c r="C150" i="47"/>
  <c r="AA30" i="47"/>
  <c r="I212" i="36"/>
  <c r="A5" i="47"/>
  <c r="D152" i="36"/>
  <c r="H140" i="36"/>
  <c r="H251" i="36"/>
  <c r="I213" i="36"/>
  <c r="H249" i="36"/>
  <c r="U140" i="36"/>
  <c r="C241" i="36"/>
  <c r="I205" i="36"/>
  <c r="I220" i="36"/>
  <c r="F247" i="37"/>
  <c r="L162" i="49"/>
  <c r="K234" i="37"/>
  <c r="K241" i="37"/>
  <c r="Y222" i="37"/>
  <c r="Y233" i="37"/>
  <c r="Y240" i="37"/>
  <c r="F58" i="37"/>
  <c r="B56" i="37"/>
  <c r="B74" i="37"/>
  <c r="C249" i="37"/>
  <c r="B166" i="45"/>
  <c r="B75" i="37"/>
  <c r="C250" i="37"/>
  <c r="B167" i="45"/>
  <c r="O267" i="31"/>
  <c r="R234" i="37"/>
  <c r="B13" i="35"/>
  <c r="E315" i="31"/>
  <c r="A5" i="30"/>
  <c r="B15" i="36"/>
  <c r="C139" i="36"/>
  <c r="B43" i="36"/>
  <c r="C210" i="36"/>
  <c r="L59" i="2"/>
  <c r="AG10" i="35"/>
  <c r="AG11" i="35"/>
  <c r="E307" i="31"/>
  <c r="Q134" i="31"/>
  <c r="C232" i="37"/>
  <c r="F135" i="31"/>
  <c r="L182" i="31"/>
  <c r="F242" i="31"/>
  <c r="H122" i="35"/>
  <c r="N124" i="35"/>
  <c r="J43" i="35"/>
  <c r="V126" i="35"/>
  <c r="C13" i="36"/>
  <c r="D137" i="36"/>
  <c r="O147" i="49"/>
  <c r="K164" i="49"/>
  <c r="H11" i="49"/>
  <c r="U134" i="31"/>
  <c r="H244" i="36"/>
  <c r="B20" i="49"/>
  <c r="O164" i="49"/>
  <c r="F164" i="49"/>
  <c r="R18" i="49"/>
  <c r="C159" i="47"/>
  <c r="U12" i="47"/>
  <c r="C9" i="47"/>
  <c r="C35" i="47"/>
  <c r="N141" i="36"/>
  <c r="N144" i="36"/>
  <c r="I211" i="36"/>
  <c r="AC91" i="47"/>
  <c r="U141" i="36"/>
  <c r="C152" i="36"/>
  <c r="N150" i="37"/>
  <c r="U146" i="36"/>
  <c r="U142" i="36"/>
  <c r="I216" i="36"/>
  <c r="W153" i="36"/>
  <c r="N140" i="36"/>
  <c r="N143" i="36"/>
  <c r="U137" i="36"/>
  <c r="J222" i="37"/>
  <c r="Y221" i="37"/>
  <c r="Y232" i="37"/>
  <c r="Y239" i="37"/>
  <c r="S247" i="37"/>
  <c r="C239" i="37"/>
  <c r="N223" i="37"/>
  <c r="B70" i="37"/>
  <c r="C247" i="37"/>
  <c r="M32" i="37"/>
  <c r="B28" i="37"/>
  <c r="C212" i="37"/>
  <c r="E267" i="31"/>
  <c r="B58" i="37"/>
  <c r="D265" i="31"/>
  <c r="B47" i="35"/>
  <c r="B132" i="35"/>
  <c r="B16" i="35"/>
  <c r="C49" i="36"/>
  <c r="D216" i="36"/>
  <c r="H9" i="36"/>
  <c r="C19" i="36"/>
  <c r="D143" i="36"/>
  <c r="C14" i="36"/>
  <c r="D138" i="36"/>
  <c r="B96" i="2"/>
  <c r="W42" i="35"/>
  <c r="N49" i="35"/>
  <c r="B75" i="31"/>
  <c r="B14" i="31"/>
  <c r="B138" i="31"/>
  <c r="B47" i="31"/>
  <c r="B187" i="31"/>
  <c r="B89" i="38"/>
  <c r="E258" i="38"/>
  <c r="B121" i="35"/>
  <c r="B51" i="2"/>
  <c r="M59" i="2"/>
  <c r="J49" i="35"/>
  <c r="L11" i="31"/>
  <c r="L20" i="31"/>
  <c r="H132" i="49"/>
  <c r="H148" i="49"/>
  <c r="A5" i="49"/>
  <c r="P46" i="47"/>
  <c r="H248" i="36"/>
  <c r="N142" i="36"/>
  <c r="C220" i="37"/>
  <c r="M9" i="36"/>
  <c r="A5" i="20"/>
  <c r="B50" i="35"/>
  <c r="B135" i="35"/>
  <c r="B40" i="35"/>
  <c r="B113" i="35"/>
  <c r="B41" i="31"/>
  <c r="N11" i="37"/>
  <c r="N11" i="35"/>
  <c r="C103" i="38"/>
  <c r="C20" i="36"/>
  <c r="D144" i="36"/>
  <c r="C48" i="36"/>
  <c r="D215" i="36"/>
  <c r="B46" i="37"/>
  <c r="C234" i="37"/>
  <c r="C241" i="37"/>
  <c r="S30" i="36"/>
  <c r="B7" i="37"/>
  <c r="C139" i="37"/>
  <c r="B110" i="2"/>
  <c r="M74" i="2"/>
  <c r="B65" i="2"/>
  <c r="C51" i="2"/>
  <c r="D92" i="2"/>
  <c r="C18" i="36"/>
  <c r="D142" i="36"/>
  <c r="S57" i="36"/>
  <c r="F234" i="37"/>
  <c r="L69" i="2"/>
  <c r="C12" i="36"/>
  <c r="D136" i="36"/>
  <c r="M69" i="2"/>
  <c r="C50" i="2"/>
  <c r="C92" i="2"/>
  <c r="F10" i="37"/>
  <c r="A5" i="36"/>
  <c r="A5" i="2"/>
  <c r="Q83" i="38"/>
  <c r="B13" i="38"/>
  <c r="C17" i="36"/>
  <c r="D141" i="36"/>
  <c r="D10" i="38"/>
  <c r="B21" i="38"/>
  <c r="C87" i="38"/>
  <c r="F256" i="38"/>
  <c r="K251" i="38"/>
  <c r="K266" i="38"/>
  <c r="B214" i="38"/>
  <c r="B37" i="38"/>
  <c r="D253" i="38"/>
  <c r="D268" i="38"/>
  <c r="D12" i="38"/>
  <c r="B54" i="2"/>
  <c r="W18" i="32"/>
  <c r="R42" i="37"/>
  <c r="R30" i="49"/>
  <c r="R42" i="49"/>
  <c r="E266" i="31"/>
  <c r="Q9" i="49"/>
  <c r="B16" i="49"/>
  <c r="B24" i="47"/>
  <c r="C104" i="47"/>
  <c r="C26" i="47"/>
  <c r="H247" i="36"/>
  <c r="U148" i="36"/>
  <c r="F46" i="37"/>
  <c r="S12" i="35"/>
  <c r="B14" i="35"/>
  <c r="C18" i="1"/>
  <c r="C52" i="2"/>
  <c r="J42" i="35"/>
  <c r="L50" i="2"/>
  <c r="B44" i="31"/>
  <c r="B184" i="31"/>
  <c r="C31" i="32"/>
  <c r="B94" i="35"/>
  <c r="L51" i="2"/>
  <c r="B61" i="36"/>
  <c r="C232" i="36"/>
  <c r="B53" i="2"/>
  <c r="B23" i="36"/>
  <c r="C147" i="36"/>
  <c r="M10" i="36"/>
  <c r="M65" i="2"/>
  <c r="H36" i="36"/>
  <c r="I63" i="36"/>
  <c r="A5" i="31"/>
  <c r="N145" i="37"/>
  <c r="L52" i="2"/>
  <c r="B98" i="2"/>
  <c r="D127" i="35"/>
  <c r="V127" i="35"/>
  <c r="B11" i="1"/>
  <c r="F7" i="38"/>
  <c r="F159" i="38"/>
  <c r="A5" i="38"/>
  <c r="B51" i="36"/>
  <c r="C218" i="36"/>
  <c r="M76" i="2"/>
  <c r="M64" i="2"/>
  <c r="B191" i="38"/>
  <c r="A5" i="37"/>
  <c r="B183" i="38"/>
  <c r="B102" i="38"/>
  <c r="Q250" i="38"/>
  <c r="Q265" i="38"/>
  <c r="H162" i="38"/>
  <c r="H14" i="38"/>
  <c r="B48" i="35"/>
  <c r="B133" i="35"/>
  <c r="B15" i="38"/>
  <c r="C100" i="38"/>
  <c r="D13" i="38"/>
  <c r="B18" i="1"/>
  <c r="N7" i="38"/>
  <c r="N159" i="38"/>
  <c r="A5" i="1"/>
  <c r="B98" i="38"/>
  <c r="C20" i="1"/>
  <c r="G182" i="31"/>
  <c r="I182" i="31"/>
  <c r="B7" i="35"/>
  <c r="B82" i="35"/>
  <c r="C20" i="31"/>
  <c r="B22" i="20"/>
  <c r="F163" i="49"/>
  <c r="C22" i="47"/>
  <c r="H135" i="36"/>
  <c r="H253" i="36"/>
  <c r="B68" i="37"/>
  <c r="O56" i="2"/>
  <c r="J11" i="31"/>
  <c r="B315" i="31"/>
  <c r="B49" i="35"/>
  <c r="B134" i="35"/>
  <c r="B78" i="2"/>
  <c r="P8" i="2"/>
  <c r="M66" i="2"/>
  <c r="B39" i="36"/>
  <c r="C203" i="36"/>
  <c r="H11" i="37"/>
  <c r="H33" i="37"/>
  <c r="B52" i="2"/>
  <c r="M58" i="2"/>
  <c r="B94" i="2"/>
  <c r="T83" i="31"/>
  <c r="M72" i="2"/>
  <c r="H13" i="38"/>
  <c r="G201" i="30"/>
  <c r="N144" i="37"/>
  <c r="N148" i="37"/>
  <c r="C99" i="38"/>
  <c r="C109" i="38"/>
  <c r="B169" i="38"/>
  <c r="H163" i="38"/>
  <c r="B180" i="38"/>
  <c r="B218" i="38"/>
  <c r="I8" i="1"/>
  <c r="F32" i="37"/>
  <c r="E90" i="35"/>
  <c r="J10" i="35"/>
  <c r="J19" i="35"/>
  <c r="Z55" i="35"/>
  <c r="B95" i="35"/>
  <c r="P181" i="31"/>
  <c r="U18" i="32"/>
  <c r="E311" i="31"/>
  <c r="F77" i="31"/>
  <c r="F85" i="31"/>
  <c r="F224" i="37"/>
  <c r="J11" i="30"/>
  <c r="P12" i="31"/>
  <c r="P21" i="31"/>
  <c r="P43" i="31"/>
  <c r="P51" i="31"/>
  <c r="B90" i="35"/>
  <c r="E11" i="31"/>
  <c r="B307" i="31"/>
  <c r="J135" i="31"/>
  <c r="B7" i="49"/>
  <c r="C114" i="49"/>
  <c r="C102" i="47"/>
  <c r="H242" i="36"/>
  <c r="J223" i="37"/>
  <c r="T267" i="31"/>
  <c r="C26" i="36"/>
  <c r="D150" i="36"/>
  <c r="B92" i="35"/>
  <c r="Q234" i="31"/>
  <c r="N123" i="35"/>
  <c r="C16" i="36"/>
  <c r="D140" i="36"/>
  <c r="S82" i="36"/>
  <c r="C45" i="36"/>
  <c r="D212" i="36"/>
  <c r="Q8" i="2"/>
  <c r="C24" i="36"/>
  <c r="D148" i="36"/>
  <c r="L56" i="2"/>
  <c r="B72" i="36"/>
  <c r="O54" i="2"/>
  <c r="N149" i="37"/>
  <c r="B105" i="2"/>
  <c r="B49" i="2"/>
  <c r="C49" i="2"/>
  <c r="B32" i="38"/>
  <c r="B173" i="38"/>
  <c r="B82" i="38"/>
  <c r="B216" i="38"/>
  <c r="B178" i="38"/>
  <c r="H10" i="38"/>
  <c r="M90" i="38"/>
  <c r="J204" i="38"/>
  <c r="B11" i="37"/>
  <c r="C153" i="37"/>
  <c r="D140" i="37"/>
  <c r="R49" i="35"/>
  <c r="B98" i="30"/>
  <c r="D10" i="35"/>
  <c r="R43" i="35"/>
  <c r="E309" i="31"/>
  <c r="B46" i="35"/>
  <c r="B131" i="35"/>
  <c r="B33" i="37"/>
  <c r="C225" i="37"/>
  <c r="B49" i="37"/>
  <c r="C236" i="37"/>
  <c r="T182" i="31"/>
  <c r="Z18" i="32"/>
  <c r="D42" i="35"/>
  <c r="B183" i="31"/>
  <c r="I77" i="31"/>
  <c r="I85" i="31"/>
  <c r="X104" i="31"/>
  <c r="C19" i="1"/>
  <c r="B9" i="36"/>
  <c r="B36" i="36"/>
  <c r="B63" i="36"/>
  <c r="L60" i="2"/>
  <c r="P11" i="31"/>
  <c r="AA10" i="35"/>
  <c r="T10" i="37"/>
  <c r="G267" i="31"/>
  <c r="H243" i="36"/>
  <c r="B18" i="31"/>
  <c r="Z35" i="35"/>
  <c r="B96" i="35"/>
  <c r="R54" i="37"/>
  <c r="B11" i="30"/>
  <c r="C228" i="37"/>
  <c r="B42" i="35"/>
  <c r="B126" i="35"/>
  <c r="C90" i="38"/>
  <c r="F259" i="38"/>
  <c r="A5" i="35"/>
  <c r="M88" i="38"/>
  <c r="N10" i="38"/>
  <c r="L47" i="2"/>
  <c r="M11" i="37"/>
  <c r="N12" i="37"/>
  <c r="B16" i="31"/>
  <c r="B140" i="31"/>
  <c r="C21" i="36"/>
  <c r="D145" i="36"/>
  <c r="E313" i="31"/>
  <c r="B122" i="35"/>
  <c r="B15" i="35"/>
  <c r="AC234" i="37"/>
  <c r="F12" i="47"/>
  <c r="E91" i="47"/>
  <c r="B79" i="31"/>
  <c r="B245" i="31"/>
  <c r="B270" i="31"/>
  <c r="I102" i="30"/>
  <c r="N153" i="37"/>
  <c r="O124" i="49"/>
  <c r="O156" i="49"/>
  <c r="R35" i="31"/>
  <c r="B20" i="38"/>
  <c r="K163" i="38"/>
  <c r="Q18" i="32"/>
  <c r="N146" i="37"/>
  <c r="B93" i="35"/>
  <c r="R79" i="37"/>
  <c r="B15" i="49"/>
  <c r="C53" i="36"/>
  <c r="B54" i="17"/>
  <c r="R8" i="37"/>
  <c r="H141" i="37"/>
  <c r="J11" i="35"/>
  <c r="H121" i="35"/>
  <c r="B188" i="31"/>
  <c r="E10" i="31"/>
  <c r="E19" i="31"/>
  <c r="B45" i="31"/>
  <c r="B185" i="31"/>
  <c r="I49" i="30"/>
  <c r="B9" i="31"/>
  <c r="N147" i="37"/>
  <c r="B7" i="1"/>
  <c r="B7" i="38"/>
  <c r="B159" i="38"/>
  <c r="M82" i="38"/>
  <c r="B15" i="1"/>
  <c r="F8" i="38"/>
  <c r="F160" i="38"/>
  <c r="B205" i="38"/>
  <c r="B217" i="38"/>
  <c r="N162" i="38"/>
  <c r="C25" i="36"/>
  <c r="D149" i="36"/>
  <c r="B99" i="2"/>
  <c r="L57" i="2"/>
  <c r="O10" i="31"/>
  <c r="B11" i="36"/>
  <c r="C135" i="36"/>
  <c r="L63" i="2"/>
  <c r="B15" i="31"/>
  <c r="B139" i="31"/>
  <c r="B70" i="31"/>
  <c r="B232" i="31"/>
  <c r="B7" i="36"/>
  <c r="C125" i="36"/>
  <c r="I215" i="36"/>
  <c r="J100" i="47"/>
  <c r="T19" i="10"/>
  <c r="I37" i="10"/>
  <c r="I208" i="36"/>
  <c r="T17" i="10"/>
  <c r="I35" i="10"/>
  <c r="Z18" i="30"/>
  <c r="U13" i="10"/>
  <c r="T20" i="10"/>
  <c r="I38" i="10"/>
  <c r="T22" i="10"/>
  <c r="I40" i="10"/>
  <c r="T24" i="10"/>
  <c r="I42" i="10"/>
  <c r="K91" i="35"/>
  <c r="B91" i="38"/>
  <c r="AC30" i="31"/>
  <c r="I207" i="36"/>
  <c r="AK46" i="9"/>
  <c r="AK36" i="9"/>
  <c r="R71" i="9"/>
  <c r="AO40" i="9"/>
  <c r="AW38" i="9"/>
  <c r="N12" i="24"/>
  <c r="AR36" i="9"/>
  <c r="AW40" i="9"/>
  <c r="S20" i="9"/>
  <c r="AK40" i="9"/>
  <c r="T52" i="15"/>
  <c r="X14" i="9"/>
  <c r="AH16" i="9"/>
  <c r="R22" i="9"/>
  <c r="AV45" i="9"/>
  <c r="AS45" i="9"/>
  <c r="AJ47" i="9"/>
  <c r="AW36" i="9"/>
  <c r="AW42" i="9"/>
  <c r="S68" i="9"/>
  <c r="X10" i="9"/>
  <c r="AN34" i="9"/>
  <c r="AI40" i="9"/>
  <c r="X21" i="9"/>
  <c r="AO23" i="9"/>
  <c r="AT41" i="9"/>
  <c r="AQ46" i="9"/>
  <c r="W21" i="9"/>
  <c r="AF23" i="9"/>
  <c r="AF35" i="9"/>
  <c r="AF46" i="9"/>
  <c r="AS40" i="9"/>
  <c r="AG40" i="9"/>
  <c r="AJ39" i="9"/>
  <c r="J77" i="26"/>
  <c r="AG45" i="9"/>
  <c r="AP44" i="9"/>
  <c r="I63" i="9"/>
  <c r="AL35" i="9"/>
  <c r="Q46" i="9"/>
  <c r="T276" i="31"/>
  <c r="S17" i="15"/>
  <c r="T17" i="15"/>
  <c r="AK19" i="15"/>
  <c r="AH41" i="9"/>
  <c r="AN47" i="9"/>
  <c r="AU39" i="9"/>
  <c r="P16" i="9"/>
  <c r="R18" i="9"/>
  <c r="AU40" i="9"/>
  <c r="P43" i="9"/>
  <c r="N13" i="24"/>
  <c r="T68" i="9"/>
  <c r="N68" i="9"/>
  <c r="O68" i="9"/>
  <c r="P68" i="9"/>
  <c r="Q68" i="9"/>
  <c r="V143" i="31"/>
  <c r="AT36" i="9"/>
  <c r="AT34" i="9"/>
  <c r="T20" i="9"/>
  <c r="S10" i="9"/>
  <c r="S19" i="9"/>
  <c r="AO42" i="9"/>
  <c r="AU38" i="9"/>
  <c r="H63" i="9"/>
  <c r="T63" i="9"/>
  <c r="AH47" i="9"/>
  <c r="AS46" i="9"/>
  <c r="T51" i="15"/>
  <c r="T43" i="15"/>
  <c r="U13" i="15"/>
  <c r="AF39" i="15"/>
  <c r="T42" i="15"/>
  <c r="AN39" i="9"/>
  <c r="AO39" i="9"/>
  <c r="AL46" i="9"/>
  <c r="AI45" i="9"/>
  <c r="AO44" i="9"/>
  <c r="AG47" i="9"/>
  <c r="T9" i="9"/>
  <c r="AS34" i="9"/>
  <c r="I77" i="26"/>
  <c r="Q47" i="9"/>
  <c r="T50" i="15"/>
  <c r="AN42" i="9"/>
  <c r="AM47" i="9"/>
  <c r="AH37" i="9"/>
  <c r="AR45" i="9"/>
  <c r="AV37" i="9"/>
  <c r="AS41" i="9"/>
  <c r="Q42" i="9"/>
  <c r="AH43" i="9"/>
  <c r="AO45" i="9"/>
  <c r="O12" i="24"/>
  <c r="N15" i="24"/>
  <c r="AI15" i="24"/>
  <c r="AG41" i="15"/>
  <c r="J63" i="9"/>
  <c r="T45" i="15"/>
  <c r="T49" i="15"/>
  <c r="T277" i="31"/>
  <c r="S18" i="15"/>
  <c r="T18" i="15"/>
  <c r="M43" i="15"/>
  <c r="AJ43" i="15"/>
  <c r="AF18" i="15"/>
  <c r="I48" i="15"/>
  <c r="AH24" i="15"/>
  <c r="AE29" i="15"/>
  <c r="T48" i="15"/>
  <c r="AB37" i="27"/>
  <c r="AL37" i="27"/>
  <c r="M47" i="15"/>
  <c r="AJ47" i="15"/>
  <c r="L45" i="15"/>
  <c r="AI45" i="15"/>
  <c r="M44" i="15"/>
  <c r="AJ44" i="15"/>
  <c r="K42" i="15"/>
  <c r="I55" i="15"/>
  <c r="I45" i="15"/>
  <c r="I51" i="15"/>
  <c r="AB34" i="27"/>
  <c r="M52" i="15"/>
  <c r="AJ52" i="15"/>
  <c r="M51" i="15"/>
  <c r="AJ51" i="15"/>
  <c r="L44" i="15"/>
  <c r="AI44" i="15"/>
  <c r="H42" i="15"/>
  <c r="H52" i="15"/>
  <c r="AE24" i="15"/>
  <c r="L51" i="15"/>
  <c r="AI51" i="15"/>
  <c r="AH31" i="15"/>
  <c r="AG25" i="15"/>
  <c r="AE22" i="15"/>
  <c r="AG21" i="15"/>
  <c r="AH19" i="15"/>
  <c r="AH27" i="15"/>
  <c r="AH26" i="15"/>
  <c r="AE21" i="15"/>
  <c r="AE30" i="15"/>
  <c r="AE28" i="15"/>
  <c r="AE18" i="15"/>
  <c r="AF23" i="15"/>
  <c r="AH25" i="15"/>
  <c r="AE31" i="15"/>
  <c r="AF19" i="15"/>
  <c r="AE25" i="15"/>
  <c r="AF27" i="15"/>
  <c r="AF31" i="15"/>
  <c r="AF21" i="15"/>
  <c r="AF25" i="15"/>
  <c r="AH30" i="15"/>
  <c r="I47" i="15"/>
  <c r="I43" i="15"/>
  <c r="H49" i="15"/>
  <c r="H45" i="15"/>
  <c r="L54" i="15"/>
  <c r="AI54" i="15"/>
  <c r="H46" i="15"/>
  <c r="AF20" i="15"/>
  <c r="AG20" i="15"/>
  <c r="AG28" i="15"/>
  <c r="I42" i="15"/>
  <c r="I50" i="15"/>
  <c r="L47" i="15"/>
  <c r="AI47" i="15"/>
  <c r="M46" i="15"/>
  <c r="AJ46" i="15"/>
  <c r="M54" i="15"/>
  <c r="AJ54" i="15"/>
  <c r="I46" i="44"/>
  <c r="AC22" i="47"/>
  <c r="I51" i="44"/>
  <c r="AC26" i="47"/>
  <c r="I50" i="19"/>
  <c r="J50" i="19"/>
  <c r="O10" i="28"/>
  <c r="AG33" i="19"/>
  <c r="R46" i="16"/>
  <c r="I52" i="19"/>
  <c r="R14" i="16"/>
  <c r="AE20" i="15"/>
  <c r="AF29" i="15"/>
  <c r="AF22" i="15"/>
  <c r="AE26" i="15"/>
  <c r="AG23" i="15"/>
  <c r="AH29" i="15"/>
  <c r="H44" i="15"/>
  <c r="H53" i="15"/>
  <c r="I52" i="15"/>
  <c r="H51" i="15"/>
  <c r="H47" i="15"/>
  <c r="H48" i="15"/>
  <c r="AF24" i="15"/>
  <c r="H50" i="15"/>
  <c r="AH20" i="15"/>
  <c r="AH28" i="15"/>
  <c r="L49" i="15"/>
  <c r="AI49" i="15"/>
  <c r="M45" i="15"/>
  <c r="AJ45" i="15"/>
  <c r="M49" i="15"/>
  <c r="AJ49" i="15"/>
  <c r="M53" i="15"/>
  <c r="AJ53" i="15"/>
  <c r="M48" i="15"/>
  <c r="AJ48" i="15"/>
  <c r="H28" i="17"/>
  <c r="H66" i="44"/>
  <c r="AB50" i="47"/>
  <c r="I67" i="44"/>
  <c r="AC51" i="47"/>
  <c r="H65" i="44"/>
  <c r="AB49" i="47"/>
  <c r="I64" i="44"/>
  <c r="AC48" i="47"/>
  <c r="H64" i="44"/>
  <c r="AB48" i="47"/>
  <c r="H46" i="44"/>
  <c r="AB22" i="47"/>
  <c r="O10" i="26"/>
  <c r="L50" i="17"/>
  <c r="X49" i="36"/>
  <c r="H22" i="17"/>
  <c r="I51" i="19"/>
  <c r="K49" i="17"/>
  <c r="W48" i="36"/>
  <c r="Q14" i="16"/>
  <c r="M14" i="36"/>
  <c r="Q72" i="5"/>
  <c r="R48" i="16"/>
  <c r="Q49" i="16"/>
  <c r="S26" i="36"/>
  <c r="W26" i="36"/>
  <c r="Q46" i="16"/>
  <c r="S14" i="36"/>
  <c r="R49" i="16"/>
  <c r="Q39" i="16"/>
  <c r="R39" i="16"/>
  <c r="AH18" i="15"/>
  <c r="AH22" i="15"/>
  <c r="AF26" i="15"/>
  <c r="AE19" i="15"/>
  <c r="AH21" i="15"/>
  <c r="AF30" i="15"/>
  <c r="H55" i="15"/>
  <c r="AG22" i="15"/>
  <c r="AG30" i="15"/>
  <c r="AG18" i="15"/>
  <c r="AG27" i="15"/>
  <c r="AG31" i="15"/>
  <c r="I49" i="15"/>
  <c r="I53" i="15"/>
  <c r="I44" i="15"/>
  <c r="L46" i="15"/>
  <c r="AI46" i="15"/>
  <c r="H54" i="15"/>
  <c r="L42" i="15"/>
  <c r="AI42" i="15"/>
  <c r="AF28" i="15"/>
  <c r="AG24" i="15"/>
  <c r="I46" i="15"/>
  <c r="I54" i="15"/>
  <c r="L43" i="15"/>
  <c r="AI43" i="15"/>
  <c r="L55" i="15"/>
  <c r="AI55" i="15"/>
  <c r="M50" i="15"/>
  <c r="AJ50" i="15"/>
  <c r="M42" i="15"/>
  <c r="AJ42" i="15"/>
  <c r="M55" i="15"/>
  <c r="AJ55" i="15"/>
  <c r="L53" i="15"/>
  <c r="AI53" i="15"/>
  <c r="AG19" i="15"/>
  <c r="AG26" i="15"/>
  <c r="AE27" i="15"/>
  <c r="AG29" i="15"/>
  <c r="T54" i="15"/>
  <c r="L52" i="15"/>
  <c r="AI52" i="15"/>
  <c r="L48" i="15"/>
  <c r="AI48" i="15"/>
  <c r="T44" i="15"/>
  <c r="T55" i="15"/>
  <c r="T53" i="15"/>
  <c r="AH41" i="15"/>
  <c r="AP17" i="15"/>
  <c r="AH17" i="15"/>
  <c r="AF17" i="15"/>
  <c r="AO17" i="15"/>
  <c r="AG17" i="15"/>
  <c r="AN17" i="15"/>
  <c r="AF41" i="15"/>
  <c r="AM17" i="15"/>
  <c r="AE17" i="15"/>
  <c r="T46" i="15"/>
  <c r="J42" i="15"/>
  <c r="AK18" i="15"/>
  <c r="AL18" i="15"/>
  <c r="AI17" i="15"/>
  <c r="AJ17"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c r="L79" i="26"/>
  <c r="AE14" i="24"/>
  <c r="Q39" i="9"/>
  <c r="I44" i="24"/>
  <c r="AH23" i="24"/>
  <c r="S75" i="9"/>
  <c r="T75" i="9"/>
  <c r="X17" i="9"/>
  <c r="AO19" i="9"/>
  <c r="AO41" i="9"/>
  <c r="AG44" i="9"/>
  <c r="W17" i="9"/>
  <c r="AM19" i="9"/>
  <c r="S71" i="9"/>
  <c r="T71" i="9"/>
  <c r="W19" i="9"/>
  <c r="AG21" i="9"/>
  <c r="AI34" i="9"/>
  <c r="AV47" i="9"/>
  <c r="AW44" i="9"/>
  <c r="W9" i="9"/>
  <c r="O23" i="24"/>
  <c r="AJ23" i="24"/>
  <c r="W22" i="9"/>
  <c r="AG24" i="9"/>
  <c r="S12" i="9"/>
  <c r="J78" i="26"/>
  <c r="AN36" i="9"/>
  <c r="X9" i="9"/>
  <c r="X19" i="9"/>
  <c r="AH21" i="9"/>
  <c r="AT43" i="9"/>
  <c r="AI39" i="9"/>
  <c r="AQ34" i="9"/>
  <c r="AH42" i="9"/>
  <c r="AU44" i="9"/>
  <c r="AH36" i="9"/>
  <c r="AQ38" i="9"/>
  <c r="Q16" i="9"/>
  <c r="AW47" i="9"/>
  <c r="AP47" i="9"/>
  <c r="AQ44" i="9"/>
  <c r="AS36" i="9"/>
  <c r="Q11" i="9"/>
  <c r="O15" i="24"/>
  <c r="Z23" i="24"/>
  <c r="AM36" i="9"/>
  <c r="AK34" i="9"/>
  <c r="O13" i="24"/>
  <c r="N19" i="24"/>
  <c r="Z19" i="24"/>
  <c r="N21" i="24"/>
  <c r="Z21" i="24"/>
  <c r="N17" i="24"/>
  <c r="AH17" i="24"/>
  <c r="H72" i="9"/>
  <c r="AR35" i="9"/>
  <c r="Q38" i="9"/>
  <c r="L78" i="26"/>
  <c r="AK43" i="9"/>
  <c r="AR46" i="9"/>
  <c r="AO34" i="9"/>
  <c r="R17" i="9"/>
  <c r="AI36" i="9"/>
  <c r="AI37" i="9"/>
  <c r="AI49" i="9" s="1"/>
  <c r="E100" i="38" s="1"/>
  <c r="AJ35" i="9"/>
  <c r="AV35" i="9"/>
  <c r="AP35" i="9"/>
  <c r="AG41" i="9"/>
  <c r="AS47" i="9"/>
  <c r="I41" i="24"/>
  <c r="P39" i="9"/>
  <c r="Q43" i="9"/>
  <c r="H65" i="9"/>
  <c r="X13" i="9"/>
  <c r="AP15" i="9"/>
  <c r="N70" i="9"/>
  <c r="O70" i="9"/>
  <c r="P70" i="9"/>
  <c r="Q70" i="9"/>
  <c r="V145" i="31"/>
  <c r="V150" i="31"/>
  <c r="R37" i="24"/>
  <c r="P38" i="9"/>
  <c r="Q40" i="9"/>
  <c r="AK47" i="9"/>
  <c r="AQ43" i="9"/>
  <c r="P42" i="9"/>
  <c r="AG39" i="9"/>
  <c r="AQ47" i="9"/>
  <c r="AT38" i="9"/>
  <c r="AQ39" i="9"/>
  <c r="AG43" i="9"/>
  <c r="AM39" i="9"/>
  <c r="AU41" i="9"/>
  <c r="AP43" i="9"/>
  <c r="AH38" i="9"/>
  <c r="AT46" i="9"/>
  <c r="AK37" i="9"/>
  <c r="W15" i="9"/>
  <c r="AN17" i="9"/>
  <c r="AK39" i="9"/>
  <c r="W12" i="9"/>
  <c r="U11" i="15"/>
  <c r="O14" i="24"/>
  <c r="AC14" i="24"/>
  <c r="O20" i="24"/>
  <c r="AJ20" i="24"/>
  <c r="O16" i="24"/>
  <c r="AJ16" i="24"/>
  <c r="S43" i="24"/>
  <c r="J65" i="9"/>
  <c r="R72" i="9"/>
  <c r="R66" i="9"/>
  <c r="R69" i="9"/>
  <c r="T72" i="9"/>
  <c r="W18" i="9"/>
  <c r="AN20" i="9"/>
  <c r="X22" i="9"/>
  <c r="AO24" i="9"/>
  <c r="X15" i="9"/>
  <c r="AI17" i="9"/>
  <c r="Q18" i="9"/>
  <c r="AO47" i="9"/>
  <c r="P17" i="9"/>
  <c r="AL41" i="9"/>
  <c r="Q14" i="9"/>
  <c r="AN38" i="9"/>
  <c r="AU36" i="9"/>
  <c r="AT40" i="9"/>
  <c r="AH46" i="9"/>
  <c r="AN46" i="9"/>
  <c r="AS43" i="9"/>
  <c r="AQ37" i="9"/>
  <c r="I79" i="26"/>
  <c r="N79" i="26"/>
  <c r="I75" i="9"/>
  <c r="S72" i="9"/>
  <c r="N66" i="9"/>
  <c r="O66" i="9"/>
  <c r="P66" i="9"/>
  <c r="Q66" i="9"/>
  <c r="V140" i="31"/>
  <c r="W10" i="9"/>
  <c r="X18" i="9"/>
  <c r="AH20" i="9"/>
  <c r="Q65" i="9"/>
  <c r="V139" i="31"/>
  <c r="AF41" i="9"/>
  <c r="AJ43" i="9"/>
  <c r="AN40" i="9"/>
  <c r="AV43" i="9"/>
  <c r="AI41" i="9"/>
  <c r="AM44" i="9"/>
  <c r="AS44" i="9"/>
  <c r="AO36" i="9"/>
  <c r="O11" i="24"/>
  <c r="K79" i="26"/>
  <c r="D65" i="9"/>
  <c r="E65" i="9"/>
  <c r="F65" i="9"/>
  <c r="G65" i="9"/>
  <c r="M11" i="9"/>
  <c r="T69" i="9"/>
  <c r="S69" i="9"/>
  <c r="U14" i="15"/>
  <c r="U12" i="15"/>
  <c r="AF37" i="15"/>
  <c r="AL38" i="9"/>
  <c r="AF38" i="9"/>
  <c r="AR38" i="9"/>
  <c r="AU43" i="9"/>
  <c r="S18" i="9"/>
  <c r="AO43" i="9"/>
  <c r="AI43" i="9"/>
  <c r="P40" i="9"/>
  <c r="Q41" i="9"/>
  <c r="Q44" i="9"/>
  <c r="F48" i="9"/>
  <c r="S32" i="31"/>
  <c r="AP38" i="9"/>
  <c r="AV38" i="9"/>
  <c r="AF43" i="9"/>
  <c r="AL43" i="9"/>
  <c r="AR43" i="9"/>
  <c r="O10" i="24"/>
  <c r="V63" i="24"/>
  <c r="N10" i="24"/>
  <c r="T62" i="24"/>
  <c r="S36" i="24"/>
  <c r="I36" i="24"/>
  <c r="AD16" i="24"/>
  <c r="AD14" i="24"/>
  <c r="X20" i="9"/>
  <c r="AI22" i="9"/>
  <c r="AN35" i="9"/>
  <c r="R10" i="9"/>
  <c r="AT35" i="9"/>
  <c r="AJ36" i="9"/>
  <c r="T11" i="9"/>
  <c r="AP36" i="9"/>
  <c r="Q12" i="9"/>
  <c r="AM37" i="9"/>
  <c r="T17" i="9"/>
  <c r="AV42" i="9"/>
  <c r="AP42" i="9"/>
  <c r="AU47" i="9"/>
  <c r="S22" i="9"/>
  <c r="D76" i="9"/>
  <c r="E76" i="9"/>
  <c r="F76" i="9"/>
  <c r="G76" i="9"/>
  <c r="Q151" i="31"/>
  <c r="J76" i="9"/>
  <c r="I76" i="9"/>
  <c r="H68" i="9"/>
  <c r="D68" i="9"/>
  <c r="E68" i="9"/>
  <c r="F68" i="9"/>
  <c r="G68" i="9"/>
  <c r="Q143" i="31"/>
  <c r="J68" i="9"/>
  <c r="M41" i="15"/>
  <c r="AJ41" i="15"/>
  <c r="AH35" i="9"/>
  <c r="AJ42" i="9"/>
  <c r="AS37" i="9"/>
  <c r="P15" i="9"/>
  <c r="AF40" i="9"/>
  <c r="AL40" i="9"/>
  <c r="AV40" i="9"/>
  <c r="T15" i="9"/>
  <c r="AP40" i="9"/>
  <c r="AJ40" i="9"/>
  <c r="AU46" i="9"/>
  <c r="AI46" i="9"/>
  <c r="S21" i="9"/>
  <c r="F150" i="31"/>
  <c r="P22" i="9"/>
  <c r="AF47" i="9"/>
  <c r="AR47" i="9"/>
  <c r="H45" i="24"/>
  <c r="AD23" i="24"/>
  <c r="AD19" i="24"/>
  <c r="H41" i="24"/>
  <c r="I39" i="24"/>
  <c r="I45" i="24"/>
  <c r="AI23" i="24"/>
  <c r="AE19" i="24"/>
  <c r="AK19" i="24"/>
  <c r="P18" i="9"/>
  <c r="S37" i="24"/>
  <c r="K78" i="26"/>
  <c r="I78" i="26"/>
  <c r="W16" i="9"/>
  <c r="AG18" i="9"/>
  <c r="AV36" i="9"/>
  <c r="T14" i="9"/>
  <c r="AP39" i="9"/>
  <c r="O17" i="24"/>
  <c r="AJ17" i="24"/>
  <c r="N20" i="24"/>
  <c r="C48" i="9"/>
  <c r="P32" i="31"/>
  <c r="P41" i="9"/>
  <c r="P44" i="9"/>
  <c r="P46" i="9"/>
  <c r="N11" i="24"/>
  <c r="N14" i="24"/>
  <c r="AE23" i="24"/>
  <c r="S39" i="24"/>
  <c r="D46" i="24"/>
  <c r="O22" i="24"/>
  <c r="AK22" i="24"/>
  <c r="AE21" i="24"/>
  <c r="AE17" i="24"/>
  <c r="T269" i="31"/>
  <c r="S11" i="15"/>
  <c r="T11" i="15"/>
  <c r="X12" i="9"/>
  <c r="Q146" i="31"/>
  <c r="M17" i="9"/>
  <c r="R19" i="9"/>
  <c r="AN44" i="9"/>
  <c r="AT44" i="9"/>
  <c r="AH44" i="9"/>
  <c r="R41" i="15"/>
  <c r="L41" i="15"/>
  <c r="AI41" i="15"/>
  <c r="D56" i="15"/>
  <c r="X101" i="31"/>
  <c r="H41" i="15"/>
  <c r="C56" i="15"/>
  <c r="R38" i="24"/>
  <c r="AE16" i="24"/>
  <c r="S38" i="24"/>
  <c r="I38" i="24"/>
  <c r="H38" i="24"/>
  <c r="AM38" i="9"/>
  <c r="AS38" i="9"/>
  <c r="AG38" i="9"/>
  <c r="AJ19" i="24"/>
  <c r="AC19" i="24"/>
  <c r="AB19" i="24"/>
  <c r="R67" i="9"/>
  <c r="T67" i="9"/>
  <c r="W13" i="9"/>
  <c r="AG15" i="9"/>
  <c r="N74" i="9"/>
  <c r="O74" i="9"/>
  <c r="P74" i="9"/>
  <c r="Q74" i="9"/>
  <c r="S74" i="9"/>
  <c r="T74" i="9"/>
  <c r="R74" i="9"/>
  <c r="AW35" i="9"/>
  <c r="AQ35" i="9"/>
  <c r="AK35" i="9"/>
  <c r="AK49" i="9" s="1"/>
  <c r="AQ45" i="9"/>
  <c r="AK45" i="9"/>
  <c r="W20" i="9"/>
  <c r="AN22" i="9"/>
  <c r="AK41" i="9"/>
  <c r="AW41" i="9"/>
  <c r="X16" i="9"/>
  <c r="V147" i="31"/>
  <c r="AD20" i="24"/>
  <c r="H42" i="24"/>
  <c r="S41" i="24"/>
  <c r="R41" i="24"/>
  <c r="AE22" i="24"/>
  <c r="AD22" i="24"/>
  <c r="H40" i="24"/>
  <c r="AE18" i="24"/>
  <c r="I40" i="24"/>
  <c r="H43" i="24"/>
  <c r="H39" i="24"/>
  <c r="I42" i="24"/>
  <c r="AE15" i="24"/>
  <c r="I37" i="24"/>
  <c r="D66" i="9"/>
  <c r="E66" i="9"/>
  <c r="F66" i="9"/>
  <c r="G66" i="9"/>
  <c r="H66" i="9"/>
  <c r="I66" i="9"/>
  <c r="AJ46" i="9"/>
  <c r="AP46" i="9"/>
  <c r="AV46" i="9"/>
  <c r="R36" i="24"/>
  <c r="R44" i="24"/>
  <c r="I41" i="15"/>
  <c r="C46" i="24"/>
  <c r="P62" i="31"/>
  <c r="AD15" i="24"/>
  <c r="AG46" i="9"/>
  <c r="AM46" i="9"/>
  <c r="Q10" i="9"/>
  <c r="AM35" i="9"/>
  <c r="AS35" i="9"/>
  <c r="AS49" i="9" s="1"/>
  <c r="AF37" i="9"/>
  <c r="AL37" i="9"/>
  <c r="AP37" i="9"/>
  <c r="AJ37" i="9"/>
  <c r="AT45" i="9"/>
  <c r="AN45" i="9"/>
  <c r="R20" i="9"/>
  <c r="AH45" i="9"/>
  <c r="P45" i="9"/>
  <c r="Q45" i="9"/>
  <c r="F56" i="15"/>
  <c r="Z101" i="31"/>
  <c r="S41" i="15"/>
  <c r="H37" i="24"/>
  <c r="R42" i="24"/>
  <c r="I43" i="24"/>
  <c r="D48" i="9"/>
  <c r="D64" i="9"/>
  <c r="E64" i="9"/>
  <c r="F64" i="9"/>
  <c r="G64" i="9"/>
  <c r="Q138" i="31"/>
  <c r="J64" i="9"/>
  <c r="H64" i="9"/>
  <c r="H74" i="9"/>
  <c r="J74" i="9"/>
  <c r="D70" i="9"/>
  <c r="E70" i="9"/>
  <c r="F70" i="9"/>
  <c r="G70" i="9"/>
  <c r="I70" i="9"/>
  <c r="H70" i="9"/>
  <c r="O21" i="24"/>
  <c r="AC21" i="24"/>
  <c r="J69" i="9"/>
  <c r="J71" i="9"/>
  <c r="T70" i="9"/>
  <c r="R70" i="9"/>
  <c r="S66" i="9"/>
  <c r="R76" i="9"/>
  <c r="AA23" i="24"/>
  <c r="I73" i="9"/>
  <c r="V142" i="31"/>
  <c r="V138" i="31"/>
  <c r="M13" i="9"/>
  <c r="V144" i="31"/>
  <c r="P12" i="9"/>
  <c r="AR37" i="9"/>
  <c r="AP41" i="9"/>
  <c r="AJ41" i="9"/>
  <c r="T16" i="9"/>
  <c r="Q17" i="9"/>
  <c r="AS42" i="9"/>
  <c r="AG42" i="9"/>
  <c r="E102" i="26"/>
  <c r="E125" i="26"/>
  <c r="L77" i="26"/>
  <c r="AL45" i="9"/>
  <c r="AF45" i="9"/>
  <c r="N22" i="24"/>
  <c r="AI22" i="24"/>
  <c r="AJ34" i="9"/>
  <c r="AP34" i="9"/>
  <c r="AR42" i="9"/>
  <c r="AL42" i="9"/>
  <c r="O18" i="24"/>
  <c r="AJ18" i="24"/>
  <c r="N18" i="24"/>
  <c r="AA18" i="24"/>
  <c r="R45" i="24"/>
  <c r="S45" i="24"/>
  <c r="H44" i="24"/>
  <c r="S44" i="24"/>
  <c r="S40" i="24"/>
  <c r="AD18" i="24"/>
  <c r="R40" i="24"/>
  <c r="R43" i="24"/>
  <c r="AD21" i="24"/>
  <c r="R39" i="24"/>
  <c r="AD17" i="24"/>
  <c r="AE20" i="24"/>
  <c r="S42" i="24"/>
  <c r="H75" i="9"/>
  <c r="I69" i="9"/>
  <c r="I67" i="9"/>
  <c r="I72" i="9"/>
  <c r="H76" i="9"/>
  <c r="J70" i="9"/>
  <c r="I74" i="9"/>
  <c r="D74" i="9"/>
  <c r="E74" i="9"/>
  <c r="F74" i="9"/>
  <c r="G74" i="9"/>
  <c r="D72" i="9"/>
  <c r="E72" i="9"/>
  <c r="F72" i="9"/>
  <c r="G72" i="9"/>
  <c r="T76" i="9"/>
  <c r="R73" i="9"/>
  <c r="N73" i="9"/>
  <c r="O73" i="9"/>
  <c r="P73" i="9"/>
  <c r="Q73" i="9"/>
  <c r="V148" i="31"/>
  <c r="J75" i="9"/>
  <c r="H73" i="9"/>
  <c r="H67" i="9"/>
  <c r="I71" i="9"/>
  <c r="S76" i="9"/>
  <c r="S63" i="9"/>
  <c r="X11" i="9"/>
  <c r="N63" i="9"/>
  <c r="O63" i="9"/>
  <c r="P63" i="9"/>
  <c r="Q63" i="9"/>
  <c r="W11" i="9"/>
  <c r="H69" i="9"/>
  <c r="J73" i="9"/>
  <c r="J67" i="9"/>
  <c r="H71" i="9"/>
  <c r="T73" i="9"/>
  <c r="T65" i="9"/>
  <c r="S67" i="9"/>
  <c r="R65" i="9"/>
  <c r="S65" i="9"/>
  <c r="AN37" i="27"/>
  <c r="AE37" i="27"/>
  <c r="K53" i="27" s="1"/>
  <c r="O53" i="27" s="1"/>
  <c r="F33" i="5"/>
  <c r="E33" i="5"/>
  <c r="G60" i="5"/>
  <c r="N60" i="5"/>
  <c r="D33" i="5"/>
  <c r="F60" i="5"/>
  <c r="M60" i="5"/>
  <c r="V151" i="31"/>
  <c r="F57" i="5"/>
  <c r="M57" i="5"/>
  <c r="F58" i="5"/>
  <c r="M58" i="5"/>
  <c r="M9" i="9"/>
  <c r="Q137" i="31"/>
  <c r="V146" i="31"/>
  <c r="U15" i="10"/>
  <c r="J33" i="10"/>
  <c r="AN36" i="27"/>
  <c r="AE36" i="27"/>
  <c r="J74" i="17"/>
  <c r="I74" i="17"/>
  <c r="W73" i="36"/>
  <c r="M21" i="9"/>
  <c r="Q150" i="31"/>
  <c r="T15" i="10"/>
  <c r="I33" i="10"/>
  <c r="D12" i="5"/>
  <c r="N12" i="5"/>
  <c r="F12" i="5"/>
  <c r="P12" i="5"/>
  <c r="I13" i="19"/>
  <c r="M13" i="19"/>
  <c r="Y76" i="36"/>
  <c r="V20" i="27"/>
  <c r="V21" i="27"/>
  <c r="V22" i="27"/>
  <c r="V23" i="27"/>
  <c r="V18" i="27"/>
  <c r="U39" i="25"/>
  <c r="V39" i="25"/>
  <c r="V32" i="25"/>
  <c r="U32" i="25"/>
  <c r="S23" i="25"/>
  <c r="T23" i="25"/>
  <c r="AA24" i="25"/>
  <c r="AB24" i="25"/>
  <c r="D18" i="5"/>
  <c r="N18" i="5"/>
  <c r="F18" i="5"/>
  <c r="P18" i="5"/>
  <c r="D16" i="5"/>
  <c r="N16" i="5"/>
  <c r="E16" i="5"/>
  <c r="O16" i="5"/>
  <c r="E12" i="5"/>
  <c r="O12" i="5"/>
  <c r="AA52" i="19"/>
  <c r="O37" i="19"/>
  <c r="S21" i="25"/>
  <c r="T21" i="25"/>
  <c r="M43" i="25"/>
  <c r="U22" i="10"/>
  <c r="J40" i="10"/>
  <c r="I75" i="17"/>
  <c r="W74" i="36"/>
  <c r="J75" i="17"/>
  <c r="X74" i="36"/>
  <c r="S36" i="4"/>
  <c r="T36" i="4"/>
  <c r="P36" i="4"/>
  <c r="M52" i="4"/>
  <c r="L52" i="4"/>
  <c r="S22" i="25"/>
  <c r="T22" i="25"/>
  <c r="AA23" i="25"/>
  <c r="K48" i="17"/>
  <c r="W47" i="36"/>
  <c r="R48" i="17"/>
  <c r="Q48" i="17"/>
  <c r="V16" i="27"/>
  <c r="I16" i="27"/>
  <c r="L16" i="27"/>
  <c r="AH52" i="4"/>
  <c r="AG52" i="4"/>
  <c r="K52" i="19"/>
  <c r="L52" i="19"/>
  <c r="AI35" i="19"/>
  <c r="AA20" i="25"/>
  <c r="I79" i="17"/>
  <c r="W78" i="36"/>
  <c r="Y78" i="36"/>
  <c r="AB21" i="25"/>
  <c r="S24" i="25"/>
  <c r="T24" i="25"/>
  <c r="AA25" i="25"/>
  <c r="AB25" i="25"/>
  <c r="K51" i="4"/>
  <c r="X11" i="27"/>
  <c r="V11" i="27"/>
  <c r="X14" i="27"/>
  <c r="U16" i="4"/>
  <c r="B161" i="30"/>
  <c r="W10" i="4"/>
  <c r="C155" i="37"/>
  <c r="U14" i="10"/>
  <c r="U44" i="25"/>
  <c r="V44" i="25"/>
  <c r="T13" i="10"/>
  <c r="AA47" i="19"/>
  <c r="AB47" i="19"/>
  <c r="AA21" i="25"/>
  <c r="AB49" i="19"/>
  <c r="O111" i="30"/>
  <c r="S17" i="4"/>
  <c r="I111" i="30"/>
  <c r="O17" i="4"/>
  <c r="T11" i="10"/>
  <c r="U11" i="10"/>
  <c r="B643" i="40"/>
  <c r="D639" i="40"/>
  <c r="E641" i="40"/>
  <c r="D641" i="40"/>
  <c r="H641" i="39"/>
  <c r="D640" i="40"/>
  <c r="C643" i="40"/>
  <c r="Y75" i="36"/>
  <c r="G63" i="17"/>
  <c r="W68" i="36"/>
  <c r="Y68" i="36"/>
  <c r="T271" i="31"/>
  <c r="S13" i="15"/>
  <c r="T13" i="15"/>
  <c r="T272" i="31"/>
  <c r="S14" i="15"/>
  <c r="T14" i="15"/>
  <c r="T274" i="31"/>
  <c r="S15" i="15"/>
  <c r="T15" i="15"/>
  <c r="T270" i="31"/>
  <c r="S12" i="15"/>
  <c r="T12" i="15"/>
  <c r="K34" i="5"/>
  <c r="L34" i="5"/>
  <c r="M34" i="5"/>
  <c r="M19" i="9"/>
  <c r="Q148" i="31"/>
  <c r="Q144" i="31"/>
  <c r="M15" i="9"/>
  <c r="E34" i="5"/>
  <c r="D34" i="5"/>
  <c r="F34" i="5"/>
  <c r="E32" i="5"/>
  <c r="F32" i="5"/>
  <c r="AM36" i="27"/>
  <c r="AB36" i="27"/>
  <c r="V31" i="25"/>
  <c r="V48" i="25" s="1"/>
  <c r="J106" i="38" s="1"/>
  <c r="U31" i="25"/>
  <c r="X13" i="27"/>
  <c r="V13" i="27"/>
  <c r="I13" i="27"/>
  <c r="L13" i="27"/>
  <c r="F161" i="37"/>
  <c r="E110" i="30"/>
  <c r="AJ35" i="19"/>
  <c r="AK35" i="19"/>
  <c r="D65" i="17"/>
  <c r="G65" i="17"/>
  <c r="X67" i="36"/>
  <c r="G62" i="17"/>
  <c r="W67" i="36"/>
  <c r="AK34" i="19"/>
  <c r="AJ34" i="19"/>
  <c r="W12" i="27"/>
  <c r="V12" i="27"/>
  <c r="L48" i="17"/>
  <c r="X12" i="27"/>
  <c r="X16" i="27"/>
  <c r="W16" i="27"/>
  <c r="I10" i="27"/>
  <c r="L10" i="27"/>
  <c r="W10" i="27"/>
  <c r="I78" i="17"/>
  <c r="F70" i="5"/>
  <c r="M70" i="5"/>
  <c r="G64" i="17"/>
  <c r="W69" i="36"/>
  <c r="Y69" i="36"/>
  <c r="I80" i="17"/>
  <c r="W79" i="36"/>
  <c r="Y79" i="36"/>
  <c r="G71" i="5"/>
  <c r="N71" i="5"/>
  <c r="G70" i="5"/>
  <c r="N70" i="5"/>
  <c r="J70" i="5"/>
  <c r="O70" i="5"/>
  <c r="E96" i="5"/>
  <c r="E87" i="5"/>
  <c r="E95" i="5"/>
  <c r="E88" i="5"/>
  <c r="E638" i="39"/>
  <c r="G639" i="39"/>
  <c r="E642" i="39"/>
  <c r="C643" i="39"/>
  <c r="D640" i="39"/>
  <c r="G638" i="39"/>
  <c r="D641" i="39"/>
  <c r="G642" i="39"/>
  <c r="D11" i="4"/>
  <c r="D643" i="40"/>
  <c r="B638" i="40"/>
  <c r="B642" i="40"/>
  <c r="D638" i="40"/>
  <c r="E641" i="39"/>
  <c r="C642" i="39"/>
  <c r="F638" i="39"/>
  <c r="D643" i="39"/>
  <c r="E643" i="39"/>
  <c r="G641" i="39"/>
  <c r="F30" i="4"/>
  <c r="I52" i="27"/>
  <c r="Q12" i="10"/>
  <c r="U12" i="10"/>
  <c r="V64" i="24"/>
  <c r="W57" i="24"/>
  <c r="O57" i="24"/>
  <c r="N63" i="24"/>
  <c r="W62" i="24"/>
  <c r="N64" i="24"/>
  <c r="N59" i="24"/>
  <c r="W64" i="24"/>
  <c r="V57" i="24"/>
  <c r="W58" i="24"/>
  <c r="T57" i="24"/>
  <c r="L57" i="24"/>
  <c r="T56" i="24"/>
  <c r="L64" i="24"/>
  <c r="U58" i="24"/>
  <c r="L59" i="24"/>
  <c r="T64" i="24"/>
  <c r="U59" i="24"/>
  <c r="V59" i="24"/>
  <c r="O64" i="24"/>
  <c r="O63" i="24"/>
  <c r="N56" i="24"/>
  <c r="V60" i="24"/>
  <c r="N58" i="24"/>
  <c r="O56" i="24"/>
  <c r="V56" i="24"/>
  <c r="W60" i="24"/>
  <c r="L56" i="24"/>
  <c r="M61" i="24"/>
  <c r="U62" i="24"/>
  <c r="U64" i="24"/>
  <c r="L60" i="24"/>
  <c r="L62" i="24"/>
  <c r="M64" i="24"/>
  <c r="L58" i="24"/>
  <c r="T60" i="24"/>
  <c r="U57" i="24"/>
  <c r="W56" i="24"/>
  <c r="N62" i="24"/>
  <c r="N61" i="24"/>
  <c r="V61" i="24"/>
  <c r="W61" i="24"/>
  <c r="N60" i="24"/>
  <c r="W63" i="24"/>
  <c r="O61" i="24"/>
  <c r="M56" i="24"/>
  <c r="M58" i="24"/>
  <c r="L63" i="24"/>
  <c r="U56" i="24"/>
  <c r="U61" i="24"/>
  <c r="M59" i="24"/>
  <c r="M63" i="24"/>
  <c r="T61" i="24"/>
  <c r="T59" i="24"/>
  <c r="O58" i="24"/>
  <c r="W59" i="24"/>
  <c r="V62" i="24"/>
  <c r="O62" i="24"/>
  <c r="N57" i="24"/>
  <c r="O60" i="24"/>
  <c r="O59" i="24"/>
  <c r="V58" i="24"/>
  <c r="T58" i="24"/>
  <c r="U63" i="24"/>
  <c r="U60" i="24"/>
  <c r="M60" i="24"/>
  <c r="L61" i="24"/>
  <c r="T63" i="24"/>
  <c r="M57" i="24"/>
  <c r="M62" i="24"/>
  <c r="F151" i="31"/>
  <c r="V22" i="9"/>
  <c r="Y32" i="16"/>
  <c r="Z30" i="16"/>
  <c r="O33" i="16"/>
  <c r="AH73" i="5"/>
  <c r="S50" i="5"/>
  <c r="C47" i="17"/>
  <c r="K213" i="36"/>
  <c r="D47" i="17"/>
  <c r="AI49" i="5"/>
  <c r="Q28" i="16"/>
  <c r="P16" i="36"/>
  <c r="R244" i="37"/>
  <c r="D159" i="45"/>
  <c r="L159" i="45"/>
  <c r="L244" i="37"/>
  <c r="D151" i="45"/>
  <c r="N80" i="26"/>
  <c r="Y28" i="16"/>
  <c r="I58" i="44"/>
  <c r="AC42" i="47"/>
  <c r="R28" i="16"/>
  <c r="Q16" i="36"/>
  <c r="M53" i="27"/>
  <c r="L52" i="27"/>
  <c r="F148" i="31"/>
  <c r="F147" i="31"/>
  <c r="F149" i="31"/>
  <c r="V20" i="9"/>
  <c r="C64" i="45"/>
  <c r="J230" i="37"/>
  <c r="D64" i="45"/>
  <c r="C97" i="45"/>
  <c r="R230" i="37"/>
  <c r="D97" i="45"/>
  <c r="F144" i="31"/>
  <c r="K23" i="24"/>
  <c r="K19" i="24"/>
  <c r="M19" i="24"/>
  <c r="K15" i="24"/>
  <c r="K22" i="24"/>
  <c r="K18" i="24"/>
  <c r="K14" i="24"/>
  <c r="M14" i="24"/>
  <c r="K21" i="24"/>
  <c r="K17" i="24"/>
  <c r="K12" i="24"/>
  <c r="M12" i="24"/>
  <c r="K20" i="24"/>
  <c r="K16" i="24"/>
  <c r="L191" i="31"/>
  <c r="K10" i="24"/>
  <c r="F146" i="31"/>
  <c r="V17" i="9"/>
  <c r="F139" i="31"/>
  <c r="N44" i="19"/>
  <c r="M44" i="19"/>
  <c r="N48" i="19"/>
  <c r="M48" i="19"/>
  <c r="O48" i="4"/>
  <c r="N48" i="4"/>
  <c r="I51" i="27"/>
  <c r="N46" i="19"/>
  <c r="M46" i="19"/>
  <c r="F143" i="31"/>
  <c r="V14" i="9"/>
  <c r="F145" i="31"/>
  <c r="V16" i="9"/>
  <c r="N47" i="19"/>
  <c r="M47" i="19"/>
  <c r="N45" i="19"/>
  <c r="M45" i="19"/>
  <c r="N49" i="19"/>
  <c r="M49" i="19"/>
  <c r="AD52" i="47"/>
  <c r="M12" i="36"/>
  <c r="W12" i="36"/>
  <c r="I109" i="26"/>
  <c r="N12" i="36"/>
  <c r="I132" i="26"/>
  <c r="X31" i="27"/>
  <c r="M47" i="27" s="1"/>
  <c r="AI22" i="5"/>
  <c r="U96" i="47"/>
  <c r="C40" i="44"/>
  <c r="S22" i="5"/>
  <c r="R64" i="5"/>
  <c r="R73" i="5"/>
  <c r="U97" i="47"/>
  <c r="C41" i="44"/>
  <c r="S49" i="5"/>
  <c r="H59" i="44"/>
  <c r="AB43" i="47"/>
  <c r="AD43" i="47"/>
  <c r="Q32" i="16"/>
  <c r="P20" i="36"/>
  <c r="W20" i="36"/>
  <c r="U95" i="47"/>
  <c r="C39" i="44"/>
  <c r="U93" i="47"/>
  <c r="C37" i="44"/>
  <c r="AH49" i="5"/>
  <c r="R49" i="5"/>
  <c r="W96" i="47"/>
  <c r="D40" i="44"/>
  <c r="W94" i="47"/>
  <c r="D38" i="44"/>
  <c r="Y97" i="47"/>
  <c r="F41" i="44"/>
  <c r="Y93" i="47"/>
  <c r="F37" i="44"/>
  <c r="W97" i="47"/>
  <c r="D41" i="44"/>
  <c r="Y95" i="47"/>
  <c r="F39" i="44"/>
  <c r="W93" i="47"/>
  <c r="D37" i="44"/>
  <c r="Y94" i="47"/>
  <c r="F38" i="44"/>
  <c r="W95" i="47"/>
  <c r="D39" i="44"/>
  <c r="Y96" i="47"/>
  <c r="F40" i="44"/>
  <c r="K220" i="36"/>
  <c r="D55" i="17"/>
  <c r="D54" i="17"/>
  <c r="N105" i="26"/>
  <c r="L63" i="45"/>
  <c r="N125" i="45"/>
  <c r="N19" i="45"/>
  <c r="L38" i="45"/>
  <c r="L19" i="45"/>
  <c r="T249" i="37"/>
  <c r="D190" i="45"/>
  <c r="G166" i="45"/>
  <c r="G174" i="45"/>
  <c r="G182" i="45"/>
  <c r="N135" i="45"/>
  <c r="M135" i="45"/>
  <c r="L135" i="45"/>
  <c r="L60" i="45"/>
  <c r="L62" i="4"/>
  <c r="M62" i="4"/>
  <c r="W13" i="36"/>
  <c r="N142" i="45"/>
  <c r="M142" i="45"/>
  <c r="L142" i="45"/>
  <c r="W31" i="27"/>
  <c r="L47" i="27" s="1"/>
  <c r="L158" i="45"/>
  <c r="N158" i="45"/>
  <c r="M158" i="45"/>
  <c r="L243" i="37"/>
  <c r="D150" i="45"/>
  <c r="L143" i="45"/>
  <c r="M143" i="45"/>
  <c r="N143" i="45"/>
  <c r="AH49" i="27"/>
  <c r="L134" i="45"/>
  <c r="N134" i="45"/>
  <c r="M134" i="45"/>
  <c r="AC28" i="31"/>
  <c r="AB135" i="31"/>
  <c r="M22" i="45"/>
  <c r="L22" i="45"/>
  <c r="N22" i="45"/>
  <c r="N18" i="45"/>
  <c r="L18" i="45"/>
  <c r="M18" i="45"/>
  <c r="C68" i="25"/>
  <c r="AE35" i="27"/>
  <c r="BB51" i="27" s="1"/>
  <c r="N47" i="45"/>
  <c r="G38" i="45"/>
  <c r="M38" i="45"/>
  <c r="I38" i="45"/>
  <c r="N38" i="45"/>
  <c r="B8" i="30"/>
  <c r="B28" i="30"/>
  <c r="B92" i="30"/>
  <c r="B49" i="30"/>
  <c r="B20" i="31"/>
  <c r="B50" i="31"/>
  <c r="B84" i="31"/>
  <c r="D49" i="30"/>
  <c r="D201" i="30"/>
  <c r="B7" i="30"/>
  <c r="B91" i="30"/>
  <c r="K102" i="30"/>
  <c r="Q153" i="37"/>
  <c r="S124" i="49"/>
  <c r="M49" i="30"/>
  <c r="O10" i="30"/>
  <c r="D94" i="30"/>
  <c r="D145" i="30"/>
  <c r="F8" i="37"/>
  <c r="F140" i="37"/>
  <c r="N63" i="30"/>
  <c r="D152" i="30"/>
  <c r="K30" i="30"/>
  <c r="B142" i="30"/>
  <c r="O102" i="30"/>
  <c r="T153" i="37"/>
  <c r="K130" i="49"/>
  <c r="K146" i="49"/>
  <c r="B99" i="30"/>
  <c r="C131" i="36"/>
  <c r="B87" i="47"/>
  <c r="B148" i="47"/>
  <c r="H137" i="36"/>
  <c r="H138" i="36"/>
  <c r="H136" i="36"/>
  <c r="AD139" i="31"/>
  <c r="C93" i="47"/>
  <c r="M11" i="30"/>
  <c r="Q11" i="30"/>
  <c r="T10" i="30"/>
  <c r="T30" i="30"/>
  <c r="T49" i="30"/>
  <c r="B27" i="30"/>
  <c r="AC26" i="31"/>
  <c r="AD135" i="31"/>
  <c r="B107" i="30"/>
  <c r="F103" i="30"/>
  <c r="B31" i="30"/>
  <c r="B153" i="30"/>
  <c r="N23" i="30"/>
  <c r="B47" i="30"/>
  <c r="G49" i="30"/>
  <c r="L201" i="30"/>
  <c r="J101" i="30"/>
  <c r="M198" i="30"/>
  <c r="K8" i="30"/>
  <c r="K28" i="30"/>
  <c r="E10" i="30"/>
  <c r="E30" i="30"/>
  <c r="K49" i="30"/>
  <c r="J10" i="30"/>
  <c r="AD150" i="31"/>
  <c r="AF14" i="47"/>
  <c r="AD144" i="31"/>
  <c r="B109" i="30"/>
  <c r="AD140" i="31"/>
  <c r="Z16" i="30"/>
  <c r="K11" i="30"/>
  <c r="R11" i="30"/>
  <c r="D10" i="30"/>
  <c r="D11" i="30"/>
  <c r="R10" i="30"/>
  <c r="V11" i="31"/>
  <c r="V20" i="31"/>
  <c r="V42" i="31"/>
  <c r="V50" i="31"/>
  <c r="E103" i="30"/>
  <c r="G103" i="30"/>
  <c r="B61" i="38"/>
  <c r="E11" i="30"/>
  <c r="E31" i="30"/>
  <c r="K50" i="30"/>
  <c r="R12" i="35"/>
  <c r="L12" i="37"/>
  <c r="P12" i="37"/>
  <c r="B10" i="30"/>
  <c r="B10" i="37"/>
  <c r="C152" i="37"/>
  <c r="B25" i="38"/>
  <c r="B172" i="38"/>
  <c r="J13" i="38"/>
  <c r="B49" i="31"/>
  <c r="G21" i="30"/>
  <c r="J21" i="37"/>
  <c r="F261" i="38"/>
  <c r="F276" i="38"/>
  <c r="B23" i="38"/>
  <c r="C110" i="38"/>
  <c r="B170" i="38"/>
  <c r="E257" i="38"/>
  <c r="L250" i="38"/>
  <c r="L265" i="38"/>
  <c r="B97" i="38"/>
  <c r="B134" i="31"/>
  <c r="B181" i="31"/>
  <c r="B201" i="30"/>
  <c r="R65" i="31"/>
  <c r="J190" i="38"/>
  <c r="B41" i="38"/>
  <c r="B243" i="31"/>
  <c r="B268" i="31"/>
  <c r="O76" i="31"/>
  <c r="O84" i="31"/>
  <c r="B46" i="31"/>
  <c r="B186" i="31"/>
  <c r="I11" i="31"/>
  <c r="I20" i="31"/>
  <c r="L135" i="31"/>
  <c r="G102" i="30"/>
  <c r="F153" i="30"/>
  <c r="J153" i="30"/>
  <c r="H252" i="36"/>
  <c r="H250" i="36"/>
  <c r="AE14" i="31"/>
  <c r="W32" i="30"/>
  <c r="AB138" i="31"/>
  <c r="AI18" i="47"/>
  <c r="E102" i="30"/>
  <c r="F181" i="31"/>
  <c r="C8" i="37"/>
  <c r="D21" i="30"/>
  <c r="H152" i="30"/>
  <c r="N43" i="30"/>
  <c r="F10" i="30"/>
  <c r="B192" i="30"/>
  <c r="B84" i="38"/>
  <c r="E253" i="38"/>
  <c r="B219" i="38"/>
  <c r="B198" i="38"/>
  <c r="Q162" i="38"/>
  <c r="J211" i="38"/>
  <c r="B18" i="38"/>
  <c r="B86" i="38"/>
  <c r="E255" i="38"/>
  <c r="I250" i="38"/>
  <c r="I265" i="38"/>
  <c r="K162" i="38"/>
  <c r="B10" i="38"/>
  <c r="B162" i="38"/>
  <c r="H184" i="38"/>
  <c r="H192" i="38"/>
  <c r="H199" i="38"/>
  <c r="H206" i="38"/>
  <c r="B157" i="38"/>
  <c r="B223" i="38"/>
  <c r="I13" i="38"/>
  <c r="B185" i="38"/>
  <c r="B193" i="38"/>
  <c r="B200" i="38"/>
  <c r="B207" i="38"/>
  <c r="J197" i="38"/>
  <c r="B24" i="38"/>
  <c r="B171" i="38"/>
  <c r="B17" i="38"/>
  <c r="C106" i="38"/>
  <c r="B39" i="38"/>
  <c r="B19" i="38"/>
  <c r="C85" i="38"/>
  <c r="F254" i="38"/>
  <c r="F269" i="38"/>
  <c r="B166" i="38"/>
  <c r="H249" i="38"/>
  <c r="H264" i="38"/>
  <c r="B184" i="38"/>
  <c r="B192" i="38"/>
  <c r="B199" i="38"/>
  <c r="B206" i="38"/>
  <c r="T249" i="38"/>
  <c r="T264" i="38"/>
  <c r="I41" i="38"/>
  <c r="B22" i="38"/>
  <c r="J14" i="38"/>
  <c r="C89" i="38"/>
  <c r="F258" i="38"/>
  <c r="N251" i="38"/>
  <c r="N266" i="38"/>
  <c r="K178" i="38"/>
  <c r="K214" i="38"/>
  <c r="O204" i="38"/>
  <c r="N8" i="38"/>
  <c r="B93" i="38"/>
  <c r="I61" i="38"/>
  <c r="B35" i="38"/>
  <c r="D101" i="38"/>
  <c r="D111" i="38"/>
  <c r="B176" i="38"/>
  <c r="J221" i="38"/>
  <c r="E184" i="38"/>
  <c r="E192" i="38"/>
  <c r="E199" i="38"/>
  <c r="E206" i="38"/>
  <c r="C104" i="38"/>
  <c r="V1" i="38"/>
  <c r="B220" i="38"/>
  <c r="B181" i="38"/>
  <c r="F11" i="31"/>
  <c r="O19" i="31"/>
  <c r="J241" i="31"/>
  <c r="Q239" i="31"/>
  <c r="B80" i="31"/>
  <c r="B246" i="31"/>
  <c r="B271" i="31"/>
  <c r="F134" i="31"/>
  <c r="K181" i="31"/>
  <c r="F241" i="31"/>
  <c r="F76" i="31"/>
  <c r="F84" i="31"/>
  <c r="B248" i="31"/>
  <c r="B273" i="31"/>
  <c r="I19" i="31"/>
  <c r="Q246" i="31"/>
  <c r="Q243" i="31"/>
  <c r="B39" i="31"/>
  <c r="B319" i="31"/>
  <c r="B81" i="31"/>
  <c r="B247" i="31"/>
  <c r="B272" i="31"/>
  <c r="B83" i="31"/>
  <c r="B305" i="31"/>
  <c r="T75" i="31"/>
  <c r="B7" i="31"/>
  <c r="B125" i="31"/>
  <c r="B301" i="31"/>
  <c r="L136" i="31"/>
  <c r="B13" i="31"/>
  <c r="B137" i="31"/>
  <c r="B141" i="31"/>
  <c r="O11" i="31"/>
  <c r="W10" i="35"/>
  <c r="W19" i="35"/>
  <c r="K42" i="31"/>
  <c r="K50" i="31"/>
  <c r="E76" i="31"/>
  <c r="E84" i="31"/>
  <c r="O32" i="31"/>
  <c r="O62" i="31"/>
  <c r="V101" i="31"/>
  <c r="B11" i="31"/>
  <c r="B10" i="35"/>
  <c r="G11" i="31"/>
  <c r="B311" i="31"/>
  <c r="Q23" i="32"/>
  <c r="Q21" i="32"/>
  <c r="B7" i="32"/>
  <c r="L10" i="37"/>
  <c r="M70" i="37"/>
  <c r="B50" i="37"/>
  <c r="C237" i="37"/>
  <c r="C229" i="37"/>
  <c r="N143" i="37"/>
  <c r="U100" i="47"/>
  <c r="E90" i="47"/>
  <c r="AC94" i="47"/>
  <c r="B7" i="47"/>
  <c r="B81" i="47"/>
  <c r="AA55" i="47"/>
  <c r="C12" i="47"/>
  <c r="A5" i="32"/>
  <c r="I214" i="36"/>
  <c r="U90" i="47"/>
  <c r="X100" i="47"/>
  <c r="X105" i="47"/>
  <c r="P151" i="47"/>
  <c r="P12" i="47"/>
  <c r="P19" i="47"/>
  <c r="B11" i="47"/>
  <c r="C89" i="47"/>
  <c r="B21" i="47"/>
  <c r="C99" i="47"/>
  <c r="H91" i="47"/>
  <c r="B37" i="47"/>
  <c r="H93" i="47"/>
  <c r="H94" i="47"/>
  <c r="H95" i="47"/>
  <c r="H96" i="47"/>
  <c r="H97" i="47"/>
  <c r="Y51" i="30"/>
  <c r="AP46" i="27"/>
  <c r="AM50" i="27"/>
  <c r="I47" i="27"/>
  <c r="AM45" i="27"/>
  <c r="W32" i="27"/>
  <c r="L48" i="27" s="1"/>
  <c r="AM47" i="27"/>
  <c r="X34" i="27"/>
  <c r="M50" i="27" s="1"/>
  <c r="M95" i="45"/>
  <c r="AP47" i="27"/>
  <c r="H51" i="27"/>
  <c r="X32" i="27"/>
  <c r="M48" i="27" s="1"/>
  <c r="AN35" i="27"/>
  <c r="W35" i="27"/>
  <c r="L51" i="27" s="1"/>
  <c r="N51" i="27" s="1"/>
  <c r="Y20" i="37" s="1"/>
  <c r="S52" i="45"/>
  <c r="AB35" i="27"/>
  <c r="J51" i="27"/>
  <c r="AB31" i="27"/>
  <c r="J47" i="27" s="1"/>
  <c r="I48" i="27"/>
  <c r="H47" i="27"/>
  <c r="I50" i="27"/>
  <c r="AE31" i="27"/>
  <c r="K47" i="27" s="1"/>
  <c r="L84" i="45"/>
  <c r="AI51" i="27"/>
  <c r="V19" i="9"/>
  <c r="W41" i="36"/>
  <c r="Q204" i="30"/>
  <c r="L10" i="25"/>
  <c r="V18" i="9"/>
  <c r="M10" i="24"/>
  <c r="V15" i="9"/>
  <c r="AK37" i="10"/>
  <c r="AK41" i="10"/>
  <c r="AL34" i="10"/>
  <c r="AK39" i="10"/>
  <c r="AK36" i="10"/>
  <c r="AL41" i="10"/>
  <c r="P13" i="9"/>
  <c r="F142" i="31"/>
  <c r="AL39" i="10"/>
  <c r="V11" i="9"/>
  <c r="AL37" i="10"/>
  <c r="V21" i="9"/>
  <c r="AJ28" i="19"/>
  <c r="AK27" i="19"/>
  <c r="AK31" i="19"/>
  <c r="D162" i="30"/>
  <c r="S162" i="30"/>
  <c r="S17" i="19"/>
  <c r="T41" i="16"/>
  <c r="Y22" i="36"/>
  <c r="AE16" i="22"/>
  <c r="AD16" i="22"/>
  <c r="AG46" i="4"/>
  <c r="W40" i="10"/>
  <c r="R46" i="9"/>
  <c r="W34" i="10"/>
  <c r="P35" i="4"/>
  <c r="O50" i="4" s="1"/>
  <c r="K14" i="19"/>
  <c r="L14" i="19"/>
  <c r="I10" i="4"/>
  <c r="S31" i="4"/>
  <c r="T31" i="4" s="1"/>
  <c r="AE13" i="22"/>
  <c r="Y13" i="22"/>
  <c r="AB13" i="22"/>
  <c r="AE15" i="22"/>
  <c r="O16" i="30"/>
  <c r="D74" i="24"/>
  <c r="AD15" i="22"/>
  <c r="AC13" i="22"/>
  <c r="V34" i="25"/>
  <c r="AA16" i="22"/>
  <c r="Z16" i="22"/>
  <c r="O16" i="25"/>
  <c r="H38" i="25"/>
  <c r="AG31" i="19"/>
  <c r="O15" i="25"/>
  <c r="H37" i="25"/>
  <c r="AD13" i="22"/>
  <c r="Z13" i="22"/>
  <c r="X13" i="22"/>
  <c r="AJ31" i="19"/>
  <c r="Y24" i="36"/>
  <c r="I208" i="30"/>
  <c r="M14" i="25"/>
  <c r="P15" i="25"/>
  <c r="AG28" i="19"/>
  <c r="N18" i="25"/>
  <c r="AH50" i="4"/>
  <c r="O17" i="30"/>
  <c r="D75" i="24"/>
  <c r="O14" i="25"/>
  <c r="O10" i="25"/>
  <c r="O12" i="25"/>
  <c r="O18" i="25"/>
  <c r="O11" i="25"/>
  <c r="H33" i="25"/>
  <c r="AA29" i="22"/>
  <c r="P13" i="25"/>
  <c r="O13" i="25"/>
  <c r="Q16" i="30"/>
  <c r="E74" i="24"/>
  <c r="O17" i="25"/>
  <c r="I49" i="19"/>
  <c r="K49" i="19"/>
  <c r="AH32" i="19"/>
  <c r="AF31" i="19"/>
  <c r="AK32" i="19"/>
  <c r="J49" i="19"/>
  <c r="L49" i="19"/>
  <c r="AJ32" i="19"/>
  <c r="AK28" i="19"/>
  <c r="AF32" i="19"/>
  <c r="AG32" i="19"/>
  <c r="P16" i="25"/>
  <c r="Y14" i="22"/>
  <c r="Z29" i="22"/>
  <c r="I48" i="19"/>
  <c r="K48" i="19"/>
  <c r="U33" i="25"/>
  <c r="J48" i="19"/>
  <c r="L48" i="19"/>
  <c r="AI31" i="19"/>
  <c r="AB31" i="22"/>
  <c r="AC29" i="22"/>
  <c r="Y31" i="22"/>
  <c r="T43" i="16"/>
  <c r="Y21" i="36"/>
  <c r="AD51" i="47"/>
  <c r="N16" i="36"/>
  <c r="AD50" i="47"/>
  <c r="T47" i="16"/>
  <c r="W40" i="36"/>
  <c r="T42" i="16"/>
  <c r="T45" i="16"/>
  <c r="W18" i="36"/>
  <c r="T40" i="16"/>
  <c r="Y49" i="36"/>
  <c r="W37" i="10"/>
  <c r="R51" i="19"/>
  <c r="Y48" i="36"/>
  <c r="T12" i="16"/>
  <c r="T21" i="16"/>
  <c r="T22" i="16"/>
  <c r="Q22" i="16"/>
  <c r="Q62" i="31"/>
  <c r="N38" i="46"/>
  <c r="P38" i="46"/>
  <c r="V38" i="46"/>
  <c r="P12" i="19"/>
  <c r="J160" i="37"/>
  <c r="M15" i="27"/>
  <c r="O11" i="19"/>
  <c r="J156" i="30"/>
  <c r="N11" i="19"/>
  <c r="AP23" i="9"/>
  <c r="AK14" i="24"/>
  <c r="AJ14" i="24"/>
  <c r="AD29" i="22"/>
  <c r="Y29" i="22"/>
  <c r="X29" i="22"/>
  <c r="P17" i="25"/>
  <c r="F14" i="22"/>
  <c r="I257" i="38" s="1"/>
  <c r="L95" i="45"/>
  <c r="Q59" i="46"/>
  <c r="X59" i="46"/>
  <c r="J157" i="37"/>
  <c r="M12" i="27"/>
  <c r="M125" i="45"/>
  <c r="J17" i="19"/>
  <c r="M92" i="5"/>
  <c r="J14" i="19"/>
  <c r="O98" i="5"/>
  <c r="O94" i="5"/>
  <c r="D159" i="30"/>
  <c r="M159" i="30"/>
  <c r="Q14" i="19"/>
  <c r="M17" i="19"/>
  <c r="N17" i="19"/>
  <c r="S19" i="5"/>
  <c r="U19" i="5"/>
  <c r="Y74" i="36"/>
  <c r="X20" i="27"/>
  <c r="X21" i="27"/>
  <c r="X22" i="27"/>
  <c r="X23" i="27"/>
  <c r="D45" i="17"/>
  <c r="L45" i="17"/>
  <c r="X44" i="36"/>
  <c r="N93" i="5"/>
  <c r="E643" i="40"/>
  <c r="H643" i="39"/>
  <c r="B639" i="40"/>
  <c r="C638" i="40"/>
  <c r="E639" i="40"/>
  <c r="H639" i="39"/>
  <c r="C640" i="40"/>
  <c r="D642" i="40"/>
  <c r="C639" i="40"/>
  <c r="E638" i="40"/>
  <c r="H638" i="39"/>
  <c r="E642" i="40"/>
  <c r="H642" i="39"/>
  <c r="B640" i="40"/>
  <c r="C641" i="40"/>
  <c r="C642" i="40"/>
  <c r="B641" i="40"/>
  <c r="E640" i="40"/>
  <c r="H640" i="39"/>
  <c r="J20" i="31"/>
  <c r="N96" i="45"/>
  <c r="R226" i="37"/>
  <c r="D93" i="45"/>
  <c r="M93" i="45"/>
  <c r="F158" i="49"/>
  <c r="F77" i="46"/>
  <c r="AI23" i="9"/>
  <c r="F9" i="46"/>
  <c r="J158" i="49"/>
  <c r="H77" i="46"/>
  <c r="N95" i="45"/>
  <c r="F142" i="49"/>
  <c r="F37" i="46"/>
  <c r="AG16" i="9"/>
  <c r="I205" i="30"/>
  <c r="M11" i="25"/>
  <c r="N126" i="49"/>
  <c r="N142" i="49"/>
  <c r="J37" i="46"/>
  <c r="N84" i="45"/>
  <c r="L117" i="45"/>
  <c r="Q117" i="45"/>
  <c r="L96" i="45"/>
  <c r="I168" i="45"/>
  <c r="I176" i="45"/>
  <c r="I184" i="45"/>
  <c r="N184" i="45"/>
  <c r="Q184" i="45"/>
  <c r="D23" i="29"/>
  <c r="M23" i="29"/>
  <c r="R126" i="49"/>
  <c r="R142" i="49"/>
  <c r="L37" i="46"/>
  <c r="G168" i="45"/>
  <c r="G176" i="45"/>
  <c r="G184" i="45"/>
  <c r="Y184" i="45"/>
  <c r="Q27" i="46"/>
  <c r="M84" i="45"/>
  <c r="L237" i="37"/>
  <c r="D85" i="45"/>
  <c r="M85" i="45"/>
  <c r="H9" i="46"/>
  <c r="O47" i="46"/>
  <c r="V47" i="46"/>
  <c r="I204" i="30"/>
  <c r="M10" i="25"/>
  <c r="L37" i="45"/>
  <c r="G37" i="45"/>
  <c r="T49" i="37"/>
  <c r="N124" i="45"/>
  <c r="Q124" i="45"/>
  <c r="M117" i="45"/>
  <c r="M124" i="45"/>
  <c r="Y124" i="45"/>
  <c r="I37" i="45"/>
  <c r="U49" i="37"/>
  <c r="L62" i="45"/>
  <c r="O46" i="46"/>
  <c r="Q46" i="46"/>
  <c r="N61" i="45"/>
  <c r="P59" i="46"/>
  <c r="S59" i="46"/>
  <c r="O38" i="46"/>
  <c r="Q38" i="46"/>
  <c r="W38" i="46"/>
  <c r="L61" i="45"/>
  <c r="L125" i="45"/>
  <c r="AI17" i="10"/>
  <c r="O60" i="46"/>
  <c r="S60" i="46"/>
  <c r="N27" i="46"/>
  <c r="N30" i="29"/>
  <c r="Z30" i="29"/>
  <c r="P26" i="46"/>
  <c r="P29" i="46"/>
  <c r="N116" i="45"/>
  <c r="Q116" i="45"/>
  <c r="Q60" i="46"/>
  <c r="M30" i="29"/>
  <c r="P30" i="29"/>
  <c r="O97" i="5"/>
  <c r="K46" i="17"/>
  <c r="W45" i="36"/>
  <c r="Y45" i="36"/>
  <c r="O99" i="5"/>
  <c r="R99" i="5"/>
  <c r="N98" i="5"/>
  <c r="R21" i="5"/>
  <c r="AG73" i="5"/>
  <c r="R46" i="17"/>
  <c r="S15" i="5"/>
  <c r="H58" i="44"/>
  <c r="AB42" i="47"/>
  <c r="M58" i="44"/>
  <c r="Q73" i="5"/>
  <c r="R22" i="5"/>
  <c r="AH22" i="5"/>
  <c r="AH50" i="5"/>
  <c r="AI50" i="5"/>
  <c r="Z32" i="16"/>
  <c r="AH72" i="5"/>
  <c r="S21" i="5"/>
  <c r="N94" i="5"/>
  <c r="R50" i="5"/>
  <c r="U50" i="5"/>
  <c r="R32" i="16"/>
  <c r="T72" i="5"/>
  <c r="N92" i="5"/>
  <c r="Q53" i="17"/>
  <c r="P69" i="46"/>
  <c r="S69" i="46"/>
  <c r="O93" i="5"/>
  <c r="R14" i="5"/>
  <c r="AH19" i="5"/>
  <c r="AH15" i="5"/>
  <c r="Q69" i="46"/>
  <c r="U69" i="46"/>
  <c r="M98" i="5"/>
  <c r="AI14" i="5"/>
  <c r="X18" i="36"/>
  <c r="S14" i="5"/>
  <c r="M93" i="5"/>
  <c r="O92" i="5"/>
  <c r="AH14" i="5"/>
  <c r="M94" i="5"/>
  <c r="B25" i="49"/>
  <c r="B37" i="49"/>
  <c r="C158" i="49"/>
  <c r="C166" i="49"/>
  <c r="E96" i="35"/>
  <c r="AB13" i="10"/>
  <c r="B102" i="30"/>
  <c r="B11" i="49"/>
  <c r="B22" i="49"/>
  <c r="B34" i="49"/>
  <c r="C155" i="49"/>
  <c r="AB15" i="22"/>
  <c r="Q18" i="30"/>
  <c r="E76" i="24"/>
  <c r="AE14" i="22"/>
  <c r="X15" i="22"/>
  <c r="O19" i="30"/>
  <c r="D77" i="24"/>
  <c r="AD31" i="22"/>
  <c r="AC31" i="22"/>
  <c r="AD14" i="22"/>
  <c r="AC14" i="22"/>
  <c r="Z14" i="22"/>
  <c r="O18" i="30"/>
  <c r="D76" i="24"/>
  <c r="AA15" i="22"/>
  <c r="Z31" i="22"/>
  <c r="AE31" i="22"/>
  <c r="AB14" i="22"/>
  <c r="Y15" i="22"/>
  <c r="AB16" i="22"/>
  <c r="X16" i="22"/>
  <c r="Z15" i="22"/>
  <c r="Y16" i="22"/>
  <c r="X31" i="22"/>
  <c r="X14" i="22"/>
  <c r="Y67" i="36"/>
  <c r="D8" i="30"/>
  <c r="D28" i="30"/>
  <c r="W36" i="10"/>
  <c r="K13" i="24"/>
  <c r="L187" i="31"/>
  <c r="CE22" i="22"/>
  <c r="BU22" i="22"/>
  <c r="H14" i="22" s="1"/>
  <c r="K257" i="38" s="1"/>
  <c r="CL22" i="22"/>
  <c r="CG22" i="22"/>
  <c r="Y50" i="36"/>
  <c r="Z12" i="16"/>
  <c r="AA15" i="16"/>
  <c r="O15" i="16"/>
  <c r="AS22" i="22"/>
  <c r="K11" i="22" s="1"/>
  <c r="O254" i="38" s="1"/>
  <c r="BZ22" i="22"/>
  <c r="F15" i="22" s="1"/>
  <c r="I258" i="38" s="1"/>
  <c r="BL22" i="22"/>
  <c r="F16" i="22" s="1"/>
  <c r="I259" i="38" s="1"/>
  <c r="CD22" i="22"/>
  <c r="I15" i="22" s="1"/>
  <c r="L258" i="38" s="1"/>
  <c r="T30" i="16"/>
  <c r="AD49" i="47"/>
  <c r="W38" i="10"/>
  <c r="X18" i="4"/>
  <c r="AI17" i="4"/>
  <c r="D12" i="29"/>
  <c r="L12" i="29"/>
  <c r="R36" i="4"/>
  <c r="AI16" i="4"/>
  <c r="AH24" i="9"/>
  <c r="BA22" i="22"/>
  <c r="I12" i="22" s="1"/>
  <c r="L255" i="38" s="1"/>
  <c r="CJ22" i="22"/>
  <c r="AA43" i="19"/>
  <c r="AB32" i="27"/>
  <c r="J48" i="27" s="1"/>
  <c r="Q157" i="37"/>
  <c r="Q12" i="27"/>
  <c r="AO18" i="10"/>
  <c r="AG16" i="10"/>
  <c r="AL36" i="10"/>
  <c r="T157" i="37"/>
  <c r="S12" i="27"/>
  <c r="AH11" i="10"/>
  <c r="Q71" i="46"/>
  <c r="X71" i="46"/>
  <c r="N39" i="46"/>
  <c r="P39" i="46"/>
  <c r="V39" i="46"/>
  <c r="X33" i="27"/>
  <c r="M49" i="27" s="1"/>
  <c r="O49" i="27" s="1"/>
  <c r="AE32" i="27"/>
  <c r="BB48" i="27" s="1"/>
  <c r="AH23" i="9"/>
  <c r="AE34" i="27"/>
  <c r="K50" i="27" s="1"/>
  <c r="AE30" i="27"/>
  <c r="K46" i="27" s="1"/>
  <c r="M160" i="30"/>
  <c r="Q15" i="19"/>
  <c r="AP45" i="27"/>
  <c r="I107" i="30"/>
  <c r="O13" i="4"/>
  <c r="AA50" i="19"/>
  <c r="K107" i="30"/>
  <c r="Q13" i="4"/>
  <c r="I49" i="27"/>
  <c r="K108" i="30"/>
  <c r="Q14" i="4"/>
  <c r="AH64" i="5"/>
  <c r="O107" i="30"/>
  <c r="S13" i="4"/>
  <c r="AM48" i="27"/>
  <c r="AH16" i="24"/>
  <c r="I167" i="45"/>
  <c r="I175" i="45"/>
  <c r="I183" i="45"/>
  <c r="N183" i="45"/>
  <c r="Q183" i="45"/>
  <c r="AE33" i="27"/>
  <c r="K49" i="27" s="1"/>
  <c r="G167" i="45"/>
  <c r="G175" i="45"/>
  <c r="G183" i="45"/>
  <c r="M183" i="45"/>
  <c r="P183" i="45"/>
  <c r="I46" i="27"/>
  <c r="N158" i="37"/>
  <c r="O13" i="27"/>
  <c r="H46" i="27"/>
  <c r="T158" i="37"/>
  <c r="S13" i="27"/>
  <c r="N157" i="37"/>
  <c r="O12" i="27"/>
  <c r="N60" i="45"/>
  <c r="H53" i="27"/>
  <c r="N114" i="45"/>
  <c r="AP48" i="27"/>
  <c r="L114" i="45"/>
  <c r="T163" i="37"/>
  <c r="S18" i="27"/>
  <c r="AB30" i="27"/>
  <c r="J46" i="27"/>
  <c r="AB33" i="27"/>
  <c r="BA49" i="27" s="1"/>
  <c r="Q158" i="37"/>
  <c r="Q13" i="27"/>
  <c r="H49" i="27"/>
  <c r="W33" i="27"/>
  <c r="L49" i="27"/>
  <c r="F66" i="5"/>
  <c r="M66" i="5"/>
  <c r="R66" i="5"/>
  <c r="N91" i="5"/>
  <c r="N90" i="5"/>
  <c r="N26" i="46"/>
  <c r="O39" i="46"/>
  <c r="Q39" i="46"/>
  <c r="W39" i="46"/>
  <c r="N12" i="19"/>
  <c r="AH13" i="5"/>
  <c r="H157" i="30"/>
  <c r="AG69" i="5"/>
  <c r="AG17" i="10"/>
  <c r="AP11" i="10"/>
  <c r="M113" i="45"/>
  <c r="P113" i="45"/>
  <c r="AI11" i="10"/>
  <c r="J160" i="49"/>
  <c r="H79" i="46"/>
  <c r="N79" i="46"/>
  <c r="P79" i="46"/>
  <c r="S88" i="46"/>
  <c r="W88" i="46"/>
  <c r="I106" i="30"/>
  <c r="O12" i="4"/>
  <c r="T162" i="37"/>
  <c r="S17" i="27"/>
  <c r="Q162" i="37"/>
  <c r="Q17" i="27"/>
  <c r="N162" i="37"/>
  <c r="O17" i="27"/>
  <c r="Q64" i="5"/>
  <c r="O106" i="30"/>
  <c r="S12" i="4"/>
  <c r="O32" i="4"/>
  <c r="P32" i="4" s="1"/>
  <c r="AH63" i="5"/>
  <c r="AG23" i="9"/>
  <c r="N14" i="19"/>
  <c r="AO20" i="9"/>
  <c r="J159" i="37"/>
  <c r="M14" i="27"/>
  <c r="AG64" i="5"/>
  <c r="T159" i="37"/>
  <c r="S14" i="27"/>
  <c r="Q159" i="37"/>
  <c r="Q14" i="27"/>
  <c r="N15" i="19"/>
  <c r="M19" i="46"/>
  <c r="N19" i="46"/>
  <c r="Q19" i="46"/>
  <c r="J159" i="49"/>
  <c r="H78" i="46"/>
  <c r="O78" i="46"/>
  <c r="Q78" i="46"/>
  <c r="N159" i="37"/>
  <c r="O14" i="27"/>
  <c r="G59" i="5"/>
  <c r="N59" i="5"/>
  <c r="T160" i="37"/>
  <c r="S15" i="27"/>
  <c r="AP16" i="9"/>
  <c r="Q160" i="37"/>
  <c r="Q15" i="27"/>
  <c r="Q69" i="5"/>
  <c r="N62" i="45"/>
  <c r="O108" i="30"/>
  <c r="S14" i="4"/>
  <c r="I108" i="30"/>
  <c r="O14" i="4"/>
  <c r="M62" i="45"/>
  <c r="D22" i="29"/>
  <c r="N22" i="29"/>
  <c r="P61" i="46"/>
  <c r="AB45" i="19"/>
  <c r="S30" i="4"/>
  <c r="T30" i="4" s="1"/>
  <c r="K112" i="30"/>
  <c r="Q18" i="4"/>
  <c r="Q25" i="46"/>
  <c r="J18" i="4"/>
  <c r="I18" i="4"/>
  <c r="AH17" i="4"/>
  <c r="O35" i="19"/>
  <c r="N16" i="19"/>
  <c r="O112" i="30"/>
  <c r="S18" i="4"/>
  <c r="M60" i="45"/>
  <c r="O61" i="46"/>
  <c r="X61" i="46"/>
  <c r="M47" i="45"/>
  <c r="G112" i="30"/>
  <c r="M18" i="4"/>
  <c r="L18" i="4"/>
  <c r="P70" i="46"/>
  <c r="L115" i="45"/>
  <c r="Y115" i="45"/>
  <c r="O70" i="46"/>
  <c r="X70" i="46"/>
  <c r="AK34" i="10"/>
  <c r="N115" i="45"/>
  <c r="D15" i="29"/>
  <c r="L15" i="29"/>
  <c r="N63" i="45"/>
  <c r="J18" i="27"/>
  <c r="I18" i="27"/>
  <c r="D20" i="45"/>
  <c r="J18" i="19"/>
  <c r="F157" i="30"/>
  <c r="J163" i="37"/>
  <c r="M18" i="27"/>
  <c r="L18" i="27"/>
  <c r="Q63" i="5"/>
  <c r="AG63" i="5"/>
  <c r="L11" i="19"/>
  <c r="Y10" i="9"/>
  <c r="AY35" i="9"/>
  <c r="N160" i="37"/>
  <c r="O15" i="27"/>
  <c r="AO16" i="9"/>
  <c r="AN23" i="9"/>
  <c r="K109" i="30"/>
  <c r="Q15" i="4"/>
  <c r="AH69" i="5"/>
  <c r="H97" i="5"/>
  <c r="H99" i="5"/>
  <c r="AG99" i="5"/>
  <c r="K90" i="5"/>
  <c r="K91" i="5"/>
  <c r="K89" i="5"/>
  <c r="D20" i="5"/>
  <c r="N20" i="5"/>
  <c r="AH20" i="5"/>
  <c r="F20" i="5"/>
  <c r="P20" i="5"/>
  <c r="W42" i="10"/>
  <c r="R71" i="5"/>
  <c r="W35" i="10"/>
  <c r="AF13" i="5"/>
  <c r="AH65" i="5"/>
  <c r="R63" i="5"/>
  <c r="R69" i="5"/>
  <c r="R17" i="5"/>
  <c r="AH17" i="5"/>
  <c r="AE15" i="5"/>
  <c r="N97" i="5"/>
  <c r="R15" i="5"/>
  <c r="AH71" i="5"/>
  <c r="R39" i="10"/>
  <c r="U39" i="10"/>
  <c r="W39" i="10"/>
  <c r="E43" i="10"/>
  <c r="AF17" i="5"/>
  <c r="AE17" i="5"/>
  <c r="AI17" i="5"/>
  <c r="S17" i="5"/>
  <c r="AI15" i="5"/>
  <c r="M97" i="5"/>
  <c r="AH18" i="10"/>
  <c r="AI12" i="10"/>
  <c r="F162" i="30"/>
  <c r="AN11" i="10"/>
  <c r="AM18" i="10"/>
  <c r="AH17" i="10"/>
  <c r="AJ22" i="10"/>
  <c r="AP12" i="10"/>
  <c r="AO12" i="10"/>
  <c r="AJ18" i="10"/>
  <c r="AG15" i="10"/>
  <c r="AJ23" i="10"/>
  <c r="AH22" i="10"/>
  <c r="AJ14" i="10"/>
  <c r="AI23" i="10"/>
  <c r="AL35" i="10"/>
  <c r="R50" i="37"/>
  <c r="C46" i="45"/>
  <c r="R236" i="37"/>
  <c r="D46" i="45"/>
  <c r="N46" i="45"/>
  <c r="D40" i="29"/>
  <c r="L40" i="29"/>
  <c r="L31" i="29"/>
  <c r="O17" i="19"/>
  <c r="J162" i="30"/>
  <c r="K11" i="24"/>
  <c r="J11" i="19"/>
  <c r="AP18" i="10"/>
  <c r="AN23" i="10"/>
  <c r="N113" i="45"/>
  <c r="Q113" i="45"/>
  <c r="AG22" i="10"/>
  <c r="AI16" i="10"/>
  <c r="AJ20" i="10"/>
  <c r="AM13" i="10"/>
  <c r="AH12" i="10"/>
  <c r="AM17" i="10"/>
  <c r="P71" i="46"/>
  <c r="W71" i="46"/>
  <c r="M20" i="46"/>
  <c r="N20" i="46"/>
  <c r="P20" i="46"/>
  <c r="L47" i="45"/>
  <c r="M22" i="24"/>
  <c r="N31" i="29"/>
  <c r="D156" i="30"/>
  <c r="S34" i="4"/>
  <c r="T34" i="4" s="1"/>
  <c r="AI14" i="4" s="1"/>
  <c r="J12" i="4"/>
  <c r="F28" i="4"/>
  <c r="O16" i="19"/>
  <c r="J161" i="30"/>
  <c r="AK29" i="19"/>
  <c r="Q160" i="30"/>
  <c r="R15" i="19"/>
  <c r="J15" i="4"/>
  <c r="I15" i="4"/>
  <c r="O109" i="30"/>
  <c r="S15" i="4"/>
  <c r="U40" i="25"/>
  <c r="R13" i="5"/>
  <c r="AF21" i="9"/>
  <c r="AI16" i="9"/>
  <c r="Y9" i="9"/>
  <c r="AY34" i="9"/>
  <c r="AM17" i="9"/>
  <c r="I46" i="19"/>
  <c r="K46" i="19"/>
  <c r="J47" i="19"/>
  <c r="L47" i="19"/>
  <c r="AI30" i="19"/>
  <c r="Q99" i="5"/>
  <c r="D57" i="44"/>
  <c r="F57" i="44"/>
  <c r="C57" i="44"/>
  <c r="Q47" i="17"/>
  <c r="L47" i="17"/>
  <c r="X46" i="36"/>
  <c r="K47" i="17"/>
  <c r="W46" i="36"/>
  <c r="R47" i="17"/>
  <c r="N13" i="36"/>
  <c r="X13" i="36"/>
  <c r="T13" i="16"/>
  <c r="AE33" i="22"/>
  <c r="AE29" i="22"/>
  <c r="AE34" i="22"/>
  <c r="AB140" i="31"/>
  <c r="AB151" i="31"/>
  <c r="AC12" i="31"/>
  <c r="AF78" i="31"/>
  <c r="B110" i="30"/>
  <c r="AF16" i="47"/>
  <c r="Y38" i="30"/>
  <c r="AB145" i="31"/>
  <c r="AC13" i="31"/>
  <c r="AE26" i="31"/>
  <c r="E94" i="47"/>
  <c r="B104" i="30"/>
  <c r="I15" i="1"/>
  <c r="H8" i="38"/>
  <c r="H160" i="38"/>
  <c r="Z19" i="30"/>
  <c r="AD151" i="31"/>
  <c r="AB142" i="31"/>
  <c r="AC29" i="31"/>
  <c r="AC14" i="31"/>
  <c r="E96" i="47"/>
  <c r="AI15" i="47"/>
  <c r="W8" i="37"/>
  <c r="O141" i="37"/>
  <c r="R8" i="30"/>
  <c r="Q143" i="30"/>
  <c r="L51" i="46"/>
  <c r="M46" i="46"/>
  <c r="M51" i="46"/>
  <c r="R53" i="17"/>
  <c r="K53" i="17"/>
  <c r="W52" i="36"/>
  <c r="Y52" i="36"/>
  <c r="C60" i="44"/>
  <c r="F60" i="44"/>
  <c r="D60" i="44"/>
  <c r="L43" i="25"/>
  <c r="N43" i="25"/>
  <c r="AD145" i="31"/>
  <c r="AE24" i="31"/>
  <c r="AC31" i="31"/>
  <c r="X12" i="30"/>
  <c r="J94" i="30"/>
  <c r="B106" i="30"/>
  <c r="AI17" i="47"/>
  <c r="Y39" i="30"/>
  <c r="AD143" i="31"/>
  <c r="AD149" i="31"/>
  <c r="AE28" i="31"/>
  <c r="AC27" i="31"/>
  <c r="C94" i="47"/>
  <c r="AF15" i="47"/>
  <c r="T220" i="37"/>
  <c r="Z17" i="30"/>
  <c r="AB137" i="31"/>
  <c r="AD146" i="31"/>
  <c r="AE29" i="31"/>
  <c r="AE16" i="31"/>
  <c r="C95" i="47"/>
  <c r="AF18" i="47"/>
  <c r="I45" i="19"/>
  <c r="K45" i="19"/>
  <c r="AH28" i="19"/>
  <c r="O30" i="19"/>
  <c r="AG30" i="19"/>
  <c r="Y31" i="16"/>
  <c r="Q31" i="16"/>
  <c r="N33" i="16"/>
  <c r="C56" i="44"/>
  <c r="F56" i="44"/>
  <c r="D56" i="44"/>
  <c r="N90" i="35"/>
  <c r="AB139" i="31"/>
  <c r="AB146" i="31"/>
  <c r="AC25" i="31"/>
  <c r="AE23" i="31"/>
  <c r="E97" i="47"/>
  <c r="X16" i="30"/>
  <c r="Y65" i="30"/>
  <c r="Y32" i="30"/>
  <c r="AB144" i="31"/>
  <c r="AB150" i="31"/>
  <c r="AC16" i="31"/>
  <c r="AE27" i="31"/>
  <c r="C96" i="47"/>
  <c r="AI16" i="47"/>
  <c r="Y64" i="30"/>
  <c r="AK84" i="31"/>
  <c r="AD137" i="31"/>
  <c r="AB147" i="31"/>
  <c r="AC15" i="31"/>
  <c r="AE12" i="31"/>
  <c r="B111" i="30"/>
  <c r="AA63" i="30"/>
  <c r="J45" i="19"/>
  <c r="L45" i="19"/>
  <c r="AI28" i="19"/>
  <c r="S157" i="30"/>
  <c r="S12" i="19"/>
  <c r="O48" i="46"/>
  <c r="Z44" i="16"/>
  <c r="AA50" i="16"/>
  <c r="R44" i="16"/>
  <c r="R50" i="16"/>
  <c r="L51" i="44"/>
  <c r="H51" i="44"/>
  <c r="AB26" i="47"/>
  <c r="AD26" i="47"/>
  <c r="Q29" i="16"/>
  <c r="R29" i="16"/>
  <c r="Y29" i="16"/>
  <c r="M33" i="16"/>
  <c r="Z29" i="16"/>
  <c r="O50" i="16"/>
  <c r="AJ29" i="19"/>
  <c r="AK30" i="19"/>
  <c r="F229" i="37"/>
  <c r="AJ30" i="19"/>
  <c r="I47" i="19"/>
  <c r="K47" i="19"/>
  <c r="AH30" i="19"/>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O33" i="19"/>
  <c r="AB48" i="19"/>
  <c r="Q163" i="37"/>
  <c r="Q18" i="27"/>
  <c r="R52" i="19"/>
  <c r="J46" i="19"/>
  <c r="L46" i="19"/>
  <c r="AI29" i="19"/>
  <c r="AG27" i="19"/>
  <c r="O15" i="19"/>
  <c r="L15" i="19"/>
  <c r="U20" i="4"/>
  <c r="U21" i="4"/>
  <c r="U22" i="4"/>
  <c r="U23" i="4"/>
  <c r="U18" i="4"/>
  <c r="N52" i="4"/>
  <c r="AF30" i="19"/>
  <c r="M29" i="45"/>
  <c r="Y29" i="45"/>
  <c r="V38" i="25"/>
  <c r="M157" i="30"/>
  <c r="Q12" i="19"/>
  <c r="Q155" i="37"/>
  <c r="Q10" i="27"/>
  <c r="T155" i="37"/>
  <c r="S10" i="27"/>
  <c r="N155" i="37"/>
  <c r="O10" i="27"/>
  <c r="O91" i="5"/>
  <c r="S13" i="5"/>
  <c r="O89" i="5"/>
  <c r="AI13" i="5"/>
  <c r="F59" i="5"/>
  <c r="M59" i="5"/>
  <c r="R65" i="5"/>
  <c r="AM23" i="9"/>
  <c r="AH15" i="9"/>
  <c r="AG43" i="4"/>
  <c r="F161" i="30"/>
  <c r="M91" i="5"/>
  <c r="M89" i="5"/>
  <c r="M90" i="5"/>
  <c r="G66" i="5"/>
  <c r="N66" i="5"/>
  <c r="G65" i="5"/>
  <c r="N65" i="5"/>
  <c r="AY22" i="22"/>
  <c r="H12" i="22" s="1"/>
  <c r="K255" i="38" s="1"/>
  <c r="BO22" i="22"/>
  <c r="CB22" i="22"/>
  <c r="H15" i="22" s="1"/>
  <c r="CA22" i="22"/>
  <c r="G15" i="22" s="1"/>
  <c r="J258" i="38" s="1"/>
  <c r="AI21" i="9"/>
  <c r="AN16" i="9"/>
  <c r="Y14" i="9"/>
  <c r="K39" i="9"/>
  <c r="AF16" i="9"/>
  <c r="AA16" i="24"/>
  <c r="Z16" i="24"/>
  <c r="AA15" i="24"/>
  <c r="AP19" i="9"/>
  <c r="AI20" i="9"/>
  <c r="AI19" i="9"/>
  <c r="AB14" i="24"/>
  <c r="E20" i="31"/>
  <c r="AH19" i="9"/>
  <c r="AN21" i="9"/>
  <c r="AP20" i="9"/>
  <c r="T43" i="24"/>
  <c r="F271" i="38"/>
  <c r="M153" i="30"/>
  <c r="AF24" i="9"/>
  <c r="Q12" i="31"/>
  <c r="X11" i="35"/>
  <c r="F11" i="49"/>
  <c r="BJ22" i="22"/>
  <c r="O28" i="19"/>
  <c r="O140" i="49"/>
  <c r="K153" i="37"/>
  <c r="K124" i="49"/>
  <c r="AD32" i="22"/>
  <c r="BV22" i="22"/>
  <c r="AV22" i="22"/>
  <c r="K122" i="26"/>
  <c r="X122" i="26" s="1"/>
  <c r="AC32" i="22"/>
  <c r="CC22" i="22"/>
  <c r="AF29" i="19"/>
  <c r="V30" i="19"/>
  <c r="L122" i="26" s="1"/>
  <c r="AJ27" i="19"/>
  <c r="AF28" i="19"/>
  <c r="X32" i="22"/>
  <c r="AA32" i="22"/>
  <c r="AR38" i="22"/>
  <c r="H28" i="22" s="1"/>
  <c r="K269" i="38" s="1"/>
  <c r="BF22" i="22"/>
  <c r="G13" i="22" s="1"/>
  <c r="J256" i="38" s="1"/>
  <c r="W11" i="35"/>
  <c r="AA11" i="35"/>
  <c r="I44" i="19"/>
  <c r="K44" i="19"/>
  <c r="AH27" i="19"/>
  <c r="BI22" i="22"/>
  <c r="J13" i="22" s="1"/>
  <c r="N256" i="38" s="1"/>
  <c r="AM19" i="22"/>
  <c r="E14" i="22" s="1"/>
  <c r="H257" i="38" s="1"/>
  <c r="AH45" i="4"/>
  <c r="AG29" i="19"/>
  <c r="AB32" i="22"/>
  <c r="Y32" i="22"/>
  <c r="J44" i="19"/>
  <c r="L44" i="19"/>
  <c r="AI27" i="19"/>
  <c r="Z32" i="22"/>
  <c r="AE32" i="22"/>
  <c r="Q19" i="30"/>
  <c r="E77" i="24"/>
  <c r="P12" i="25"/>
  <c r="P18" i="25"/>
  <c r="AT22" i="22"/>
  <c r="I11" i="22" s="1"/>
  <c r="L254" i="38" s="1"/>
  <c r="AI19" i="22"/>
  <c r="AF27" i="19"/>
  <c r="Q17" i="30"/>
  <c r="E75" i="24"/>
  <c r="AA30" i="22"/>
  <c r="Z30" i="22"/>
  <c r="AC30" i="22"/>
  <c r="AD30" i="22"/>
  <c r="X30" i="22"/>
  <c r="AB30" i="22"/>
  <c r="Y30" i="22"/>
  <c r="AE30" i="22"/>
  <c r="P10" i="19"/>
  <c r="Q28" i="19"/>
  <c r="J155" i="30"/>
  <c r="B19" i="35"/>
  <c r="AI21" i="24"/>
  <c r="P14" i="24"/>
  <c r="M36" i="24"/>
  <c r="AH15" i="24"/>
  <c r="R42" i="9"/>
  <c r="Z15" i="24"/>
  <c r="AL19" i="15"/>
  <c r="U71" i="9"/>
  <c r="Y16" i="9"/>
  <c r="AY41" i="9"/>
  <c r="P15" i="24"/>
  <c r="AA37" i="24"/>
  <c r="AA19" i="35"/>
  <c r="O43" i="31"/>
  <c r="O51" i="31"/>
  <c r="W12" i="35"/>
  <c r="W21" i="35"/>
  <c r="AA21" i="24"/>
  <c r="AP22" i="9"/>
  <c r="AK20" i="24"/>
  <c r="AH21" i="24"/>
  <c r="AB20" i="24"/>
  <c r="Y21" i="9"/>
  <c r="AY46" i="9"/>
  <c r="U68" i="9"/>
  <c r="R47" i="9"/>
  <c r="P20" i="31"/>
  <c r="W77" i="31"/>
  <c r="K63" i="9"/>
  <c r="N29" i="45"/>
  <c r="Z29" i="45"/>
  <c r="M41" i="25"/>
  <c r="O43" i="25"/>
  <c r="BB53" i="27"/>
  <c r="N41" i="25"/>
  <c r="Q52" i="19"/>
  <c r="AH35" i="19"/>
  <c r="N13" i="29"/>
  <c r="L13" i="29"/>
  <c r="M13" i="29"/>
  <c r="AL42" i="10"/>
  <c r="L42" i="25"/>
  <c r="N42" i="25"/>
  <c r="M42" i="25"/>
  <c r="O42" i="25"/>
  <c r="AL38" i="10"/>
  <c r="C127" i="49"/>
  <c r="B26" i="49"/>
  <c r="B38" i="49"/>
  <c r="C159" i="49"/>
  <c r="C167" i="49"/>
  <c r="B10" i="46"/>
  <c r="B19" i="46"/>
  <c r="B26" i="46"/>
  <c r="Q153" i="30"/>
  <c r="N20" i="35"/>
  <c r="G43" i="35"/>
  <c r="J83" i="38"/>
  <c r="J98" i="38"/>
  <c r="J12" i="37"/>
  <c r="C133" i="49"/>
  <c r="C149" i="49"/>
  <c r="C142" i="49"/>
  <c r="AK9" i="35"/>
  <c r="W29" i="30"/>
  <c r="Y48" i="30"/>
  <c r="AC9" i="37"/>
  <c r="N66" i="36"/>
  <c r="B343" i="31"/>
  <c r="B9" i="46"/>
  <c r="B18" i="46"/>
  <c r="B25" i="46"/>
  <c r="B37" i="46"/>
  <c r="B77" i="46"/>
  <c r="B86" i="46"/>
  <c r="K90" i="35"/>
  <c r="O11" i="30"/>
  <c r="Q11" i="37"/>
  <c r="Q72" i="37"/>
  <c r="M72" i="37"/>
  <c r="E83" i="38"/>
  <c r="E98" i="38"/>
  <c r="F11" i="37"/>
  <c r="AE11" i="37"/>
  <c r="D19" i="35"/>
  <c r="D154" i="30"/>
  <c r="F136" i="31"/>
  <c r="K103" i="30"/>
  <c r="I103" i="30"/>
  <c r="D220" i="36"/>
  <c r="B55" i="17"/>
  <c r="U12" i="35"/>
  <c r="U21" i="35"/>
  <c r="M12" i="37"/>
  <c r="S21" i="35"/>
  <c r="M84" i="38"/>
  <c r="D162" i="38"/>
  <c r="S153" i="30"/>
  <c r="I201" i="30"/>
  <c r="S201" i="30"/>
  <c r="C121" i="49"/>
  <c r="B6" i="46"/>
  <c r="Y10" i="37"/>
  <c r="AG19" i="35"/>
  <c r="AG42" i="35"/>
  <c r="U167" i="45"/>
  <c r="B175" i="45"/>
  <c r="B183" i="45"/>
  <c r="B191" i="45"/>
  <c r="C148" i="37"/>
  <c r="C217" i="37"/>
  <c r="C119" i="49"/>
  <c r="B199" i="30"/>
  <c r="B176" i="45"/>
  <c r="B184" i="45"/>
  <c r="B192" i="45"/>
  <c r="U168" i="45"/>
  <c r="N250" i="38"/>
  <c r="E273" i="38"/>
  <c r="C137" i="49"/>
  <c r="B34" i="46"/>
  <c r="H12" i="37"/>
  <c r="J20" i="35"/>
  <c r="L152" i="37"/>
  <c r="M123" i="49"/>
  <c r="Z11" i="31"/>
  <c r="N33" i="37"/>
  <c r="H47" i="37"/>
  <c r="H59" i="37"/>
  <c r="U135" i="36"/>
  <c r="N135" i="36"/>
  <c r="I203" i="36"/>
  <c r="H241" i="36"/>
  <c r="U166" i="45"/>
  <c r="B174" i="45"/>
  <c r="B182" i="45"/>
  <c r="B190" i="45"/>
  <c r="AD138" i="31"/>
  <c r="AB149" i="31"/>
  <c r="AC21" i="31"/>
  <c r="AE30" i="31"/>
  <c r="B108" i="30"/>
  <c r="X15" i="30"/>
  <c r="AD147" i="31"/>
  <c r="AE22" i="31"/>
  <c r="AE13" i="31"/>
  <c r="AC23" i="31"/>
  <c r="E95" i="47"/>
  <c r="X17" i="30"/>
  <c r="I9" i="1"/>
  <c r="D8" i="38"/>
  <c r="D160" i="38"/>
  <c r="X19" i="30"/>
  <c r="AB148" i="31"/>
  <c r="AD142" i="31"/>
  <c r="AE25" i="31"/>
  <c r="AE31" i="31"/>
  <c r="E93" i="47"/>
  <c r="AI14" i="47"/>
  <c r="AC24" i="31"/>
  <c r="X18" i="30"/>
  <c r="W38" i="30"/>
  <c r="AF84" i="31"/>
  <c r="AC22" i="31"/>
  <c r="C97" i="47"/>
  <c r="AF17" i="47"/>
  <c r="AE10" i="37"/>
  <c r="G67" i="2"/>
  <c r="AD148" i="31"/>
  <c r="AA62" i="30"/>
  <c r="AH85" i="31"/>
  <c r="C20" i="34"/>
  <c r="AK24" i="35"/>
  <c r="C8" i="34"/>
  <c r="Y56" i="30"/>
  <c r="C53" i="34"/>
  <c r="J153" i="2"/>
  <c r="AE15" i="37"/>
  <c r="AC14" i="37"/>
  <c r="A11" i="34"/>
  <c r="AO27" i="35"/>
  <c r="I155" i="2"/>
  <c r="W35" i="30"/>
  <c r="C36" i="34"/>
  <c r="Z15" i="30"/>
  <c r="AO22" i="35"/>
  <c r="AI14" i="37"/>
  <c r="F58" i="35"/>
  <c r="B138" i="35"/>
  <c r="Z12" i="30"/>
  <c r="AM14" i="35"/>
  <c r="A26" i="34"/>
  <c r="E58" i="35"/>
  <c r="C49" i="34"/>
  <c r="A151" i="2"/>
  <c r="C50" i="34"/>
  <c r="Z59" i="30"/>
  <c r="M153" i="2"/>
  <c r="C54" i="34"/>
  <c r="A23" i="34"/>
  <c r="A17" i="34"/>
  <c r="B31" i="2"/>
  <c r="W22" i="30"/>
  <c r="W42" i="30"/>
  <c r="C34" i="34"/>
  <c r="A6" i="34"/>
  <c r="J155" i="2"/>
  <c r="F153" i="2"/>
  <c r="AG18" i="37"/>
  <c r="AF89" i="31"/>
  <c r="C62" i="34"/>
  <c r="Z58" i="30"/>
  <c r="Z14" i="30"/>
  <c r="A25" i="34"/>
  <c r="AM27" i="35"/>
  <c r="C33" i="34"/>
  <c r="N73" i="36"/>
  <c r="N247" i="36"/>
  <c r="W34" i="30"/>
  <c r="C26" i="34"/>
  <c r="C32" i="34"/>
  <c r="AK81" i="31"/>
  <c r="AG16" i="37"/>
  <c r="AH100" i="31"/>
  <c r="N76" i="36"/>
  <c r="N250" i="36"/>
  <c r="N70" i="36"/>
  <c r="N245" i="36"/>
  <c r="B29" i="2"/>
  <c r="I151" i="2"/>
  <c r="AA55" i="30"/>
  <c r="AF99" i="31"/>
  <c r="C60" i="34"/>
  <c r="AM13" i="35"/>
  <c r="N78" i="36"/>
  <c r="N252" i="36"/>
  <c r="A30" i="34"/>
  <c r="AO23" i="35"/>
  <c r="F152" i="2"/>
  <c r="Y59" i="30"/>
  <c r="Y57" i="30"/>
  <c r="AK78" i="31"/>
  <c r="AG14" i="37"/>
  <c r="G7" i="32"/>
  <c r="G8" i="32"/>
  <c r="AF79" i="31"/>
  <c r="AO16" i="35"/>
  <c r="C21" i="34"/>
  <c r="B37" i="2"/>
  <c r="AO31" i="35"/>
  <c r="A28" i="34"/>
  <c r="AC13" i="37"/>
  <c r="I11" i="1"/>
  <c r="B27" i="2"/>
  <c r="X10" i="30"/>
  <c r="AK76" i="31"/>
  <c r="AF77" i="31"/>
  <c r="AB143" i="31"/>
  <c r="W39" i="30"/>
  <c r="AE21" i="31"/>
  <c r="Z10" i="30"/>
  <c r="AF85" i="31"/>
  <c r="C63" i="34"/>
  <c r="C6" i="34"/>
  <c r="M152" i="2"/>
  <c r="A7" i="34"/>
  <c r="I12" i="1"/>
  <c r="AM28" i="35"/>
  <c r="Y33" i="30"/>
  <c r="B153" i="2"/>
  <c r="A15" i="34"/>
  <c r="E56" i="35"/>
  <c r="AC16" i="37"/>
  <c r="A10" i="34"/>
  <c r="AH80" i="31"/>
  <c r="C45" i="34"/>
  <c r="AO29" i="35"/>
  <c r="C43" i="34"/>
  <c r="W33" i="30"/>
  <c r="AF86" i="31"/>
  <c r="C12" i="34"/>
  <c r="Z52" i="30"/>
  <c r="B35" i="2"/>
  <c r="AK30" i="35"/>
  <c r="A22" i="34"/>
  <c r="B155" i="2"/>
  <c r="A13" i="34"/>
  <c r="J151" i="2"/>
  <c r="C55" i="34"/>
  <c r="Z13" i="30"/>
  <c r="Y53" i="30"/>
  <c r="AK15" i="35"/>
  <c r="AO30" i="35"/>
  <c r="N151" i="2"/>
  <c r="AF90" i="31"/>
  <c r="AG15" i="37"/>
  <c r="C4" i="34"/>
  <c r="N77" i="36"/>
  <c r="N251" i="36"/>
  <c r="AK29" i="35"/>
  <c r="C16" i="34"/>
  <c r="AH86" i="31"/>
  <c r="Y37" i="30"/>
  <c r="AA58" i="30"/>
  <c r="C18" i="34"/>
  <c r="F151" i="2"/>
  <c r="AK91" i="31"/>
  <c r="A156" i="2"/>
  <c r="C31" i="34"/>
  <c r="A14" i="34"/>
  <c r="C39" i="34"/>
  <c r="N155" i="2"/>
  <c r="A21" i="34"/>
  <c r="G66" i="2"/>
  <c r="AO13" i="35"/>
  <c r="AM29" i="35"/>
  <c r="AK80" i="31"/>
  <c r="AA60" i="30"/>
  <c r="A12" i="34"/>
  <c r="C46" i="34"/>
  <c r="AH88" i="31"/>
  <c r="A24" i="34"/>
  <c r="AI15" i="37"/>
  <c r="C9" i="34"/>
  <c r="C44" i="34"/>
  <c r="AM22" i="35"/>
  <c r="AH81" i="31"/>
  <c r="E155" i="2"/>
  <c r="E152" i="2"/>
  <c r="AE13" i="37"/>
  <c r="AF92" i="31"/>
  <c r="Y54" i="30"/>
  <c r="AI18" i="37"/>
  <c r="A5" i="34"/>
  <c r="AI16" i="37"/>
  <c r="AO26" i="35"/>
  <c r="Z55" i="30"/>
  <c r="AM24" i="35"/>
  <c r="Y52" i="30"/>
  <c r="AF80" i="31"/>
  <c r="M155" i="2"/>
  <c r="AF76" i="31"/>
  <c r="AI12" i="47"/>
  <c r="AG11" i="37"/>
  <c r="G74" i="2"/>
  <c r="Y30" i="30"/>
  <c r="AH90" i="31"/>
  <c r="N152" i="2"/>
  <c r="C61" i="34"/>
  <c r="E57" i="35"/>
  <c r="AC17" i="37"/>
  <c r="C30" i="34"/>
  <c r="Z57" i="30"/>
  <c r="AK28" i="35"/>
  <c r="C24" i="34"/>
  <c r="C58" i="34"/>
  <c r="A8" i="34"/>
  <c r="A154" i="2"/>
  <c r="AI13" i="37"/>
  <c r="N79" i="36"/>
  <c r="N253" i="36"/>
  <c r="AF98" i="31"/>
  <c r="J152" i="2"/>
  <c r="C40" i="34"/>
  <c r="C17" i="34"/>
  <c r="AM31" i="35"/>
  <c r="C35" i="34"/>
  <c r="C7" i="34"/>
  <c r="C28" i="34"/>
  <c r="C15" i="34"/>
  <c r="N75" i="36"/>
  <c r="C25" i="34"/>
  <c r="C11" i="32"/>
  <c r="C14" i="32"/>
  <c r="B154" i="2"/>
  <c r="C47" i="34"/>
  <c r="AH87" i="31"/>
  <c r="C11" i="34"/>
  <c r="C2" i="34"/>
  <c r="W36" i="30"/>
  <c r="C48" i="34"/>
  <c r="AO24" i="35"/>
  <c r="AM23" i="35"/>
  <c r="AK27" i="35"/>
  <c r="B25" i="2"/>
  <c r="W37" i="30"/>
  <c r="Z53" i="30"/>
  <c r="AK100" i="31"/>
  <c r="Y58" i="30"/>
  <c r="N241" i="36"/>
  <c r="AO11" i="35"/>
  <c r="G68" i="2"/>
  <c r="G76" i="2"/>
  <c r="G73" i="2"/>
  <c r="AM11" i="35"/>
  <c r="AM10" i="35"/>
  <c r="AI12" i="37"/>
  <c r="AF81" i="31"/>
  <c r="Z60" i="30"/>
  <c r="N67" i="36"/>
  <c r="N242" i="36"/>
  <c r="AA52" i="30"/>
  <c r="E151" i="2"/>
  <c r="C56" i="34"/>
  <c r="A155" i="2"/>
  <c r="AH99" i="31"/>
  <c r="AA59" i="30"/>
  <c r="A18" i="34"/>
  <c r="AE17" i="37"/>
  <c r="C5" i="34"/>
  <c r="A2" i="34"/>
  <c r="AK86" i="31"/>
  <c r="C29" i="34"/>
  <c r="AK25" i="35"/>
  <c r="AM16" i="35"/>
  <c r="F154" i="2"/>
  <c r="C41" i="34"/>
  <c r="Y55" i="30"/>
  <c r="AF87" i="31"/>
  <c r="AG12" i="37"/>
  <c r="Z54" i="30"/>
  <c r="AF91" i="31"/>
  <c r="AK92"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c r="C14" i="34"/>
  <c r="Y60" i="30"/>
  <c r="A31" i="34"/>
  <c r="AH91" i="31"/>
  <c r="Z51" i="30"/>
  <c r="AK90" i="31"/>
  <c r="AH89" i="31"/>
  <c r="C57" i="34"/>
  <c r="F57" i="35"/>
  <c r="B137" i="35"/>
  <c r="AH98" i="31"/>
  <c r="C10" i="34"/>
  <c r="J154" i="2"/>
  <c r="I152" i="2"/>
  <c r="N249" i="36"/>
  <c r="C13" i="34"/>
  <c r="AK23" i="35"/>
  <c r="AC15" i="37"/>
  <c r="N74" i="36"/>
  <c r="N248" i="36"/>
  <c r="E153" i="2"/>
  <c r="C3" i="34"/>
  <c r="AK88" i="31"/>
  <c r="M151" i="2"/>
  <c r="AH79" i="31"/>
  <c r="AK22" i="35"/>
  <c r="B33" i="2"/>
  <c r="Z56" i="30"/>
  <c r="AK31" i="35"/>
  <c r="B151" i="2"/>
  <c r="AK79" i="31"/>
  <c r="AH78" i="31"/>
  <c r="AA49" i="30"/>
  <c r="G72" i="2"/>
  <c r="G75" i="2"/>
  <c r="AH77" i="31"/>
  <c r="C59" i="34"/>
  <c r="C23" i="34"/>
  <c r="N153" i="2"/>
  <c r="AK89" i="31"/>
  <c r="A29" i="34"/>
  <c r="AK16" i="35"/>
  <c r="AK98" i="31"/>
  <c r="AK87" i="31"/>
  <c r="AA51" i="30"/>
  <c r="Y34" i="30"/>
  <c r="AM30" i="35"/>
  <c r="X14" i="30"/>
  <c r="AA57" i="30"/>
  <c r="AO15" i="35"/>
  <c r="N68" i="36"/>
  <c r="N243" i="36"/>
  <c r="C37" i="34"/>
  <c r="I154" i="2"/>
  <c r="AA56" i="30"/>
  <c r="AK26" i="35"/>
  <c r="Y49" i="30"/>
  <c r="G70" i="2"/>
  <c r="G69" i="2"/>
  <c r="W30" i="30"/>
  <c r="AM15" i="35"/>
  <c r="AO25" i="35"/>
  <c r="AK99" i="31"/>
  <c r="C27" i="34"/>
  <c r="F56" i="35"/>
  <c r="B136" i="35"/>
  <c r="Y35" i="30"/>
  <c r="AG17" i="37"/>
  <c r="Y36" i="30"/>
  <c r="AH92" i="31"/>
  <c r="AF88" i="31"/>
  <c r="AM26" i="35"/>
  <c r="AM25" i="35"/>
  <c r="A27" i="34"/>
  <c r="AE18" i="37"/>
  <c r="E154" i="2"/>
  <c r="AE14" i="37"/>
  <c r="C42" i="34"/>
  <c r="A3" i="34"/>
  <c r="A153" i="2"/>
  <c r="G71" i="2"/>
  <c r="AE16" i="37"/>
  <c r="AF100" i="31"/>
  <c r="AO28" i="35"/>
  <c r="AC18" i="37"/>
  <c r="C38" i="34"/>
  <c r="AK10" i="35"/>
  <c r="F274" i="38"/>
  <c r="O251" i="38"/>
  <c r="O266" i="38"/>
  <c r="G136" i="31"/>
  <c r="E154" i="30"/>
  <c r="Q103" i="30"/>
  <c r="M103" i="30"/>
  <c r="H154" i="37"/>
  <c r="H103" i="30"/>
  <c r="J103" i="30"/>
  <c r="D219" i="36"/>
  <c r="B53" i="17"/>
  <c r="C108" i="38"/>
  <c r="B168" i="38"/>
  <c r="C86" i="38"/>
  <c r="F255" i="38"/>
  <c r="N73" i="37"/>
  <c r="R12" i="37"/>
  <c r="R73" i="37"/>
  <c r="C146" i="37"/>
  <c r="B130" i="31"/>
  <c r="B149" i="30"/>
  <c r="B198" i="30"/>
  <c r="M57" i="2"/>
  <c r="N49" i="2"/>
  <c r="C128" i="49"/>
  <c r="B11" i="46"/>
  <c r="B20" i="46"/>
  <c r="B27" i="46"/>
  <c r="B27" i="49"/>
  <c r="B39" i="49"/>
  <c r="C160" i="49"/>
  <c r="C168" i="49"/>
  <c r="D164" i="38"/>
  <c r="H11" i="38"/>
  <c r="F241" i="37"/>
  <c r="Y224" i="37"/>
  <c r="Y234" i="37"/>
  <c r="Y241" i="37"/>
  <c r="R11" i="37"/>
  <c r="R72" i="37"/>
  <c r="N72" i="37"/>
  <c r="AG20" i="35"/>
  <c r="AG43" i="35"/>
  <c r="Y11" i="37"/>
  <c r="R224" i="37"/>
  <c r="R241" i="37"/>
  <c r="C153" i="49"/>
  <c r="B55" i="46"/>
  <c r="AK42" i="10"/>
  <c r="AK35" i="10"/>
  <c r="AK38" i="10"/>
  <c r="AK40" i="10"/>
  <c r="AH17" i="9"/>
  <c r="AC15" i="24"/>
  <c r="R43" i="9"/>
  <c r="J43" i="15"/>
  <c r="N43" i="15"/>
  <c r="AB88" i="31"/>
  <c r="AB16" i="24"/>
  <c r="AK15" i="24"/>
  <c r="K43" i="15"/>
  <c r="O43" i="15"/>
  <c r="AC88" i="31"/>
  <c r="Y15" i="9"/>
  <c r="AZ40" i="9"/>
  <c r="AO17" i="9"/>
  <c r="U64" i="9"/>
  <c r="AK23" i="24"/>
  <c r="AO15" i="9"/>
  <c r="AG22" i="9"/>
  <c r="F138" i="31"/>
  <c r="V10" i="9"/>
  <c r="AI15" i="9"/>
  <c r="AF19" i="9"/>
  <c r="AN24" i="9"/>
  <c r="F140" i="31"/>
  <c r="V12" i="9"/>
  <c r="Y22" i="9"/>
  <c r="J47" i="9"/>
  <c r="P13" i="24"/>
  <c r="AA19" i="24"/>
  <c r="U69" i="9"/>
  <c r="AJ22" i="24"/>
  <c r="AG20" i="9"/>
  <c r="T37" i="24"/>
  <c r="AC20" i="24"/>
  <c r="AM24" i="9"/>
  <c r="AN19" i="9"/>
  <c r="P12" i="24"/>
  <c r="AB34" i="24"/>
  <c r="AP17" i="9"/>
  <c r="Y20" i="9"/>
  <c r="K45" i="9"/>
  <c r="AI17" i="24"/>
  <c r="AK17" i="24"/>
  <c r="AF18" i="9"/>
  <c r="AB15" i="24"/>
  <c r="AJ15" i="24"/>
  <c r="AN18" i="9"/>
  <c r="AI18" i="9"/>
  <c r="T278" i="31"/>
  <c r="S19" i="15"/>
  <c r="T19" i="15"/>
  <c r="J45" i="15"/>
  <c r="N45" i="15"/>
  <c r="AB90" i="31"/>
  <c r="AB17" i="24"/>
  <c r="AC22" i="24"/>
  <c r="N125" i="26"/>
  <c r="N102" i="26"/>
  <c r="N77" i="26"/>
  <c r="M22" i="9"/>
  <c r="T44" i="24"/>
  <c r="AB22" i="24"/>
  <c r="U75" i="9"/>
  <c r="O42" i="15"/>
  <c r="AC87" i="31"/>
  <c r="T279" i="31"/>
  <c r="S20" i="15"/>
  <c r="T20" i="15"/>
  <c r="N42" i="15"/>
  <c r="AB87" i="31"/>
  <c r="AD48" i="47"/>
  <c r="U25" i="36"/>
  <c r="X25" i="36"/>
  <c r="Y25" i="36"/>
  <c r="T48" i="16"/>
  <c r="X41" i="36"/>
  <c r="G31" i="17"/>
  <c r="J31" i="17"/>
  <c r="Y41" i="36"/>
  <c r="U14" i="36"/>
  <c r="T46" i="16"/>
  <c r="K50" i="19"/>
  <c r="AH33" i="19"/>
  <c r="Q15" i="16"/>
  <c r="U26" i="36"/>
  <c r="X26" i="36"/>
  <c r="Y26" i="36"/>
  <c r="T49" i="16"/>
  <c r="J50" i="27"/>
  <c r="BA50" i="27"/>
  <c r="U16" i="36"/>
  <c r="T39" i="16"/>
  <c r="N14" i="36"/>
  <c r="T14" i="16"/>
  <c r="R15" i="16"/>
  <c r="AD22" i="47"/>
  <c r="J53" i="27"/>
  <c r="BA53" i="27"/>
  <c r="Q50" i="16"/>
  <c r="S16" i="36"/>
  <c r="W14" i="36"/>
  <c r="G30" i="17"/>
  <c r="J30" i="17"/>
  <c r="X40" i="36"/>
  <c r="L50" i="19"/>
  <c r="AI33" i="19"/>
  <c r="AL20" i="15"/>
  <c r="AK20" i="15"/>
  <c r="J44" i="15"/>
  <c r="N44" i="15"/>
  <c r="AB89" i="31"/>
  <c r="K44" i="15"/>
  <c r="O44" i="15"/>
  <c r="AC89" i="31"/>
  <c r="AL17" i="15"/>
  <c r="AK17" i="15"/>
  <c r="N104" i="26"/>
  <c r="N127" i="26"/>
  <c r="Q139" i="31"/>
  <c r="AG19" i="9"/>
  <c r="Y17" i="9"/>
  <c r="AF17" i="9"/>
  <c r="AI19" i="24"/>
  <c r="AH22" i="9"/>
  <c r="AF15" i="9"/>
  <c r="P19" i="24"/>
  <c r="L41" i="24"/>
  <c r="P20" i="24"/>
  <c r="M42" i="24"/>
  <c r="R40" i="9"/>
  <c r="R39" i="9"/>
  <c r="AO22" i="9"/>
  <c r="K69" i="9"/>
  <c r="R45" i="9"/>
  <c r="T36" i="24"/>
  <c r="U66" i="9"/>
  <c r="Y18" i="9"/>
  <c r="K43" i="9"/>
  <c r="Y19" i="9"/>
  <c r="K44" i="9"/>
  <c r="AA17" i="24"/>
  <c r="AP21" i="9"/>
  <c r="AC23" i="24"/>
  <c r="AK16" i="24"/>
  <c r="AO21" i="9"/>
  <c r="U72" i="9"/>
  <c r="AM21" i="9"/>
  <c r="AN15" i="9"/>
  <c r="K76" i="9"/>
  <c r="AA22" i="24"/>
  <c r="Z17" i="24"/>
  <c r="AA14" i="24"/>
  <c r="P16" i="24"/>
  <c r="L38" i="24"/>
  <c r="AB23" i="24"/>
  <c r="AH19" i="24"/>
  <c r="U70" i="9"/>
  <c r="AC16" i="24"/>
  <c r="P17" i="24"/>
  <c r="L39" i="24"/>
  <c r="K65" i="9"/>
  <c r="P23" i="24"/>
  <c r="M45" i="24"/>
  <c r="R38" i="9"/>
  <c r="M10" i="9"/>
  <c r="AM18" i="9"/>
  <c r="Z22" i="24"/>
  <c r="K68" i="9"/>
  <c r="Z20" i="24"/>
  <c r="T41" i="24"/>
  <c r="AF20" i="9"/>
  <c r="T40" i="24"/>
  <c r="AP18" i="9"/>
  <c r="U76" i="9"/>
  <c r="AI20" i="24"/>
  <c r="AB18" i="24"/>
  <c r="AA20" i="24"/>
  <c r="T38" i="24"/>
  <c r="AC17" i="24"/>
  <c r="AM20" i="9"/>
  <c r="AP24" i="9"/>
  <c r="AI24" i="9"/>
  <c r="AG17" i="9"/>
  <c r="T41" i="15"/>
  <c r="M14" i="9"/>
  <c r="Y12" i="9"/>
  <c r="U65" i="9"/>
  <c r="K73" i="9"/>
  <c r="K67" i="9"/>
  <c r="T42" i="24"/>
  <c r="G48" i="9"/>
  <c r="V32" i="31"/>
  <c r="P11" i="24"/>
  <c r="Z14" i="24"/>
  <c r="AI14" i="24"/>
  <c r="AH20" i="24"/>
  <c r="AH14" i="24"/>
  <c r="P10" i="24"/>
  <c r="R44" i="9"/>
  <c r="R41" i="9"/>
  <c r="K66" i="9"/>
  <c r="M12" i="9"/>
  <c r="Q140" i="31"/>
  <c r="G56" i="15"/>
  <c r="AA101" i="31"/>
  <c r="W101" i="31"/>
  <c r="U73" i="9"/>
  <c r="M16" i="9"/>
  <c r="Q145" i="31"/>
  <c r="K70" i="9"/>
  <c r="K64" i="9"/>
  <c r="P21" i="24"/>
  <c r="AJ21" i="24"/>
  <c r="AM22" i="9"/>
  <c r="AF22" i="9"/>
  <c r="U67" i="9"/>
  <c r="K75" i="9"/>
  <c r="T45" i="24"/>
  <c r="Q32" i="31"/>
  <c r="AH18" i="9"/>
  <c r="AO18" i="9"/>
  <c r="U74" i="9"/>
  <c r="V149" i="31"/>
  <c r="AK21" i="24"/>
  <c r="G46" i="24"/>
  <c r="V62" i="31"/>
  <c r="AB21" i="24"/>
  <c r="AM15" i="9"/>
  <c r="Y13" i="9"/>
  <c r="J38" i="9"/>
  <c r="U63" i="9"/>
  <c r="V137" i="31"/>
  <c r="K71" i="9"/>
  <c r="Y11" i="9"/>
  <c r="T39" i="24"/>
  <c r="AK18" i="24"/>
  <c r="AC18" i="24"/>
  <c r="Q147" i="31"/>
  <c r="M18" i="9"/>
  <c r="K72" i="9"/>
  <c r="K74" i="9"/>
  <c r="M20" i="9"/>
  <c r="Q149" i="31"/>
  <c r="P22" i="24"/>
  <c r="AH22" i="24"/>
  <c r="AH18" i="24"/>
  <c r="AI18" i="24"/>
  <c r="Z18" i="24"/>
  <c r="P18" i="24"/>
  <c r="W20" i="4"/>
  <c r="W21" i="4"/>
  <c r="W22" i="4"/>
  <c r="W18" i="4"/>
  <c r="L44" i="25"/>
  <c r="N44" i="25"/>
  <c r="M44" i="25"/>
  <c r="O44" i="25"/>
  <c r="N51" i="4"/>
  <c r="O51" i="4"/>
  <c r="AL40" i="10"/>
  <c r="AH18" i="5"/>
  <c r="S18" i="5"/>
  <c r="AI18" i="5"/>
  <c r="R18" i="5"/>
  <c r="L45" i="25"/>
  <c r="N45" i="25"/>
  <c r="M45" i="25"/>
  <c r="O45" i="25"/>
  <c r="N13" i="19"/>
  <c r="H158" i="30"/>
  <c r="O13" i="19"/>
  <c r="AK33" i="10"/>
  <c r="X73" i="36"/>
  <c r="Y73" i="36"/>
  <c r="H82" i="17"/>
  <c r="M46" i="25"/>
  <c r="O46" i="25"/>
  <c r="L46" i="25"/>
  <c r="N46" i="25"/>
  <c r="G111" i="30"/>
  <c r="M17" i="4"/>
  <c r="L17" i="4"/>
  <c r="G110" i="30"/>
  <c r="M16" i="4"/>
  <c r="L16" i="4"/>
  <c r="J161" i="37"/>
  <c r="M16" i="27"/>
  <c r="N84" i="5"/>
  <c r="O23" i="5"/>
  <c r="N85" i="5"/>
  <c r="N86" i="5"/>
  <c r="J13" i="19"/>
  <c r="D158" i="30"/>
  <c r="K13" i="19"/>
  <c r="O86" i="5"/>
  <c r="O85" i="5"/>
  <c r="O84" i="5"/>
  <c r="K52" i="27"/>
  <c r="O52" i="27" s="1"/>
  <c r="BB52" i="27"/>
  <c r="N30" i="45"/>
  <c r="M30" i="45"/>
  <c r="L30" i="45"/>
  <c r="K41" i="15"/>
  <c r="O41" i="15"/>
  <c r="J41" i="15"/>
  <c r="N41" i="15"/>
  <c r="AB86" i="31"/>
  <c r="C38" i="44"/>
  <c r="R12" i="5"/>
  <c r="M85" i="5"/>
  <c r="AH12" i="5"/>
  <c r="AI12" i="5"/>
  <c r="M86" i="5"/>
  <c r="S12" i="5"/>
  <c r="M84" i="5"/>
  <c r="AI16" i="5"/>
  <c r="S16" i="5"/>
  <c r="AH16" i="5"/>
  <c r="R16" i="5"/>
  <c r="AL33" i="10"/>
  <c r="J60" i="5"/>
  <c r="O60" i="5"/>
  <c r="R60" i="5"/>
  <c r="J59" i="5"/>
  <c r="O59" i="5"/>
  <c r="O96" i="5"/>
  <c r="N96" i="5"/>
  <c r="M96" i="5"/>
  <c r="J10" i="19"/>
  <c r="J155" i="37"/>
  <c r="M10" i="27"/>
  <c r="G104" i="30"/>
  <c r="M10" i="4"/>
  <c r="L31" i="4"/>
  <c r="M31" i="4" s="1"/>
  <c r="N88" i="5"/>
  <c r="M88" i="5"/>
  <c r="AH70" i="5"/>
  <c r="R70" i="5"/>
  <c r="W77" i="36"/>
  <c r="Y77" i="36"/>
  <c r="Y82" i="36"/>
  <c r="G82" i="17"/>
  <c r="J16" i="4"/>
  <c r="I16" i="4"/>
  <c r="K110" i="30"/>
  <c r="Q16" i="4"/>
  <c r="O110" i="30"/>
  <c r="S16" i="4"/>
  <c r="I110" i="30"/>
  <c r="O16" i="4"/>
  <c r="J52" i="27"/>
  <c r="BA52" i="27"/>
  <c r="G57" i="5"/>
  <c r="G58" i="5"/>
  <c r="N58" i="5"/>
  <c r="G61" i="5"/>
  <c r="N61" i="5"/>
  <c r="G62" i="5"/>
  <c r="N62" i="5"/>
  <c r="Q60" i="5"/>
  <c r="AG60" i="5"/>
  <c r="J67" i="5"/>
  <c r="O67" i="5"/>
  <c r="J68" i="5"/>
  <c r="O68" i="5"/>
  <c r="X47" i="36"/>
  <c r="N95" i="5"/>
  <c r="M95" i="5"/>
  <c r="O95" i="5"/>
  <c r="AG70" i="5"/>
  <c r="Q70" i="5"/>
  <c r="J16" i="27"/>
  <c r="N161" i="37"/>
  <c r="O16" i="27"/>
  <c r="T161" i="37"/>
  <c r="S16" i="27"/>
  <c r="Q161" i="37"/>
  <c r="Q16" i="27"/>
  <c r="J68" i="17"/>
  <c r="S68" i="17"/>
  <c r="O88" i="5"/>
  <c r="G67" i="5"/>
  <c r="N67" i="5"/>
  <c r="G68" i="5"/>
  <c r="N68" i="5"/>
  <c r="Q51" i="19"/>
  <c r="J57" i="5"/>
  <c r="J58" i="5"/>
  <c r="O58" i="5"/>
  <c r="F61" i="5"/>
  <c r="F62" i="5"/>
  <c r="M62" i="5"/>
  <c r="E105" i="30"/>
  <c r="U11" i="4"/>
  <c r="H29" i="4"/>
  <c r="AG44" i="4" s="1"/>
  <c r="C156" i="37"/>
  <c r="B105" i="30"/>
  <c r="B156" i="30"/>
  <c r="E140" i="37"/>
  <c r="W11" i="4"/>
  <c r="F156" i="37"/>
  <c r="X11" i="4"/>
  <c r="G8" i="30"/>
  <c r="L8" i="37"/>
  <c r="M140" i="37"/>
  <c r="N87" i="5"/>
  <c r="M87" i="5"/>
  <c r="O87" i="5"/>
  <c r="Q71" i="5"/>
  <c r="AG71" i="5"/>
  <c r="W20" i="27"/>
  <c r="W21" i="27"/>
  <c r="W22" i="27"/>
  <c r="W23" i="27"/>
  <c r="W18" i="27"/>
  <c r="J158" i="37"/>
  <c r="M13" i="27"/>
  <c r="G107" i="30"/>
  <c r="M13" i="4"/>
  <c r="L13" i="4"/>
  <c r="J62" i="5"/>
  <c r="O62" i="5"/>
  <c r="J61" i="5"/>
  <c r="O61" i="5"/>
  <c r="F68" i="5"/>
  <c r="M68" i="5"/>
  <c r="F67" i="5"/>
  <c r="M67" i="5"/>
  <c r="L30" i="4"/>
  <c r="M30" i="4" s="1"/>
  <c r="R31" i="4"/>
  <c r="Q31" i="4"/>
  <c r="T12" i="10"/>
  <c r="AH44" i="4"/>
  <c r="Y13" i="36"/>
  <c r="Z125" i="45"/>
  <c r="M159" i="45"/>
  <c r="Y159" i="45"/>
  <c r="N159" i="45"/>
  <c r="Q159" i="45"/>
  <c r="W16" i="36"/>
  <c r="T28" i="16"/>
  <c r="AD42" i="47"/>
  <c r="Y60" i="45"/>
  <c r="U22" i="5"/>
  <c r="M151" i="45"/>
  <c r="N151" i="45"/>
  <c r="L151" i="45"/>
  <c r="K51" i="27"/>
  <c r="Q18" i="45"/>
  <c r="N93" i="45"/>
  <c r="Q47" i="45"/>
  <c r="M97" i="45"/>
  <c r="L97" i="45"/>
  <c r="N97" i="45"/>
  <c r="R227" i="37"/>
  <c r="D94" i="45"/>
  <c r="L94" i="45"/>
  <c r="N64" i="45"/>
  <c r="M64" i="45"/>
  <c r="L64" i="45"/>
  <c r="L93" i="45"/>
  <c r="Y93" i="45"/>
  <c r="K39" i="25"/>
  <c r="J39" i="25"/>
  <c r="K35" i="25"/>
  <c r="J35" i="25"/>
  <c r="P134" i="45"/>
  <c r="J40" i="25"/>
  <c r="K40" i="25"/>
  <c r="J38" i="25"/>
  <c r="K38" i="25"/>
  <c r="J34" i="25"/>
  <c r="K34" i="25"/>
  <c r="K37" i="25"/>
  <c r="J37" i="25"/>
  <c r="P143" i="45"/>
  <c r="M162" i="30"/>
  <c r="Q17" i="19"/>
  <c r="AH46" i="27"/>
  <c r="AI46" i="27"/>
  <c r="O28" i="4"/>
  <c r="P28" i="4" s="1"/>
  <c r="P135" i="45"/>
  <c r="Z38" i="45"/>
  <c r="AI47" i="27"/>
  <c r="Q135" i="45"/>
  <c r="G109" i="26"/>
  <c r="S109" i="26"/>
  <c r="U109" i="26"/>
  <c r="N109" i="26"/>
  <c r="G132" i="26"/>
  <c r="S132" i="26"/>
  <c r="U132" i="26"/>
  <c r="Y38" i="45"/>
  <c r="Y142" i="45"/>
  <c r="H37" i="44"/>
  <c r="T64" i="5"/>
  <c r="R55" i="17"/>
  <c r="U49" i="5"/>
  <c r="T73" i="5"/>
  <c r="I251" i="38"/>
  <c r="I266" i="38"/>
  <c r="Q45" i="17"/>
  <c r="L37" i="44"/>
  <c r="T32" i="16"/>
  <c r="F42" i="44"/>
  <c r="AF96" i="47"/>
  <c r="I37" i="44"/>
  <c r="AC14" i="47"/>
  <c r="M37" i="44"/>
  <c r="G38" i="17"/>
  <c r="G39" i="17"/>
  <c r="L55" i="17"/>
  <c r="X54" i="36"/>
  <c r="Q55" i="17"/>
  <c r="E272" i="38"/>
  <c r="K55" i="17"/>
  <c r="W54" i="36"/>
  <c r="B88" i="38"/>
  <c r="Y18" i="45"/>
  <c r="Z22" i="45"/>
  <c r="Z142" i="45"/>
  <c r="U50" i="37"/>
  <c r="I166" i="45"/>
  <c r="I174" i="45"/>
  <c r="I182" i="45"/>
  <c r="F166" i="45"/>
  <c r="F174" i="45"/>
  <c r="F182" i="45"/>
  <c r="Y182" i="45"/>
  <c r="T50" i="37"/>
  <c r="N150" i="45"/>
  <c r="L150" i="45"/>
  <c r="M150" i="45"/>
  <c r="AI49" i="27"/>
  <c r="F154" i="37"/>
  <c r="N160" i="38"/>
  <c r="I181" i="31"/>
  <c r="O103" i="30"/>
  <c r="K31" i="30"/>
  <c r="B42" i="31"/>
  <c r="B76" i="31"/>
  <c r="B313" i="31"/>
  <c r="C107" i="38"/>
  <c r="B167" i="38"/>
  <c r="G41" i="30"/>
  <c r="G61" i="30"/>
  <c r="K143" i="30"/>
  <c r="J33" i="31"/>
  <c r="S11" i="30"/>
  <c r="K92" i="30"/>
  <c r="AB76" i="31"/>
  <c r="AB84" i="31"/>
  <c r="R30" i="30"/>
  <c r="R49" i="30"/>
  <c r="B241" i="31"/>
  <c r="B265" i="31"/>
  <c r="B170" i="31"/>
  <c r="B30" i="30"/>
  <c r="B152" i="30"/>
  <c r="B101" i="30"/>
  <c r="M31" i="30"/>
  <c r="O50" i="30"/>
  <c r="H46" i="47"/>
  <c r="T12" i="31"/>
  <c r="X12" i="31"/>
  <c r="X21" i="31"/>
  <c r="F153" i="37"/>
  <c r="G124" i="49"/>
  <c r="G140" i="49"/>
  <c r="D153" i="30"/>
  <c r="H153" i="30"/>
  <c r="E270" i="38"/>
  <c r="L20" i="45"/>
  <c r="N20" i="45"/>
  <c r="M20" i="45"/>
  <c r="Q38" i="45"/>
  <c r="P38" i="45"/>
  <c r="Z84" i="45"/>
  <c r="P95" i="45"/>
  <c r="O20" i="31"/>
  <c r="O50" i="31"/>
  <c r="F273" i="38"/>
  <c r="C91" i="47"/>
  <c r="AF12" i="47"/>
  <c r="E268" i="38"/>
  <c r="H250" i="38"/>
  <c r="H265" i="38"/>
  <c r="B150" i="30"/>
  <c r="B131" i="31"/>
  <c r="B88" i="35"/>
  <c r="B119" i="35"/>
  <c r="R21" i="35"/>
  <c r="F20" i="31"/>
  <c r="B309" i="31"/>
  <c r="P8" i="32"/>
  <c r="P7" i="32"/>
  <c r="C200" i="36"/>
  <c r="C238" i="36"/>
  <c r="T12" i="35"/>
  <c r="T21" i="35"/>
  <c r="G20" i="31"/>
  <c r="AH47" i="27"/>
  <c r="N47" i="37"/>
  <c r="T47" i="37"/>
  <c r="N52" i="27"/>
  <c r="AH50" i="27"/>
  <c r="BA47" i="27"/>
  <c r="N53" i="27"/>
  <c r="BA51" i="27"/>
  <c r="P84" i="45"/>
  <c r="BB47" i="27"/>
  <c r="L194" i="31"/>
  <c r="D69" i="25"/>
  <c r="E69" i="25"/>
  <c r="J41" i="24"/>
  <c r="N41" i="24"/>
  <c r="W57" i="31"/>
  <c r="AF19" i="24"/>
  <c r="K41" i="24"/>
  <c r="AG19" i="24"/>
  <c r="I39" i="9"/>
  <c r="M39" i="9"/>
  <c r="X23" i="31"/>
  <c r="H39" i="9"/>
  <c r="I41" i="9"/>
  <c r="H41" i="9"/>
  <c r="H46" i="9"/>
  <c r="I46" i="9"/>
  <c r="AK23" i="9"/>
  <c r="AL23" i="9"/>
  <c r="J36" i="24"/>
  <c r="K36" i="24"/>
  <c r="I40" i="9"/>
  <c r="H40" i="9"/>
  <c r="J44" i="24"/>
  <c r="K44" i="24"/>
  <c r="Q162" i="30"/>
  <c r="R17" i="19"/>
  <c r="H42" i="9"/>
  <c r="I42" i="9"/>
  <c r="I45" i="9"/>
  <c r="M45" i="9"/>
  <c r="X29" i="31"/>
  <c r="H45" i="9"/>
  <c r="I47" i="9"/>
  <c r="H47" i="9"/>
  <c r="L47" i="9"/>
  <c r="W31" i="31"/>
  <c r="I43" i="9"/>
  <c r="M43" i="9"/>
  <c r="H43" i="9"/>
  <c r="H44" i="9"/>
  <c r="I44" i="9"/>
  <c r="M44" i="9"/>
  <c r="X28" i="31"/>
  <c r="AA14" i="25"/>
  <c r="AL18" i="9"/>
  <c r="AK21" i="9"/>
  <c r="AK19" i="9"/>
  <c r="AL16" i="9"/>
  <c r="V13" i="9"/>
  <c r="H38" i="9"/>
  <c r="R33" i="16"/>
  <c r="K135" i="26"/>
  <c r="Q135" i="26"/>
  <c r="F159" i="30"/>
  <c r="K55" i="25"/>
  <c r="AG22" i="24"/>
  <c r="AF22" i="24"/>
  <c r="AG14" i="24"/>
  <c r="AF14" i="24"/>
  <c r="O74" i="24"/>
  <c r="W74" i="24"/>
  <c r="U74" i="24"/>
  <c r="M74" i="24"/>
  <c r="W75" i="24"/>
  <c r="U75" i="24"/>
  <c r="O75" i="24"/>
  <c r="M75" i="24"/>
  <c r="V74" i="24"/>
  <c r="T74" i="24"/>
  <c r="N74" i="24"/>
  <c r="L74" i="24"/>
  <c r="V76" i="24"/>
  <c r="T76" i="24"/>
  <c r="N76" i="24"/>
  <c r="L76" i="24"/>
  <c r="W77" i="24"/>
  <c r="O77" i="24"/>
  <c r="U77" i="24"/>
  <c r="M77" i="24"/>
  <c r="N77" i="24"/>
  <c r="L77" i="24"/>
  <c r="V77" i="24"/>
  <c r="T77" i="24"/>
  <c r="V75" i="24"/>
  <c r="T75" i="24"/>
  <c r="N75" i="24"/>
  <c r="L75" i="24"/>
  <c r="W76" i="24"/>
  <c r="U76" i="24"/>
  <c r="O76" i="24"/>
  <c r="M76" i="24"/>
  <c r="T29" i="27"/>
  <c r="V29" i="27"/>
  <c r="U29" i="27"/>
  <c r="V28" i="27"/>
  <c r="U28" i="27"/>
  <c r="T28" i="27"/>
  <c r="Y95" i="45"/>
  <c r="Q20" i="36"/>
  <c r="X20" i="36"/>
  <c r="Y20" i="36"/>
  <c r="O14" i="19"/>
  <c r="P14" i="19"/>
  <c r="S13" i="25"/>
  <c r="T13" i="25"/>
  <c r="L35" i="25"/>
  <c r="J77" i="24"/>
  <c r="P77" i="24"/>
  <c r="Q77" i="24"/>
  <c r="K77" i="24"/>
  <c r="K75" i="24"/>
  <c r="Q75" i="24"/>
  <c r="J75" i="24"/>
  <c r="P75" i="24"/>
  <c r="K76" i="24"/>
  <c r="Q76" i="24"/>
  <c r="J76" i="24"/>
  <c r="P76" i="24"/>
  <c r="S51" i="19"/>
  <c r="J55" i="25"/>
  <c r="R76" i="24"/>
  <c r="S77" i="24"/>
  <c r="S75" i="24"/>
  <c r="R77" i="24"/>
  <c r="R75" i="24"/>
  <c r="S76" i="24"/>
  <c r="L28" i="4"/>
  <c r="M28" i="4" s="1"/>
  <c r="S32" i="4"/>
  <c r="T32" i="4" s="1"/>
  <c r="I12" i="4"/>
  <c r="R28" i="4"/>
  <c r="F32" i="4"/>
  <c r="L32" i="4"/>
  <c r="M32" i="4" s="1"/>
  <c r="P74" i="24"/>
  <c r="R74" i="24"/>
  <c r="J74" i="24"/>
  <c r="S74" i="24"/>
  <c r="K74" i="24"/>
  <c r="Q74" i="24"/>
  <c r="B32" i="37"/>
  <c r="Q49" i="19"/>
  <c r="R48" i="19"/>
  <c r="P11" i="19"/>
  <c r="U59" i="46"/>
  <c r="S16" i="25"/>
  <c r="T16" i="25"/>
  <c r="L38" i="25"/>
  <c r="AB16" i="25"/>
  <c r="N10" i="25"/>
  <c r="P10" i="25"/>
  <c r="H32" i="25"/>
  <c r="AA17" i="25"/>
  <c r="R58" i="24"/>
  <c r="S56" i="24"/>
  <c r="S64" i="24"/>
  <c r="S61" i="24"/>
  <c r="S58" i="24"/>
  <c r="R62" i="24"/>
  <c r="S60" i="24"/>
  <c r="R57" i="24"/>
  <c r="R59" i="24"/>
  <c r="R56" i="24"/>
  <c r="S62" i="24"/>
  <c r="R61" i="24"/>
  <c r="R63" i="24"/>
  <c r="R60" i="24"/>
  <c r="S63" i="24"/>
  <c r="S59" i="24"/>
  <c r="S57" i="24"/>
  <c r="R64" i="24"/>
  <c r="J60" i="25"/>
  <c r="K60" i="25"/>
  <c r="P62" i="45"/>
  <c r="N14" i="25"/>
  <c r="P14" i="25"/>
  <c r="S15" i="25"/>
  <c r="T15" i="25"/>
  <c r="L37" i="25"/>
  <c r="AA16" i="25"/>
  <c r="AB14" i="25"/>
  <c r="Z95" i="45"/>
  <c r="AB17" i="25"/>
  <c r="S159" i="30"/>
  <c r="S14" i="19"/>
  <c r="U48" i="25"/>
  <c r="H106" i="38" s="1"/>
  <c r="U21" i="5"/>
  <c r="Y18" i="36"/>
  <c r="U14" i="5"/>
  <c r="T15" i="16"/>
  <c r="X14" i="36"/>
  <c r="Y14" i="36"/>
  <c r="G11" i="22"/>
  <c r="J254" i="38" s="1"/>
  <c r="Q159" i="30"/>
  <c r="R14" i="19"/>
  <c r="AG92" i="5"/>
  <c r="Q96" i="45"/>
  <c r="Y143" i="45"/>
  <c r="N12" i="29"/>
  <c r="Q12" i="29"/>
  <c r="Y135" i="45"/>
  <c r="U71" i="46"/>
  <c r="Q143" i="45"/>
  <c r="Q168" i="45"/>
  <c r="Q62" i="45"/>
  <c r="AH92" i="5"/>
  <c r="Y134" i="45"/>
  <c r="K56" i="25"/>
  <c r="AA18" i="25"/>
  <c r="S17" i="25"/>
  <c r="T17" i="25"/>
  <c r="AB18" i="25"/>
  <c r="H16" i="22"/>
  <c r="K259" i="38" s="1"/>
  <c r="N37" i="46"/>
  <c r="M176" i="45"/>
  <c r="P176" i="45"/>
  <c r="AH16" i="4"/>
  <c r="P168" i="45"/>
  <c r="Q125" i="45"/>
  <c r="Z124" i="45"/>
  <c r="Y176" i="45"/>
  <c r="M184" i="45"/>
  <c r="P184" i="45"/>
  <c r="S184" i="45"/>
  <c r="Q30" i="29"/>
  <c r="S30" i="29"/>
  <c r="D143" i="30"/>
  <c r="J9" i="46"/>
  <c r="N11" i="25"/>
  <c r="P11" i="25"/>
  <c r="P124" i="45"/>
  <c r="S124" i="45"/>
  <c r="Z135" i="45"/>
  <c r="Q47" i="46"/>
  <c r="Z26" i="49"/>
  <c r="Y84" i="45"/>
  <c r="Q84" i="45"/>
  <c r="L9" i="46"/>
  <c r="R47" i="46"/>
  <c r="AA26" i="49"/>
  <c r="AH99" i="5"/>
  <c r="H162" i="30"/>
  <c r="AG93" i="5"/>
  <c r="Z117" i="45"/>
  <c r="L85" i="45"/>
  <c r="P85" i="45"/>
  <c r="N37" i="45"/>
  <c r="Z37" i="45"/>
  <c r="X69" i="46"/>
  <c r="X72" i="46"/>
  <c r="M37" i="45"/>
  <c r="Y37" i="45"/>
  <c r="U60" i="46"/>
  <c r="D92" i="30"/>
  <c r="L23" i="29"/>
  <c r="P23" i="29"/>
  <c r="X60" i="46"/>
  <c r="X62" i="46"/>
  <c r="O37" i="46"/>
  <c r="W60" i="46"/>
  <c r="N23" i="29"/>
  <c r="N85" i="45"/>
  <c r="R97" i="5"/>
  <c r="P125" i="45"/>
  <c r="Q95" i="45"/>
  <c r="Z134" i="45"/>
  <c r="W59" i="46"/>
  <c r="Y125" i="45"/>
  <c r="Z96" i="45"/>
  <c r="Q134" i="45"/>
  <c r="Y168" i="45"/>
  <c r="Z184" i="45"/>
  <c r="N158" i="49"/>
  <c r="J77" i="46"/>
  <c r="M37" i="46"/>
  <c r="W47" i="46"/>
  <c r="U70" i="46"/>
  <c r="R38" i="46"/>
  <c r="Y30" i="29"/>
  <c r="R158" i="49"/>
  <c r="L77" i="46"/>
  <c r="R45" i="17"/>
  <c r="K45" i="17"/>
  <c r="W44" i="36"/>
  <c r="Y44" i="36"/>
  <c r="Q158" i="45"/>
  <c r="C123" i="49"/>
  <c r="C146" i="49"/>
  <c r="C163" i="49"/>
  <c r="B7" i="46"/>
  <c r="B23" i="46"/>
  <c r="B44" i="46"/>
  <c r="B57" i="46"/>
  <c r="B67" i="46"/>
  <c r="Z151" i="45"/>
  <c r="K15" i="22"/>
  <c r="O258" i="38"/>
  <c r="Q29" i="46"/>
  <c r="Y117" i="45"/>
  <c r="Z61" i="45"/>
  <c r="AG94" i="5"/>
  <c r="N176" i="45"/>
  <c r="Q176" i="45"/>
  <c r="W119" i="45"/>
  <c r="Y158" i="45"/>
  <c r="Z176" i="45"/>
  <c r="Z168" i="45"/>
  <c r="BA48" i="27"/>
  <c r="Z183" i="45"/>
  <c r="N175" i="45"/>
  <c r="Q175" i="45"/>
  <c r="W46" i="46"/>
  <c r="M13" i="24"/>
  <c r="Z158" i="45"/>
  <c r="Z175" i="45"/>
  <c r="P158" i="45"/>
  <c r="Z167" i="45"/>
  <c r="Q167" i="45"/>
  <c r="R46" i="46"/>
  <c r="Q61" i="45"/>
  <c r="AA54" i="19"/>
  <c r="H105" i="38" s="1"/>
  <c r="P117" i="45"/>
  <c r="S117" i="45"/>
  <c r="Z116" i="45"/>
  <c r="V46" i="46"/>
  <c r="O79" i="46"/>
  <c r="Q79" i="46"/>
  <c r="U88" i="46"/>
  <c r="X88" i="46"/>
  <c r="AI48" i="27"/>
  <c r="AG98" i="5"/>
  <c r="W69" i="46"/>
  <c r="U15" i="5"/>
  <c r="Q92" i="5"/>
  <c r="R98" i="5"/>
  <c r="Q98" i="5"/>
  <c r="AH98" i="5"/>
  <c r="AZ35" i="9"/>
  <c r="AH93" i="5"/>
  <c r="Q93" i="5"/>
  <c r="R93" i="5"/>
  <c r="Z60" i="45"/>
  <c r="R92" i="5"/>
  <c r="Q60" i="45"/>
  <c r="N23" i="5"/>
  <c r="Q94" i="5"/>
  <c r="R94" i="5"/>
  <c r="R20" i="5"/>
  <c r="R23" i="5"/>
  <c r="AH94" i="5"/>
  <c r="L37" i="24"/>
  <c r="U17" i="5"/>
  <c r="AI20" i="5"/>
  <c r="AJ23" i="5"/>
  <c r="BB50" i="27"/>
  <c r="K41" i="25"/>
  <c r="O41" i="25"/>
  <c r="P41" i="25"/>
  <c r="X16" i="36"/>
  <c r="Y16" i="36"/>
  <c r="AA33" i="16"/>
  <c r="AA52" i="16"/>
  <c r="N33" i="26"/>
  <c r="R33" i="26"/>
  <c r="T12" i="27"/>
  <c r="P18" i="45"/>
  <c r="Z18" i="45"/>
  <c r="T14" i="27"/>
  <c r="K48" i="27"/>
  <c r="Z143" i="45"/>
  <c r="J49" i="27"/>
  <c r="BB46" i="27"/>
  <c r="Q66" i="5"/>
  <c r="T66" i="5"/>
  <c r="N78" i="46"/>
  <c r="P78" i="46"/>
  <c r="S87" i="46"/>
  <c r="W87" i="46"/>
  <c r="Y113" i="45"/>
  <c r="Z113" i="45"/>
  <c r="R39" i="46"/>
  <c r="AH66" i="5"/>
  <c r="BA46" i="27"/>
  <c r="Y183" i="45"/>
  <c r="Y167" i="45"/>
  <c r="BB49" i="27"/>
  <c r="Y175" i="45"/>
  <c r="Q22" i="45"/>
  <c r="M175" i="45"/>
  <c r="P175" i="45"/>
  <c r="P167" i="45"/>
  <c r="P115" i="45"/>
  <c r="P142" i="45"/>
  <c r="M46" i="45"/>
  <c r="M182" i="45"/>
  <c r="P182" i="45"/>
  <c r="P159" i="45"/>
  <c r="Q114" i="45"/>
  <c r="AH48" i="27"/>
  <c r="Z114" i="45"/>
  <c r="T13" i="27"/>
  <c r="M22" i="29"/>
  <c r="AY39" i="9"/>
  <c r="AH97" i="5"/>
  <c r="Q90" i="5"/>
  <c r="T17" i="27"/>
  <c r="Z62" i="45"/>
  <c r="L22" i="29"/>
  <c r="Z22" i="29"/>
  <c r="P93" i="45"/>
  <c r="Z63" i="45"/>
  <c r="J39" i="9"/>
  <c r="AZ39" i="9"/>
  <c r="T99" i="5"/>
  <c r="T63" i="5"/>
  <c r="T71" i="5"/>
  <c r="U13" i="5"/>
  <c r="AG59" i="5"/>
  <c r="T69" i="5"/>
  <c r="P60" i="45"/>
  <c r="Y62" i="45"/>
  <c r="T15" i="27"/>
  <c r="Q115" i="45"/>
  <c r="L46" i="45"/>
  <c r="Q46" i="45"/>
  <c r="Q20" i="46"/>
  <c r="R20" i="46"/>
  <c r="P19" i="46"/>
  <c r="Z15" i="49"/>
  <c r="Y166" i="45"/>
  <c r="Z115" i="45"/>
  <c r="P166" i="45"/>
  <c r="M174" i="45"/>
  <c r="M190" i="45"/>
  <c r="Q142" i="45"/>
  <c r="S61" i="46"/>
  <c r="S63" i="46"/>
  <c r="U61" i="46"/>
  <c r="AB54" i="19"/>
  <c r="J105" i="38" s="1"/>
  <c r="W61" i="46"/>
  <c r="M15" i="29"/>
  <c r="P15" i="29"/>
  <c r="N15" i="29"/>
  <c r="Q15" i="29"/>
  <c r="L197" i="31"/>
  <c r="S70" i="46"/>
  <c r="S71" i="46"/>
  <c r="T18" i="27"/>
  <c r="P22" i="45"/>
  <c r="Q63" i="45"/>
  <c r="Q92" i="30"/>
  <c r="P43" i="25"/>
  <c r="R28" i="30"/>
  <c r="R45" i="19"/>
  <c r="D39" i="29"/>
  <c r="M39" i="29"/>
  <c r="P47" i="45"/>
  <c r="Y47" i="45"/>
  <c r="Y22" i="45"/>
  <c r="W70" i="46"/>
  <c r="Q31" i="29"/>
  <c r="Z47" i="45"/>
  <c r="L186" i="31"/>
  <c r="S52" i="19"/>
  <c r="AG66" i="5"/>
  <c r="P17" i="19"/>
  <c r="L10" i="4"/>
  <c r="S20" i="5"/>
  <c r="P23" i="5"/>
  <c r="AE23" i="5"/>
  <c r="S24" i="38"/>
  <c r="H171" i="38"/>
  <c r="Q171" i="38"/>
  <c r="AF23" i="5"/>
  <c r="T24" i="38"/>
  <c r="W24" i="38"/>
  <c r="L171" i="38"/>
  <c r="Q97" i="5"/>
  <c r="AG97" i="5"/>
  <c r="R90" i="5"/>
  <c r="P29" i="45"/>
  <c r="P16" i="19"/>
  <c r="M16" i="24"/>
  <c r="L196" i="31"/>
  <c r="M21" i="24"/>
  <c r="L185" i="31"/>
  <c r="M11" i="24"/>
  <c r="N40" i="29"/>
  <c r="Z40" i="29"/>
  <c r="M40" i="29"/>
  <c r="P40" i="29"/>
  <c r="R46" i="19"/>
  <c r="Q45" i="19"/>
  <c r="Q156" i="30"/>
  <c r="R11" i="19"/>
  <c r="M156" i="30"/>
  <c r="Q11" i="19"/>
  <c r="S156" i="30"/>
  <c r="S11" i="19"/>
  <c r="Y31" i="29"/>
  <c r="Z31" i="29"/>
  <c r="P31" i="29"/>
  <c r="L184" i="31"/>
  <c r="T10" i="27"/>
  <c r="R47" i="19"/>
  <c r="AH90" i="5"/>
  <c r="Y13" i="29"/>
  <c r="AZ34" i="9"/>
  <c r="Q59" i="5"/>
  <c r="AH59" i="5"/>
  <c r="Q47" i="19"/>
  <c r="P17" i="36"/>
  <c r="W17" i="36"/>
  <c r="Q33" i="16"/>
  <c r="K112" i="26"/>
  <c r="H60" i="44"/>
  <c r="AB44" i="47"/>
  <c r="L60" i="44"/>
  <c r="M100" i="5"/>
  <c r="B46" i="46"/>
  <c r="B59" i="46"/>
  <c r="B69" i="46"/>
  <c r="R48" i="46"/>
  <c r="Q48" i="46"/>
  <c r="V48" i="46"/>
  <c r="W48" i="46"/>
  <c r="M60" i="44"/>
  <c r="I60" i="44"/>
  <c r="AC44" i="47"/>
  <c r="O13" i="28"/>
  <c r="M20" i="22"/>
  <c r="M37" i="22"/>
  <c r="V264" i="38"/>
  <c r="R59" i="5"/>
  <c r="H41" i="44"/>
  <c r="AB18" i="47"/>
  <c r="AG90" i="5"/>
  <c r="H56" i="44"/>
  <c r="L56" i="44"/>
  <c r="P19" i="36"/>
  <c r="W19" i="36"/>
  <c r="Y19" i="36"/>
  <c r="T31" i="16"/>
  <c r="M57" i="44"/>
  <c r="I57" i="44"/>
  <c r="AC41" i="47"/>
  <c r="H38" i="44"/>
  <c r="AB15" i="47"/>
  <c r="Q17" i="36"/>
  <c r="X17" i="36"/>
  <c r="T29" i="16"/>
  <c r="U12" i="36"/>
  <c r="X12" i="36"/>
  <c r="Y12" i="36"/>
  <c r="T44" i="16"/>
  <c r="T50" i="16"/>
  <c r="I56" i="44"/>
  <c r="M56" i="44"/>
  <c r="Y46" i="36"/>
  <c r="L57" i="44"/>
  <c r="H57" i="44"/>
  <c r="AB41" i="47"/>
  <c r="L193" i="31"/>
  <c r="M18" i="24"/>
  <c r="L190" i="31"/>
  <c r="M15" i="24"/>
  <c r="L189" i="31"/>
  <c r="M20" i="24"/>
  <c r="L195" i="31"/>
  <c r="L198" i="31"/>
  <c r="M23" i="24"/>
  <c r="D21" i="45"/>
  <c r="D14" i="29"/>
  <c r="M17" i="24"/>
  <c r="L192" i="31"/>
  <c r="L32" i="10"/>
  <c r="AF32" i="10" s="1"/>
  <c r="K37" i="10"/>
  <c r="AE37" i="10"/>
  <c r="L39" i="10"/>
  <c r="L37" i="10"/>
  <c r="AF37" i="10"/>
  <c r="L33" i="10"/>
  <c r="AF33" i="10"/>
  <c r="K42" i="10"/>
  <c r="AE42" i="10"/>
  <c r="K40" i="10"/>
  <c r="AE40" i="10"/>
  <c r="L42" i="10"/>
  <c r="K38" i="10"/>
  <c r="AE38" i="10"/>
  <c r="L31" i="10"/>
  <c r="AF31" i="10" s="1"/>
  <c r="K39" i="10"/>
  <c r="AE39" i="10"/>
  <c r="L40" i="10"/>
  <c r="AF40" i="10"/>
  <c r="L36" i="10"/>
  <c r="L29" i="10"/>
  <c r="AF29" i="10" s="1"/>
  <c r="K30" i="10"/>
  <c r="AE30" i="10" s="1"/>
  <c r="K41" i="10"/>
  <c r="AE41" i="10"/>
  <c r="K36" i="10"/>
  <c r="AE36" i="10"/>
  <c r="K32" i="10"/>
  <c r="AE32" i="10" s="1"/>
  <c r="L34" i="10"/>
  <c r="K29" i="10"/>
  <c r="AE29" i="10" s="1"/>
  <c r="L35" i="10"/>
  <c r="L30" i="10"/>
  <c r="AF30" i="10" s="1"/>
  <c r="L41" i="10"/>
  <c r="K33" i="10"/>
  <c r="M33" i="10"/>
  <c r="AG22" i="35"/>
  <c r="K34" i="10"/>
  <c r="L38" i="10"/>
  <c r="AF38" i="10"/>
  <c r="K35" i="10"/>
  <c r="AE35" i="10"/>
  <c r="K31" i="10"/>
  <c r="AE31" i="10" s="1"/>
  <c r="S183" i="45"/>
  <c r="P15" i="19"/>
  <c r="J160" i="30"/>
  <c r="Q65" i="5"/>
  <c r="T65" i="5"/>
  <c r="AG65" i="5"/>
  <c r="Q91" i="5"/>
  <c r="AG91" i="5"/>
  <c r="R89" i="5"/>
  <c r="AH89" i="5"/>
  <c r="J41" i="9"/>
  <c r="AG89" i="5"/>
  <c r="Q89" i="5"/>
  <c r="AH91" i="5"/>
  <c r="R91" i="5"/>
  <c r="AB36" i="24"/>
  <c r="M41" i="24"/>
  <c r="K41" i="9"/>
  <c r="AZ41" i="9"/>
  <c r="AK17" i="9"/>
  <c r="AA42" i="24"/>
  <c r="L36" i="24"/>
  <c r="AA36" i="24"/>
  <c r="AZ47" i="9"/>
  <c r="O42" i="31"/>
  <c r="T76" i="31"/>
  <c r="T84" i="31"/>
  <c r="K46" i="9"/>
  <c r="W12" i="31"/>
  <c r="W21" i="31"/>
  <c r="W76" i="31"/>
  <c r="W84" i="31"/>
  <c r="W20" i="35"/>
  <c r="Q21" i="31"/>
  <c r="Q43" i="31"/>
  <c r="W43" i="31"/>
  <c r="W51" i="31"/>
  <c r="J45" i="9"/>
  <c r="K156" i="49"/>
  <c r="K140" i="49"/>
  <c r="R44" i="19"/>
  <c r="AB13" i="25"/>
  <c r="S12" i="25"/>
  <c r="T12" i="25"/>
  <c r="AA13" i="25"/>
  <c r="S18" i="25"/>
  <c r="T18" i="25"/>
  <c r="AB19" i="25"/>
  <c r="AA19" i="25"/>
  <c r="AY40" i="9"/>
  <c r="J40" i="9"/>
  <c r="AB38" i="24"/>
  <c r="K40" i="9"/>
  <c r="AY43" i="9"/>
  <c r="AB35" i="24"/>
  <c r="AB41" i="24"/>
  <c r="AZ45" i="9"/>
  <c r="AK21" i="15"/>
  <c r="AB37" i="24"/>
  <c r="AA35" i="24"/>
  <c r="AL22" i="9"/>
  <c r="M37" i="24"/>
  <c r="J43" i="9"/>
  <c r="AZ43" i="9"/>
  <c r="AY45" i="9"/>
  <c r="AA34" i="24"/>
  <c r="L42" i="24"/>
  <c r="AZ46" i="9"/>
  <c r="AA41" i="24"/>
  <c r="J46" i="9"/>
  <c r="Q29" i="45"/>
  <c r="AL21" i="9"/>
  <c r="AL17" i="9"/>
  <c r="P42" i="25"/>
  <c r="AK18" i="9"/>
  <c r="AK16" i="9"/>
  <c r="P13" i="29"/>
  <c r="Q50" i="19"/>
  <c r="AK22" i="9"/>
  <c r="R50" i="19"/>
  <c r="AA15" i="49"/>
  <c r="Z13" i="29"/>
  <c r="Q13" i="29"/>
  <c r="P44" i="25"/>
  <c r="U87" i="46"/>
  <c r="X87" i="46"/>
  <c r="B48" i="46"/>
  <c r="B61" i="46"/>
  <c r="B71" i="46"/>
  <c r="B39" i="46"/>
  <c r="B79" i="46"/>
  <c r="B88" i="46"/>
  <c r="I40" i="37"/>
  <c r="I27" i="36"/>
  <c r="I55" i="36"/>
  <c r="I28" i="49"/>
  <c r="I40" i="49"/>
  <c r="C130" i="36"/>
  <c r="F214" i="37"/>
  <c r="F116" i="49"/>
  <c r="H125" i="49"/>
  <c r="H225" i="37"/>
  <c r="R144" i="37"/>
  <c r="K135" i="36"/>
  <c r="Q135" i="36"/>
  <c r="X135" i="36"/>
  <c r="M203" i="36"/>
  <c r="L154" i="37"/>
  <c r="R136" i="31"/>
  <c r="G183" i="31"/>
  <c r="G91" i="35"/>
  <c r="W136" i="31"/>
  <c r="Q136" i="31"/>
  <c r="E91" i="35"/>
  <c r="F183" i="31"/>
  <c r="V136" i="31"/>
  <c r="AC20" i="31"/>
  <c r="AC11" i="31"/>
  <c r="AF75" i="31"/>
  <c r="AB134" i="31"/>
  <c r="S156" i="49"/>
  <c r="S140" i="49"/>
  <c r="C135" i="49"/>
  <c r="C151" i="49"/>
  <c r="C144" i="49"/>
  <c r="J251" i="38"/>
  <c r="J266" i="38"/>
  <c r="F270" i="38"/>
  <c r="E43" i="35"/>
  <c r="H83" i="38"/>
  <c r="H98" i="38"/>
  <c r="M50" i="30"/>
  <c r="R31" i="30"/>
  <c r="R50" i="30"/>
  <c r="B47" i="46"/>
  <c r="B60" i="46"/>
  <c r="B70" i="46"/>
  <c r="B38" i="46"/>
  <c r="B78" i="46"/>
  <c r="B87" i="46"/>
  <c r="P49" i="2"/>
  <c r="O52" i="2"/>
  <c r="O50" i="2"/>
  <c r="O33" i="35"/>
  <c r="J63" i="31"/>
  <c r="P102" i="31"/>
  <c r="S31" i="30"/>
  <c r="S50" i="30"/>
  <c r="Z20" i="31"/>
  <c r="AI10" i="35"/>
  <c r="W9" i="36"/>
  <c r="Y32" i="37"/>
  <c r="M73" i="37"/>
  <c r="Q12" i="37"/>
  <c r="Q73" i="37"/>
  <c r="F154" i="30"/>
  <c r="H154" i="30"/>
  <c r="J154" i="30"/>
  <c r="M154" i="30"/>
  <c r="Q154" i="30"/>
  <c r="S154" i="30"/>
  <c r="G202" i="30"/>
  <c r="J102" i="38"/>
  <c r="W10" i="36"/>
  <c r="Y33" i="37"/>
  <c r="B87" i="35"/>
  <c r="B118" i="35"/>
  <c r="B175" i="31"/>
  <c r="B237" i="31"/>
  <c r="G154" i="30"/>
  <c r="I154" i="30"/>
  <c r="K154" i="30"/>
  <c r="O154" i="30"/>
  <c r="R154" i="30"/>
  <c r="T154" i="30"/>
  <c r="H202" i="30"/>
  <c r="H7" i="38"/>
  <c r="H159" i="38"/>
  <c r="M26" i="5"/>
  <c r="B124" i="35"/>
  <c r="F26" i="5"/>
  <c r="M155" i="49"/>
  <c r="M139" i="49"/>
  <c r="F225" i="37"/>
  <c r="Q144" i="37"/>
  <c r="I135" i="36"/>
  <c r="P135" i="36"/>
  <c r="J154" i="37"/>
  <c r="F125" i="49"/>
  <c r="A150" i="2"/>
  <c r="A23" i="2"/>
  <c r="G65" i="2"/>
  <c r="C134" i="49"/>
  <c r="C150" i="49"/>
  <c r="C143" i="49"/>
  <c r="M39" i="24"/>
  <c r="AB42" i="24"/>
  <c r="AB39" i="24"/>
  <c r="K45" i="15"/>
  <c r="O45" i="15"/>
  <c r="AC90" i="31"/>
  <c r="AL21" i="15"/>
  <c r="AA45" i="24"/>
  <c r="K47" i="9"/>
  <c r="AY47" i="9"/>
  <c r="AB45" i="24"/>
  <c r="AA39" i="24"/>
  <c r="L45" i="24"/>
  <c r="AL19" i="9"/>
  <c r="T280" i="31"/>
  <c r="S21" i="15"/>
  <c r="T21" i="15"/>
  <c r="AL23" i="15"/>
  <c r="P43" i="15"/>
  <c r="AD88" i="31"/>
  <c r="P42" i="15"/>
  <c r="AD87" i="31"/>
  <c r="T281" i="31"/>
  <c r="S22" i="15"/>
  <c r="T22" i="15"/>
  <c r="U16" i="5"/>
  <c r="P45" i="25"/>
  <c r="Q44" i="19"/>
  <c r="T60" i="5"/>
  <c r="Q46" i="19"/>
  <c r="AH29" i="19"/>
  <c r="J32" i="17"/>
  <c r="Y40" i="36"/>
  <c r="I135" i="26"/>
  <c r="AI32" i="19"/>
  <c r="Q48" i="19"/>
  <c r="AH31" i="19"/>
  <c r="U12" i="5"/>
  <c r="I112" i="26"/>
  <c r="P44" i="15"/>
  <c r="AD89" i="31"/>
  <c r="AK22" i="15"/>
  <c r="AL22" i="15"/>
  <c r="K46" i="15"/>
  <c r="O46" i="15"/>
  <c r="AC91" i="31"/>
  <c r="J46" i="15"/>
  <c r="N46" i="15"/>
  <c r="AB91" i="31"/>
  <c r="AZ42" i="9"/>
  <c r="K42" i="9"/>
  <c r="AY42" i="9"/>
  <c r="J42" i="9"/>
  <c r="M38" i="24"/>
  <c r="AA38" i="24"/>
  <c r="AZ44" i="9"/>
  <c r="AY44" i="9"/>
  <c r="J44" i="9"/>
  <c r="AK20" i="9"/>
  <c r="AL20" i="9"/>
  <c r="AY37" i="9"/>
  <c r="AZ37"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c r="X20" i="35"/>
  <c r="AH60" i="5"/>
  <c r="AH84" i="5"/>
  <c r="R84" i="5"/>
  <c r="Q84" i="5"/>
  <c r="I41" i="44"/>
  <c r="AC18" i="47"/>
  <c r="L41" i="44"/>
  <c r="M41" i="44"/>
  <c r="Z30" i="45"/>
  <c r="P30" i="45"/>
  <c r="Y30" i="45"/>
  <c r="Q30" i="45"/>
  <c r="R54" i="17"/>
  <c r="K54" i="17"/>
  <c r="Q54" i="17"/>
  <c r="L54" i="17"/>
  <c r="R85" i="5"/>
  <c r="AH85" i="5"/>
  <c r="Q85" i="5"/>
  <c r="AG85" i="5"/>
  <c r="I40" i="44"/>
  <c r="AC17" i="47"/>
  <c r="L40" i="44"/>
  <c r="M40" i="44"/>
  <c r="H40" i="44"/>
  <c r="AB17" i="47"/>
  <c r="J158" i="30"/>
  <c r="P13" i="19"/>
  <c r="W23" i="4"/>
  <c r="Q37" i="4"/>
  <c r="U37" i="4"/>
  <c r="Q36" i="4"/>
  <c r="U36" i="4"/>
  <c r="Z16" i="49"/>
  <c r="H39" i="44"/>
  <c r="AB16" i="47"/>
  <c r="I39" i="44"/>
  <c r="AC16" i="47"/>
  <c r="M39" i="44"/>
  <c r="L39" i="44"/>
  <c r="AG86" i="5"/>
  <c r="R86" i="5"/>
  <c r="Q86" i="5"/>
  <c r="AH86" i="5"/>
  <c r="F158" i="30"/>
  <c r="L13" i="19"/>
  <c r="AG84" i="5"/>
  <c r="D42" i="44"/>
  <c r="AE96" i="47"/>
  <c r="C42" i="44"/>
  <c r="AC96" i="47"/>
  <c r="L38" i="44"/>
  <c r="M38" i="44"/>
  <c r="I38" i="44"/>
  <c r="AC86" i="31"/>
  <c r="P41" i="15"/>
  <c r="AD86" i="31"/>
  <c r="S158" i="30"/>
  <c r="S13" i="19"/>
  <c r="Q158" i="30"/>
  <c r="R13" i="19"/>
  <c r="M158" i="30"/>
  <c r="Q13" i="19"/>
  <c r="P46" i="25"/>
  <c r="AB14" i="47"/>
  <c r="U18" i="5"/>
  <c r="R62" i="5"/>
  <c r="AH62" i="5"/>
  <c r="R49" i="19"/>
  <c r="J11" i="4"/>
  <c r="I105" i="30"/>
  <c r="O11" i="4"/>
  <c r="O105" i="30"/>
  <c r="S11" i="4"/>
  <c r="O29" i="4"/>
  <c r="K105" i="30"/>
  <c r="Q11" i="4"/>
  <c r="O57" i="5"/>
  <c r="J76" i="5"/>
  <c r="Q67" i="5"/>
  <c r="AG67" i="5"/>
  <c r="R88" i="5"/>
  <c r="AH88" i="5"/>
  <c r="Q95" i="5"/>
  <c r="AG95" i="5"/>
  <c r="S113" i="45"/>
  <c r="Y47" i="36"/>
  <c r="N57" i="5"/>
  <c r="G76" i="5"/>
  <c r="Q19" i="45"/>
  <c r="Z19" i="45"/>
  <c r="N100" i="5"/>
  <c r="Q87" i="5"/>
  <c r="AG87" i="5"/>
  <c r="J11" i="27"/>
  <c r="Q156" i="37"/>
  <c r="Q11" i="27"/>
  <c r="N156" i="37"/>
  <c r="O11" i="27"/>
  <c r="T156" i="37"/>
  <c r="S11" i="27"/>
  <c r="AH68" i="5"/>
  <c r="R68" i="5"/>
  <c r="Q62" i="5"/>
  <c r="AG62" i="5"/>
  <c r="J82" i="17"/>
  <c r="S82" i="17"/>
  <c r="M61" i="5"/>
  <c r="M74" i="5"/>
  <c r="F76" i="5"/>
  <c r="AH95" i="5"/>
  <c r="R95" i="5"/>
  <c r="R67" i="5"/>
  <c r="AH67" i="5"/>
  <c r="AG88" i="5"/>
  <c r="Q88" i="5"/>
  <c r="M155" i="30"/>
  <c r="Q10" i="19"/>
  <c r="Q155" i="30"/>
  <c r="R10" i="19"/>
  <c r="S155" i="30"/>
  <c r="S10" i="19"/>
  <c r="K28" i="19"/>
  <c r="L28" i="19"/>
  <c r="AG96" i="5"/>
  <c r="Q96" i="5"/>
  <c r="R87" i="5"/>
  <c r="O100" i="5"/>
  <c r="AH87" i="5"/>
  <c r="G143" i="30"/>
  <c r="G92" i="30"/>
  <c r="G28" i="30"/>
  <c r="R58" i="5"/>
  <c r="AH58" i="5"/>
  <c r="AG68" i="5"/>
  <c r="Q68" i="5"/>
  <c r="T11" i="37"/>
  <c r="AA20" i="35"/>
  <c r="T16" i="27"/>
  <c r="Q58" i="5"/>
  <c r="AG58" i="5"/>
  <c r="T70" i="5"/>
  <c r="L10" i="19"/>
  <c r="P28" i="19"/>
  <c r="R96" i="5"/>
  <c r="AH96" i="5"/>
  <c r="Q151" i="45"/>
  <c r="N94" i="45"/>
  <c r="Z94" i="45"/>
  <c r="Y174" i="45"/>
  <c r="N182" i="45"/>
  <c r="Q182" i="45"/>
  <c r="V126" i="45"/>
  <c r="Z159" i="45"/>
  <c r="Z93" i="45"/>
  <c r="E58" i="19"/>
  <c r="E74" i="26"/>
  <c r="R28" i="19"/>
  <c r="J159" i="30"/>
  <c r="P29" i="4"/>
  <c r="S29" i="4"/>
  <c r="T29" i="4" s="1"/>
  <c r="S28" i="4"/>
  <c r="T28" i="4"/>
  <c r="I11" i="4"/>
  <c r="F29" i="4"/>
  <c r="L29" i="4" s="1"/>
  <c r="M29" i="4" s="1"/>
  <c r="P151" i="45"/>
  <c r="S151" i="45"/>
  <c r="Y151" i="45"/>
  <c r="AA114" i="45"/>
  <c r="Z76" i="45"/>
  <c r="K129" i="26"/>
  <c r="Q93" i="45"/>
  <c r="S93" i="45"/>
  <c r="G156" i="49"/>
  <c r="Q94" i="45"/>
  <c r="Z36" i="37"/>
  <c r="P97" i="45"/>
  <c r="S47" i="45"/>
  <c r="Q64" i="45"/>
  <c r="V76" i="45"/>
  <c r="L129" i="26"/>
  <c r="Y97" i="45"/>
  <c r="Y64" i="45"/>
  <c r="Z64" i="45"/>
  <c r="P64" i="45"/>
  <c r="Q97" i="45"/>
  <c r="S143" i="45"/>
  <c r="Z97" i="45"/>
  <c r="J36" i="25"/>
  <c r="K36" i="25"/>
  <c r="J32" i="25"/>
  <c r="K32" i="25"/>
  <c r="K33" i="25"/>
  <c r="J33" i="25"/>
  <c r="Q28" i="4"/>
  <c r="S135" i="45"/>
  <c r="V119" i="45"/>
  <c r="U119" i="45"/>
  <c r="G19" i="45"/>
  <c r="G12" i="29"/>
  <c r="G21" i="45"/>
  <c r="M21" i="45"/>
  <c r="G14" i="29"/>
  <c r="V14" i="29"/>
  <c r="L46" i="9"/>
  <c r="W30" i="31"/>
  <c r="U95" i="45"/>
  <c r="J108" i="26"/>
  <c r="O108" i="26"/>
  <c r="W95" i="45"/>
  <c r="K108" i="26"/>
  <c r="X108" i="26"/>
  <c r="Y54" i="36"/>
  <c r="V114" i="45"/>
  <c r="W100" i="45"/>
  <c r="K131" i="26"/>
  <c r="X131" i="26"/>
  <c r="U100" i="45"/>
  <c r="J131" i="26"/>
  <c r="AD14" i="47"/>
  <c r="S38" i="17"/>
  <c r="Y20" i="45"/>
  <c r="X135" i="26"/>
  <c r="N174" i="45"/>
  <c r="N190" i="45"/>
  <c r="Z182" i="45"/>
  <c r="Q150" i="45"/>
  <c r="Z61" i="37"/>
  <c r="Q166" i="45"/>
  <c r="Z166" i="45"/>
  <c r="Z174" i="45"/>
  <c r="Q20" i="45"/>
  <c r="Z37" i="37"/>
  <c r="S134" i="45"/>
  <c r="S18" i="45"/>
  <c r="Z150" i="45"/>
  <c r="AB91" i="45"/>
  <c r="Y150" i="45"/>
  <c r="AA91" i="45"/>
  <c r="S95" i="45"/>
  <c r="P150" i="45"/>
  <c r="AD14" i="32"/>
  <c r="Z14" i="32"/>
  <c r="S21" i="31"/>
  <c r="T43" i="31"/>
  <c r="S51" i="31"/>
  <c r="Z77" i="31"/>
  <c r="Y11" i="35"/>
  <c r="AE11" i="35"/>
  <c r="N21" i="45"/>
  <c r="L21" i="45"/>
  <c r="S38" i="45"/>
  <c r="F14" i="32"/>
  <c r="I14" i="32"/>
  <c r="H14" i="32"/>
  <c r="AE11" i="32"/>
  <c r="T14" i="32"/>
  <c r="S14" i="32"/>
  <c r="D11" i="32"/>
  <c r="P14" i="32"/>
  <c r="AB11" i="32"/>
  <c r="E14" i="32"/>
  <c r="AB14" i="32"/>
  <c r="B176" i="31"/>
  <c r="B238" i="31"/>
  <c r="D14" i="32"/>
  <c r="AC11" i="32"/>
  <c r="O14" i="32"/>
  <c r="G14" i="32"/>
  <c r="AD11" i="32"/>
  <c r="J14" i="32"/>
  <c r="W14" i="32"/>
  <c r="Q14" i="32"/>
  <c r="V14" i="32"/>
  <c r="N14" i="32"/>
  <c r="AA14" i="32"/>
  <c r="AC14" i="32"/>
  <c r="AE14" i="32"/>
  <c r="U20" i="32"/>
  <c r="U14" i="32"/>
  <c r="M14" i="32"/>
  <c r="L14" i="32"/>
  <c r="AA11" i="32"/>
  <c r="Y14" i="32"/>
  <c r="X14" i="32"/>
  <c r="K14" i="32"/>
  <c r="R14" i="32"/>
  <c r="C224" i="37"/>
  <c r="I52" i="37"/>
  <c r="I64" i="37"/>
  <c r="I77" i="37"/>
  <c r="S84" i="45"/>
  <c r="O41" i="24"/>
  <c r="X57" i="31"/>
  <c r="AK15" i="9"/>
  <c r="L45" i="9"/>
  <c r="W29" i="31"/>
  <c r="M46" i="9"/>
  <c r="X30" i="31"/>
  <c r="R52" i="16"/>
  <c r="I33" i="28"/>
  <c r="J33" i="28"/>
  <c r="L40" i="9"/>
  <c r="W24" i="31"/>
  <c r="K45" i="24"/>
  <c r="O45" i="24"/>
  <c r="X61" i="31"/>
  <c r="J45" i="24"/>
  <c r="N45" i="24"/>
  <c r="J39" i="24"/>
  <c r="N39" i="24"/>
  <c r="W55" i="31"/>
  <c r="K39" i="24"/>
  <c r="O39" i="24"/>
  <c r="K37" i="24"/>
  <c r="O37" i="24"/>
  <c r="J37" i="24"/>
  <c r="N37" i="24"/>
  <c r="W53" i="31"/>
  <c r="J38" i="24"/>
  <c r="N38" i="24"/>
  <c r="W54" i="31"/>
  <c r="K38" i="24"/>
  <c r="O38" i="24"/>
  <c r="X54" i="31"/>
  <c r="J42" i="24"/>
  <c r="N42" i="24"/>
  <c r="W58" i="31"/>
  <c r="K42" i="24"/>
  <c r="O42" i="24"/>
  <c r="X58" i="31"/>
  <c r="J40" i="24"/>
  <c r="N40" i="24"/>
  <c r="W56" i="31"/>
  <c r="K40" i="24"/>
  <c r="O40" i="24"/>
  <c r="J43" i="24"/>
  <c r="N43" i="24"/>
  <c r="W59" i="31"/>
  <c r="K43" i="24"/>
  <c r="O43" i="24"/>
  <c r="AB15" i="25"/>
  <c r="I38" i="9"/>
  <c r="M38" i="9"/>
  <c r="X22" i="31"/>
  <c r="AL15" i="9"/>
  <c r="W29" i="27"/>
  <c r="L45" i="27" s="1"/>
  <c r="X29" i="27"/>
  <c r="M45" i="27" s="1"/>
  <c r="AG15" i="24"/>
  <c r="AF15" i="24"/>
  <c r="AG18" i="24"/>
  <c r="AF18" i="24"/>
  <c r="AF23" i="24"/>
  <c r="AG23" i="24"/>
  <c r="AG16" i="24"/>
  <c r="AF16" i="24"/>
  <c r="AG17" i="24"/>
  <c r="AF17" i="24"/>
  <c r="AF20" i="24"/>
  <c r="AG20" i="24"/>
  <c r="AF21" i="24"/>
  <c r="AG21" i="24"/>
  <c r="H11" i="32"/>
  <c r="W28" i="27"/>
  <c r="X28" i="27"/>
  <c r="R29" i="27"/>
  <c r="Q29" i="27"/>
  <c r="S29" i="27"/>
  <c r="R28" i="27"/>
  <c r="Q28" i="27"/>
  <c r="S28" i="27"/>
  <c r="T92" i="5"/>
  <c r="N35" i="25"/>
  <c r="R55" i="30"/>
  <c r="M35" i="25"/>
  <c r="O35" i="25"/>
  <c r="S55" i="30"/>
  <c r="AB26" i="49"/>
  <c r="S49" i="19"/>
  <c r="N37" i="25"/>
  <c r="R57" i="30"/>
  <c r="Q32" i="4"/>
  <c r="R32" i="4"/>
  <c r="U32" i="4" s="1"/>
  <c r="AA15" i="25"/>
  <c r="S14" i="25"/>
  <c r="T14" i="25"/>
  <c r="M36" i="25"/>
  <c r="S48" i="19"/>
  <c r="M38" i="25"/>
  <c r="O38" i="25"/>
  <c r="S58" i="30"/>
  <c r="U11" i="35"/>
  <c r="U20" i="35"/>
  <c r="M37" i="25"/>
  <c r="O37" i="25"/>
  <c r="S57" i="30"/>
  <c r="N38" i="25"/>
  <c r="R58" i="30"/>
  <c r="S62" i="45"/>
  <c r="Y20" i="35"/>
  <c r="C130" i="49"/>
  <c r="C139" i="49"/>
  <c r="I33" i="26"/>
  <c r="N87" i="26"/>
  <c r="U20" i="5"/>
  <c r="U23" i="5"/>
  <c r="P37" i="46"/>
  <c r="P41" i="46"/>
  <c r="Z12" i="29"/>
  <c r="N25" i="46"/>
  <c r="N29" i="46"/>
  <c r="I137" i="26"/>
  <c r="N137" i="26"/>
  <c r="Z76" i="37"/>
  <c r="S168" i="45"/>
  <c r="U73" i="46"/>
  <c r="L137" i="26"/>
  <c r="R137" i="26"/>
  <c r="T97" i="5"/>
  <c r="S125" i="45"/>
  <c r="M192" i="45"/>
  <c r="Y76" i="37"/>
  <c r="Q37" i="46"/>
  <c r="W37" i="46"/>
  <c r="W41" i="46"/>
  <c r="Q51" i="31"/>
  <c r="X77" i="31"/>
  <c r="X85" i="31"/>
  <c r="M39" i="25"/>
  <c r="O39" i="25"/>
  <c r="L39" i="25"/>
  <c r="N39" i="25"/>
  <c r="R59" i="30"/>
  <c r="Q37" i="45"/>
  <c r="Z49" i="37"/>
  <c r="S167" i="45"/>
  <c r="N77" i="46"/>
  <c r="P77" i="46"/>
  <c r="S86" i="46"/>
  <c r="Z37" i="49"/>
  <c r="AA12" i="25"/>
  <c r="S11" i="25"/>
  <c r="T11" i="25"/>
  <c r="M33" i="25"/>
  <c r="AB12" i="25"/>
  <c r="M25" i="46"/>
  <c r="M29" i="46"/>
  <c r="I114" i="26"/>
  <c r="N114" i="26"/>
  <c r="P37" i="45"/>
  <c r="X71" i="45"/>
  <c r="J107" i="26"/>
  <c r="Q85" i="45"/>
  <c r="M18" i="46"/>
  <c r="N18" i="46"/>
  <c r="P18" i="46"/>
  <c r="Z14" i="49"/>
  <c r="Z18" i="49"/>
  <c r="Y23" i="29"/>
  <c r="Z85" i="45"/>
  <c r="Y85" i="45"/>
  <c r="Q23" i="29"/>
  <c r="S23" i="29"/>
  <c r="Z23" i="29"/>
  <c r="V51" i="46"/>
  <c r="W62" i="46"/>
  <c r="Y62" i="46"/>
  <c r="W51" i="46"/>
  <c r="O77" i="46"/>
  <c r="Q77" i="46"/>
  <c r="U86" i="46"/>
  <c r="AA37" i="49"/>
  <c r="S158" i="45"/>
  <c r="B16" i="46"/>
  <c r="L11" i="32"/>
  <c r="T93" i="5"/>
  <c r="P11" i="32"/>
  <c r="W85" i="31"/>
  <c r="V11" i="32"/>
  <c r="R11" i="32"/>
  <c r="T98" i="5"/>
  <c r="Z75" i="37"/>
  <c r="N192" i="45"/>
  <c r="S176" i="45"/>
  <c r="N191" i="45"/>
  <c r="AA11" i="25"/>
  <c r="S175" i="45"/>
  <c r="AB11" i="25"/>
  <c r="S10" i="25"/>
  <c r="T10" i="25"/>
  <c r="M32" i="25"/>
  <c r="R78" i="46"/>
  <c r="Z38" i="49"/>
  <c r="R79" i="46"/>
  <c r="AA39" i="49"/>
  <c r="S115" i="45"/>
  <c r="S142" i="45"/>
  <c r="W72" i="46"/>
  <c r="Y72" i="46"/>
  <c r="AD18" i="47"/>
  <c r="T94" i="5"/>
  <c r="Z46" i="45"/>
  <c r="AB72" i="45"/>
  <c r="I171" i="38"/>
  <c r="S171" i="38"/>
  <c r="Z62" i="37"/>
  <c r="S159" i="45"/>
  <c r="T33" i="16"/>
  <c r="K33" i="26"/>
  <c r="S60" i="45"/>
  <c r="X30" i="36"/>
  <c r="V24" i="38"/>
  <c r="K171" i="38"/>
  <c r="AD44" i="47"/>
  <c r="N49" i="27"/>
  <c r="Y18" i="37" s="1"/>
  <c r="O11" i="32"/>
  <c r="M11" i="32"/>
  <c r="L74" i="44"/>
  <c r="S23" i="5"/>
  <c r="S182" i="45"/>
  <c r="V110" i="45"/>
  <c r="L30" i="26"/>
  <c r="M191" i="45"/>
  <c r="P22" i="29"/>
  <c r="Y15" i="29"/>
  <c r="Y22" i="29"/>
  <c r="Q22" i="29"/>
  <c r="S22" i="45"/>
  <c r="Y46" i="45"/>
  <c r="P46" i="45"/>
  <c r="Y75" i="37"/>
  <c r="AA16" i="49"/>
  <c r="AB16" i="49"/>
  <c r="P20" i="45"/>
  <c r="Y37" i="37"/>
  <c r="Z15" i="29"/>
  <c r="Z20" i="45"/>
  <c r="Z39" i="49"/>
  <c r="P174" i="45"/>
  <c r="Y74" i="37"/>
  <c r="Y35" i="37"/>
  <c r="T90" i="5"/>
  <c r="L39" i="9"/>
  <c r="N39" i="9"/>
  <c r="Z23" i="31"/>
  <c r="S46" i="19"/>
  <c r="R19" i="46"/>
  <c r="AB15" i="49"/>
  <c r="S45" i="19"/>
  <c r="T59" i="5"/>
  <c r="L39" i="29"/>
  <c r="P39" i="29"/>
  <c r="S73" i="46"/>
  <c r="L114" i="26"/>
  <c r="Y114" i="26"/>
  <c r="L44" i="9"/>
  <c r="W28" i="31"/>
  <c r="S29" i="45"/>
  <c r="N39" i="29"/>
  <c r="U63" i="46"/>
  <c r="V63" i="46"/>
  <c r="O44" i="24"/>
  <c r="X60" i="31"/>
  <c r="S31" i="29"/>
  <c r="Y40" i="29"/>
  <c r="N44" i="24"/>
  <c r="W60" i="31"/>
  <c r="Q40" i="29"/>
  <c r="S40" i="29"/>
  <c r="S47" i="19"/>
  <c r="S44" i="19"/>
  <c r="T95" i="5"/>
  <c r="M41" i="9"/>
  <c r="X25" i="31"/>
  <c r="X43" i="31"/>
  <c r="X51" i="31"/>
  <c r="Z27" i="49"/>
  <c r="Q51" i="46"/>
  <c r="AC40" i="47"/>
  <c r="I74" i="44"/>
  <c r="AD41" i="47"/>
  <c r="AA27" i="49"/>
  <c r="R51" i="46"/>
  <c r="Y17" i="36"/>
  <c r="Y30" i="36"/>
  <c r="W30" i="36"/>
  <c r="X112" i="26"/>
  <c r="Q112" i="26"/>
  <c r="AH61" i="5"/>
  <c r="I11" i="32"/>
  <c r="S11" i="32"/>
  <c r="R61" i="5"/>
  <c r="H42" i="44"/>
  <c r="H73" i="44"/>
  <c r="I115" i="26"/>
  <c r="M42" i="44"/>
  <c r="M73" i="44"/>
  <c r="T86" i="5"/>
  <c r="W11" i="32"/>
  <c r="E11" i="32"/>
  <c r="F11" i="32"/>
  <c r="Q11" i="32"/>
  <c r="Y11" i="32"/>
  <c r="T11" i="32"/>
  <c r="M74" i="44"/>
  <c r="AB40" i="47"/>
  <c r="H74" i="44"/>
  <c r="K115" i="26"/>
  <c r="E91" i="38"/>
  <c r="H91" i="38"/>
  <c r="J91" i="38"/>
  <c r="V249" i="38"/>
  <c r="U11" i="32"/>
  <c r="X11" i="32"/>
  <c r="J11" i="32"/>
  <c r="G11" i="32"/>
  <c r="T67" i="5"/>
  <c r="L42" i="44"/>
  <c r="L73" i="44"/>
  <c r="AD16" i="47"/>
  <c r="Q52" i="16"/>
  <c r="E33" i="28"/>
  <c r="K11" i="32"/>
  <c r="N11" i="32"/>
  <c r="Z11" i="32"/>
  <c r="O13" i="26"/>
  <c r="K14" i="26"/>
  <c r="K14" i="28"/>
  <c r="M39" i="10"/>
  <c r="AG28" i="35"/>
  <c r="M41" i="10"/>
  <c r="AG30" i="35"/>
  <c r="N37" i="10"/>
  <c r="AE34" i="10"/>
  <c r="M34" i="10"/>
  <c r="AG23" i="35"/>
  <c r="AF35" i="10"/>
  <c r="N35" i="10"/>
  <c r="N36" i="10"/>
  <c r="AF36" i="10"/>
  <c r="N38" i="10"/>
  <c r="N40" i="10"/>
  <c r="M37" i="10"/>
  <c r="AG26" i="35"/>
  <c r="O36" i="24"/>
  <c r="X52" i="31"/>
  <c r="N36" i="24"/>
  <c r="W52" i="31"/>
  <c r="M36" i="10"/>
  <c r="AG25" i="35"/>
  <c r="AE33" i="10"/>
  <c r="Y32" i="10"/>
  <c r="AF42" i="10"/>
  <c r="N42" i="10"/>
  <c r="AH31" i="35"/>
  <c r="M42" i="10"/>
  <c r="M40" i="10"/>
  <c r="AG29" i="35"/>
  <c r="AF41" i="10"/>
  <c r="N41" i="10"/>
  <c r="AF34" i="10"/>
  <c r="N34" i="10"/>
  <c r="AF39" i="10"/>
  <c r="N39" i="10"/>
  <c r="M38" i="10"/>
  <c r="AG27" i="35"/>
  <c r="N14" i="29"/>
  <c r="L14" i="29"/>
  <c r="N33" i="10"/>
  <c r="M35" i="10"/>
  <c r="AG24" i="35"/>
  <c r="S15" i="29"/>
  <c r="Q61" i="5"/>
  <c r="T89" i="5"/>
  <c r="L41" i="9"/>
  <c r="W25" i="31"/>
  <c r="T91" i="5"/>
  <c r="K47" i="15"/>
  <c r="O47" i="15"/>
  <c r="AC92" i="31"/>
  <c r="M40" i="9"/>
  <c r="X24" i="31"/>
  <c r="M40" i="25"/>
  <c r="O40" i="25"/>
  <c r="L40" i="25"/>
  <c r="N40" i="25"/>
  <c r="R60" i="30"/>
  <c r="L34" i="25"/>
  <c r="N34" i="25"/>
  <c r="M34" i="25"/>
  <c r="O34" i="25"/>
  <c r="L43" i="9"/>
  <c r="W27" i="31"/>
  <c r="M47" i="9"/>
  <c r="X31" i="31"/>
  <c r="L38" i="9"/>
  <c r="W22" i="31"/>
  <c r="S13" i="29"/>
  <c r="S50" i="19"/>
  <c r="AA38" i="49"/>
  <c r="N26" i="5"/>
  <c r="H26" i="5"/>
  <c r="H102" i="38"/>
  <c r="AD76" i="31"/>
  <c r="AD84" i="31"/>
  <c r="Z42" i="31"/>
  <c r="Z50" i="31"/>
  <c r="B86" i="47"/>
  <c r="B147" i="47"/>
  <c r="C199" i="36"/>
  <c r="C237" i="36"/>
  <c r="N91" i="47"/>
  <c r="L101" i="47"/>
  <c r="L106" i="47"/>
  <c r="Q154" i="37"/>
  <c r="T154" i="37"/>
  <c r="N154" i="37"/>
  <c r="Z11" i="49"/>
  <c r="Z22" i="49"/>
  <c r="Z34" i="49"/>
  <c r="Y46" i="37"/>
  <c r="Y58" i="37"/>
  <c r="Y70" i="37"/>
  <c r="J183" i="31"/>
  <c r="O183" i="31"/>
  <c r="Q183" i="31"/>
  <c r="U183" i="31"/>
  <c r="G243" i="31"/>
  <c r="L225" i="37"/>
  <c r="P225" i="37"/>
  <c r="T225" i="37"/>
  <c r="H235" i="37"/>
  <c r="J225" i="37"/>
  <c r="N225" i="37"/>
  <c r="R225" i="37"/>
  <c r="F235" i="37"/>
  <c r="AB12" i="47"/>
  <c r="AB38" i="47"/>
  <c r="W37" i="36"/>
  <c r="W64" i="36"/>
  <c r="AA10" i="37"/>
  <c r="AI19" i="35"/>
  <c r="AI42" i="35"/>
  <c r="B123" i="35"/>
  <c r="N91" i="35"/>
  <c r="N95" i="35"/>
  <c r="R154" i="37"/>
  <c r="U154" i="37"/>
  <c r="P154" i="37"/>
  <c r="F157" i="49"/>
  <c r="J157" i="49"/>
  <c r="N157" i="49"/>
  <c r="R157" i="49"/>
  <c r="F141" i="49"/>
  <c r="J141" i="49"/>
  <c r="N141" i="49"/>
  <c r="R141" i="49"/>
  <c r="J125" i="49"/>
  <c r="C123" i="35"/>
  <c r="O91" i="35"/>
  <c r="O95" i="35"/>
  <c r="W135" i="36"/>
  <c r="K203" i="36"/>
  <c r="I241" i="36"/>
  <c r="J91" i="47"/>
  <c r="T202" i="30"/>
  <c r="R202" i="30"/>
  <c r="W202" i="30"/>
  <c r="J202" i="30"/>
  <c r="Z12" i="49"/>
  <c r="Z23" i="49"/>
  <c r="Z35" i="49"/>
  <c r="Y47" i="37"/>
  <c r="Y59" i="37"/>
  <c r="Y71" i="37"/>
  <c r="I202" i="30"/>
  <c r="Q202" i="30"/>
  <c r="AB11" i="47"/>
  <c r="AB37" i="47"/>
  <c r="W36" i="36"/>
  <c r="W63" i="36"/>
  <c r="F243" i="31"/>
  <c r="I183" i="31"/>
  <c r="L183" i="31"/>
  <c r="P183" i="31"/>
  <c r="T183" i="31"/>
  <c r="H157" i="49"/>
  <c r="L157" i="49"/>
  <c r="P157" i="49"/>
  <c r="T157" i="49"/>
  <c r="H141" i="49"/>
  <c r="L141" i="49"/>
  <c r="P141" i="49"/>
  <c r="T141" i="49"/>
  <c r="L125" i="49"/>
  <c r="P45" i="15"/>
  <c r="AD90" i="31"/>
  <c r="J47" i="15"/>
  <c r="N47" i="15"/>
  <c r="AB92" i="31"/>
  <c r="AK23" i="15"/>
  <c r="T282" i="31"/>
  <c r="S23" i="15"/>
  <c r="T23" i="15"/>
  <c r="AK25" i="15"/>
  <c r="T283" i="31"/>
  <c r="S24" i="15"/>
  <c r="T24" i="15"/>
  <c r="S30" i="45"/>
  <c r="L42" i="9"/>
  <c r="W26" i="31"/>
  <c r="G135" i="26"/>
  <c r="S135" i="26"/>
  <c r="U135" i="26"/>
  <c r="S56" i="17"/>
  <c r="T84" i="5"/>
  <c r="U112" i="26"/>
  <c r="G112" i="26"/>
  <c r="S112" i="26"/>
  <c r="N112" i="26"/>
  <c r="O33" i="28"/>
  <c r="AL24" i="15"/>
  <c r="K48" i="15"/>
  <c r="O48" i="15"/>
  <c r="AC93" i="31"/>
  <c r="J48" i="15"/>
  <c r="N48" i="15"/>
  <c r="AB93" i="31"/>
  <c r="AK24" i="15"/>
  <c r="P46" i="15"/>
  <c r="AD91" i="31"/>
  <c r="M42" i="9"/>
  <c r="X27" i="31"/>
  <c r="AF90" i="47"/>
  <c r="K241" i="36"/>
  <c r="AC77" i="31"/>
  <c r="AC85" i="31"/>
  <c r="Z85" i="31"/>
  <c r="E57" i="17"/>
  <c r="F86" i="17"/>
  <c r="E34" i="28"/>
  <c r="N34" i="28"/>
  <c r="W53" i="36"/>
  <c r="W57" i="36"/>
  <c r="Q51" i="4"/>
  <c r="S51" i="4"/>
  <c r="P51" i="4"/>
  <c r="R51" i="4"/>
  <c r="Q52" i="4"/>
  <c r="S52" i="4"/>
  <c r="P52" i="4"/>
  <c r="R52" i="4"/>
  <c r="X53" i="36"/>
  <c r="G57" i="17"/>
  <c r="AC20" i="35"/>
  <c r="AG12" i="35"/>
  <c r="L11" i="37"/>
  <c r="AG61" i="5"/>
  <c r="AC15" i="47"/>
  <c r="I42" i="44"/>
  <c r="I73" i="44"/>
  <c r="AD17" i="47"/>
  <c r="T85" i="5"/>
  <c r="AH12" i="35"/>
  <c r="P11" i="37"/>
  <c r="AE20" i="35"/>
  <c r="AG57" i="5"/>
  <c r="N74" i="5"/>
  <c r="Q57" i="5"/>
  <c r="T58" i="5"/>
  <c r="T68" i="5"/>
  <c r="Q100" i="5"/>
  <c r="T96" i="5"/>
  <c r="AI100" i="5"/>
  <c r="T87" i="5"/>
  <c r="R100" i="5"/>
  <c r="F34" i="37"/>
  <c r="H11" i="36"/>
  <c r="D43" i="35"/>
  <c r="W44" i="35"/>
  <c r="J44" i="35"/>
  <c r="T11" i="27"/>
  <c r="T88" i="5"/>
  <c r="T62" i="5"/>
  <c r="AH57" i="5"/>
  <c r="O74" i="5"/>
  <c r="R57" i="5"/>
  <c r="Y62" i="37"/>
  <c r="K74" i="26"/>
  <c r="J74" i="26"/>
  <c r="L74" i="26"/>
  <c r="E99" i="26"/>
  <c r="E122" i="26"/>
  <c r="I74" i="26"/>
  <c r="U28" i="4"/>
  <c r="Q29" i="4"/>
  <c r="R29" i="4"/>
  <c r="AF8" i="4"/>
  <c r="AG8" i="4"/>
  <c r="X76" i="45"/>
  <c r="V107" i="26"/>
  <c r="O107" i="26"/>
  <c r="AB114" i="45"/>
  <c r="AC114" i="45"/>
  <c r="N30" i="26"/>
  <c r="R30" i="26"/>
  <c r="Q9" i="45"/>
  <c r="I28" i="28"/>
  <c r="Z35" i="37"/>
  <c r="AA35" i="37"/>
  <c r="W59" i="45"/>
  <c r="W76" i="45"/>
  <c r="Z71" i="45"/>
  <c r="K107" i="26"/>
  <c r="P9" i="45"/>
  <c r="E28" i="28"/>
  <c r="N28" i="28"/>
  <c r="N27" i="38"/>
  <c r="AA72" i="45"/>
  <c r="AC72" i="45"/>
  <c r="N28" i="26"/>
  <c r="R28" i="26"/>
  <c r="M14" i="29"/>
  <c r="Y14" i="29"/>
  <c r="S64" i="45"/>
  <c r="Z39" i="37"/>
  <c r="Y39" i="37"/>
  <c r="S97" i="45"/>
  <c r="V59" i="45"/>
  <c r="W91" i="45"/>
  <c r="K29" i="26"/>
  <c r="Q83" i="26"/>
  <c r="Q131" i="26"/>
  <c r="V108" i="26"/>
  <c r="G63" i="45"/>
  <c r="V21" i="45"/>
  <c r="G116" i="45"/>
  <c r="M116" i="45"/>
  <c r="V12" i="29"/>
  <c r="S45" i="29"/>
  <c r="M12" i="29"/>
  <c r="G114" i="45"/>
  <c r="M114" i="45"/>
  <c r="V19" i="45"/>
  <c r="G61" i="45"/>
  <c r="M19" i="45"/>
  <c r="Q108" i="26"/>
  <c r="Q174" i="45"/>
  <c r="Z74" i="37"/>
  <c r="Z79" i="37"/>
  <c r="AC91" i="45"/>
  <c r="N29" i="26"/>
  <c r="R29" i="26"/>
  <c r="R84" i="26"/>
  <c r="Y84" i="26"/>
  <c r="L30" i="38"/>
  <c r="U91" i="45"/>
  <c r="J29" i="26"/>
  <c r="U114" i="45"/>
  <c r="P10" i="45"/>
  <c r="E29" i="28"/>
  <c r="V95" i="45"/>
  <c r="L108" i="26"/>
  <c r="Q10" i="45"/>
  <c r="I29" i="28"/>
  <c r="V100" i="45"/>
  <c r="L131" i="26"/>
  <c r="R131" i="26"/>
  <c r="Y131" i="26"/>
  <c r="O131" i="26"/>
  <c r="V131" i="26"/>
  <c r="S166" i="45"/>
  <c r="S86" i="17"/>
  <c r="N34" i="26"/>
  <c r="R34" i="26"/>
  <c r="H33" i="28"/>
  <c r="P41" i="24"/>
  <c r="Z57" i="31"/>
  <c r="S150" i="45"/>
  <c r="Y61" i="37"/>
  <c r="AA61" i="37"/>
  <c r="P11" i="45"/>
  <c r="E30" i="28"/>
  <c r="P21" i="45"/>
  <c r="P43" i="4"/>
  <c r="W20" i="32"/>
  <c r="Y20" i="32"/>
  <c r="S85" i="45"/>
  <c r="N46" i="9"/>
  <c r="Z30" i="31"/>
  <c r="N45" i="9"/>
  <c r="Z29" i="31"/>
  <c r="U87" i="26"/>
  <c r="AI44" i="27"/>
  <c r="AH44" i="27"/>
  <c r="W24" i="32"/>
  <c r="Z24" i="32"/>
  <c r="W23" i="32"/>
  <c r="Y23" i="32"/>
  <c r="U24" i="32"/>
  <c r="U22" i="32"/>
  <c r="U21" i="32"/>
  <c r="W22" i="32"/>
  <c r="AA22" i="32"/>
  <c r="U23" i="32"/>
  <c r="AB77" i="31"/>
  <c r="AB85" i="31"/>
  <c r="AN44" i="27"/>
  <c r="AC29" i="27"/>
  <c r="AD29" i="27"/>
  <c r="AO29" i="27"/>
  <c r="AO44" i="27"/>
  <c r="H45" i="27"/>
  <c r="I45" i="27"/>
  <c r="Z29" i="27"/>
  <c r="AB29" i="27" s="1"/>
  <c r="AL44" i="27"/>
  <c r="AK44" i="27"/>
  <c r="AA29" i="27"/>
  <c r="AM29" i="27"/>
  <c r="AD28" i="27"/>
  <c r="AC28" i="27"/>
  <c r="Z28" i="27"/>
  <c r="AA28" i="27"/>
  <c r="S22" i="29"/>
  <c r="Z25" i="49"/>
  <c r="Z30" i="49"/>
  <c r="V37" i="46"/>
  <c r="V41" i="46"/>
  <c r="X41" i="46"/>
  <c r="U137" i="26"/>
  <c r="P35" i="25"/>
  <c r="T55" i="30"/>
  <c r="L36" i="25"/>
  <c r="N36" i="25"/>
  <c r="R56" i="30"/>
  <c r="P37" i="25"/>
  <c r="T57" i="30"/>
  <c r="O36" i="25"/>
  <c r="S56" i="30"/>
  <c r="P38" i="25"/>
  <c r="T58" i="30"/>
  <c r="R37" i="46"/>
  <c r="R41" i="46"/>
  <c r="M194" i="45"/>
  <c r="S202" i="30"/>
  <c r="V202" i="30"/>
  <c r="AA25" i="49"/>
  <c r="Q41" i="46"/>
  <c r="AA76" i="37"/>
  <c r="U114" i="26"/>
  <c r="Y137" i="26"/>
  <c r="AB38" i="49"/>
  <c r="Z42" i="49"/>
  <c r="S90" i="46"/>
  <c r="W86" i="46"/>
  <c r="W89" i="46"/>
  <c r="AB37" i="49"/>
  <c r="P81" i="46"/>
  <c r="S37" i="45"/>
  <c r="X67" i="45"/>
  <c r="J28" i="26"/>
  <c r="S59" i="30"/>
  <c r="P39" i="25"/>
  <c r="T59" i="30"/>
  <c r="Z50" i="37"/>
  <c r="Z54" i="37"/>
  <c r="O33" i="25"/>
  <c r="S53" i="30"/>
  <c r="X86" i="46"/>
  <c r="X89" i="46"/>
  <c r="R129" i="26"/>
  <c r="L33" i="25"/>
  <c r="N33" i="25"/>
  <c r="R53" i="30"/>
  <c r="Y49" i="37"/>
  <c r="AA49" i="37"/>
  <c r="P31" i="46"/>
  <c r="P33" i="46"/>
  <c r="Z66" i="37"/>
  <c r="Q18" i="46"/>
  <c r="X51" i="46"/>
  <c r="Y45" i="46"/>
  <c r="U90" i="46"/>
  <c r="Q81" i="46"/>
  <c r="R77" i="46"/>
  <c r="R81" i="46"/>
  <c r="W21" i="32"/>
  <c r="Y21" i="32"/>
  <c r="AA75" i="37"/>
  <c r="N194" i="45"/>
  <c r="O32" i="25"/>
  <c r="L32" i="25"/>
  <c r="N32" i="25"/>
  <c r="W23" i="31"/>
  <c r="AA62" i="37"/>
  <c r="AB39" i="49"/>
  <c r="O73" i="44"/>
  <c r="R114" i="26"/>
  <c r="V73" i="46"/>
  <c r="L35" i="26"/>
  <c r="T52" i="16"/>
  <c r="E33" i="26"/>
  <c r="Q33" i="26"/>
  <c r="N33" i="28"/>
  <c r="N32" i="38"/>
  <c r="O74" i="44"/>
  <c r="F33" i="28"/>
  <c r="E36" i="28"/>
  <c r="N36" i="28"/>
  <c r="N33" i="38"/>
  <c r="AD40" i="47"/>
  <c r="AD55" i="47"/>
  <c r="S20" i="45"/>
  <c r="J137" i="26"/>
  <c r="V137" i="26"/>
  <c r="Y79" i="37"/>
  <c r="S46" i="45"/>
  <c r="AA37" i="37"/>
  <c r="Z39" i="29"/>
  <c r="Y39" i="29"/>
  <c r="N44" i="9"/>
  <c r="Z28" i="31"/>
  <c r="Y50" i="37"/>
  <c r="Q39" i="29"/>
  <c r="S39" i="29"/>
  <c r="J114" i="26"/>
  <c r="V114" i="26"/>
  <c r="J35" i="26"/>
  <c r="V89" i="26"/>
  <c r="AA62" i="46"/>
  <c r="P44" i="24"/>
  <c r="Z60" i="31"/>
  <c r="N41" i="9"/>
  <c r="Z25" i="31"/>
  <c r="T61" i="5"/>
  <c r="P38" i="24"/>
  <c r="Z54" i="31"/>
  <c r="X59" i="31"/>
  <c r="P43" i="24"/>
  <c r="Z59" i="31"/>
  <c r="P36" i="24"/>
  <c r="Z52" i="31"/>
  <c r="P42" i="24"/>
  <c r="Z58" i="31"/>
  <c r="N40" i="9"/>
  <c r="Z24" i="31"/>
  <c r="AI74" i="5"/>
  <c r="Z45" i="46"/>
  <c r="S51" i="46"/>
  <c r="AB27" i="49"/>
  <c r="Q115" i="26"/>
  <c r="X115" i="26"/>
  <c r="J74" i="44"/>
  <c r="K36" i="26"/>
  <c r="K138" i="26"/>
  <c r="Q87" i="26"/>
  <c r="X87" i="26"/>
  <c r="K32" i="38"/>
  <c r="X55" i="31"/>
  <c r="P39" i="24"/>
  <c r="Z55" i="31"/>
  <c r="P40" i="24"/>
  <c r="Z56" i="31"/>
  <c r="X56" i="31"/>
  <c r="W61" i="31"/>
  <c r="P45" i="24"/>
  <c r="Z61" i="31"/>
  <c r="X53" i="31"/>
  <c r="P37" i="24"/>
  <c r="Z53" i="31"/>
  <c r="O36" i="10"/>
  <c r="AI25" i="35"/>
  <c r="AH25" i="35"/>
  <c r="Q21" i="45"/>
  <c r="Q8" i="45"/>
  <c r="O34" i="10"/>
  <c r="AI23" i="35"/>
  <c r="AH23" i="35"/>
  <c r="AH29" i="35"/>
  <c r="O40" i="10"/>
  <c r="AI29" i="35"/>
  <c r="O35" i="10"/>
  <c r="AI24" i="35"/>
  <c r="AH24" i="35"/>
  <c r="AH26" i="35"/>
  <c r="O37" i="10"/>
  <c r="AI26" i="35"/>
  <c r="Y21" i="45"/>
  <c r="AH22" i="35"/>
  <c r="O33" i="10"/>
  <c r="AI22" i="35"/>
  <c r="AH27" i="35"/>
  <c r="O38" i="10"/>
  <c r="AI27" i="35"/>
  <c r="Z14" i="29"/>
  <c r="Q14" i="29"/>
  <c r="AH28" i="35"/>
  <c r="O39" i="10"/>
  <c r="AI28" i="35"/>
  <c r="AH30" i="35"/>
  <c r="O41" i="10"/>
  <c r="AI30" i="35"/>
  <c r="O42" i="10"/>
  <c r="AI31" i="35"/>
  <c r="AG31" i="35"/>
  <c r="Z21" i="45"/>
  <c r="AB50" i="45"/>
  <c r="AA42" i="49"/>
  <c r="N43" i="9"/>
  <c r="Z27" i="31"/>
  <c r="S54" i="30"/>
  <c r="P34" i="25"/>
  <c r="S60" i="30"/>
  <c r="P40" i="25"/>
  <c r="T60" i="30"/>
  <c r="R54" i="30"/>
  <c r="N47" i="9"/>
  <c r="Z31" i="31"/>
  <c r="AL25" i="15"/>
  <c r="N38" i="9"/>
  <c r="Z22" i="31"/>
  <c r="I113" i="26"/>
  <c r="N113" i="26"/>
  <c r="G128" i="35"/>
  <c r="T122" i="35"/>
  <c r="AA128" i="35"/>
  <c r="R128" i="35"/>
  <c r="J132" i="49"/>
  <c r="J148" i="49"/>
  <c r="N125" i="49"/>
  <c r="E59" i="27"/>
  <c r="E73" i="26" s="1"/>
  <c r="R235" i="37"/>
  <c r="Y225" i="37"/>
  <c r="Y235" i="37"/>
  <c r="L235" i="37"/>
  <c r="L242" i="37"/>
  <c r="K248" i="37"/>
  <c r="F242" i="37"/>
  <c r="F248" i="37"/>
  <c r="F268" i="31"/>
  <c r="I268" i="31"/>
  <c r="K268" i="31"/>
  <c r="P268" i="31"/>
  <c r="U268" i="31"/>
  <c r="K243" i="31"/>
  <c r="R122" i="35"/>
  <c r="D129" i="35"/>
  <c r="N129" i="35"/>
  <c r="V129" i="35"/>
  <c r="W101" i="47"/>
  <c r="J151" i="47"/>
  <c r="J160" i="47"/>
  <c r="P125" i="49"/>
  <c r="L132" i="49"/>
  <c r="L148" i="49"/>
  <c r="E268" i="31"/>
  <c r="G268" i="31"/>
  <c r="J268" i="31"/>
  <c r="O268" i="31"/>
  <c r="T268" i="31"/>
  <c r="J243" i="31"/>
  <c r="AA32" i="37"/>
  <c r="Y9" i="36"/>
  <c r="Z20" i="32"/>
  <c r="AA20" i="32"/>
  <c r="AE90" i="47"/>
  <c r="J101" i="47"/>
  <c r="H242" i="37"/>
  <c r="H248" i="37"/>
  <c r="AA225" i="37"/>
  <c r="AA235" i="37"/>
  <c r="M235" i="37"/>
  <c r="M242" i="37"/>
  <c r="L248" i="37"/>
  <c r="P248" i="37"/>
  <c r="U248" i="37"/>
  <c r="C48" i="5"/>
  <c r="V138" i="35"/>
  <c r="C46" i="5"/>
  <c r="V136" i="35"/>
  <c r="C43" i="5"/>
  <c r="V133" i="35"/>
  <c r="C41" i="5"/>
  <c r="V131" i="35"/>
  <c r="N25" i="5"/>
  <c r="C45" i="5"/>
  <c r="V135" i="35"/>
  <c r="C40" i="5"/>
  <c r="V130" i="35"/>
  <c r="C42" i="5"/>
  <c r="V132" i="35"/>
  <c r="C44" i="5"/>
  <c r="V134" i="35"/>
  <c r="C47" i="5"/>
  <c r="V137" i="35"/>
  <c r="P47" i="15"/>
  <c r="AD92" i="31"/>
  <c r="K49" i="15"/>
  <c r="O49" i="15"/>
  <c r="AC94" i="31"/>
  <c r="J49" i="15"/>
  <c r="N49" i="15"/>
  <c r="AB94" i="31"/>
  <c r="T284" i="31"/>
  <c r="S25" i="15"/>
  <c r="T25" i="15"/>
  <c r="T287" i="31"/>
  <c r="S28" i="15"/>
  <c r="T28" i="15"/>
  <c r="T285" i="31"/>
  <c r="S26" i="15"/>
  <c r="T26" i="15"/>
  <c r="AK28" i="15"/>
  <c r="T52" i="4"/>
  <c r="AL26" i="15"/>
  <c r="AK26" i="15"/>
  <c r="J50" i="15"/>
  <c r="N50" i="15"/>
  <c r="AB95" i="31"/>
  <c r="K50" i="15"/>
  <c r="O50" i="15"/>
  <c r="AC95" i="31"/>
  <c r="P48" i="15"/>
  <c r="AD93" i="31"/>
  <c r="X26" i="31"/>
  <c r="N42" i="9"/>
  <c r="Z26" i="31"/>
  <c r="N115" i="26"/>
  <c r="G115" i="26"/>
  <c r="S115" i="26"/>
  <c r="U115" i="26"/>
  <c r="Y44" i="35"/>
  <c r="L44" i="35"/>
  <c r="AH21" i="35"/>
  <c r="AH44" i="35"/>
  <c r="I36" i="28"/>
  <c r="O36" i="28"/>
  <c r="O33" i="38"/>
  <c r="I138" i="26"/>
  <c r="J73" i="44"/>
  <c r="M71" i="37"/>
  <c r="U11" i="37"/>
  <c r="H86" i="17"/>
  <c r="J57" i="17"/>
  <c r="W11" i="37"/>
  <c r="Q71" i="37"/>
  <c r="AD15" i="47"/>
  <c r="AD30" i="47"/>
  <c r="Y53" i="36"/>
  <c r="Y57" i="36"/>
  <c r="X57" i="36"/>
  <c r="T51" i="4"/>
  <c r="AG21" i="35"/>
  <c r="AG44" i="35"/>
  <c r="X44" i="35"/>
  <c r="K44" i="35"/>
  <c r="Q129" i="26"/>
  <c r="X129" i="26"/>
  <c r="N44" i="35"/>
  <c r="R44" i="35"/>
  <c r="R74" i="5"/>
  <c r="T57" i="5"/>
  <c r="U13" i="47"/>
  <c r="H38" i="36"/>
  <c r="D32" i="38"/>
  <c r="D173" i="38"/>
  <c r="F34" i="28"/>
  <c r="T100" i="5"/>
  <c r="F12" i="49"/>
  <c r="F48" i="37"/>
  <c r="F60" i="37"/>
  <c r="F71" i="37"/>
  <c r="M34" i="37"/>
  <c r="M48" i="37"/>
  <c r="R48" i="37"/>
  <c r="Q74" i="5"/>
  <c r="S174" i="45"/>
  <c r="S11" i="45"/>
  <c r="E30" i="26"/>
  <c r="D33" i="38"/>
  <c r="D174" i="38"/>
  <c r="AA39" i="37"/>
  <c r="AG9" i="4"/>
  <c r="AF9" i="4"/>
  <c r="F30" i="26"/>
  <c r="Q30" i="26"/>
  <c r="E27" i="38"/>
  <c r="O28" i="28"/>
  <c r="O27" i="38"/>
  <c r="Q27" i="38"/>
  <c r="P14" i="29"/>
  <c r="S14" i="29"/>
  <c r="AC116" i="45"/>
  <c r="O30" i="26"/>
  <c r="S30" i="26"/>
  <c r="O82" i="26"/>
  <c r="I27" i="38"/>
  <c r="V82" i="26"/>
  <c r="Q50" i="45"/>
  <c r="AB67" i="45"/>
  <c r="H29" i="28"/>
  <c r="D30" i="38"/>
  <c r="D27" i="38"/>
  <c r="H28" i="28"/>
  <c r="S9" i="45"/>
  <c r="Z67" i="45"/>
  <c r="K28" i="26"/>
  <c r="X107" i="26"/>
  <c r="G107" i="26"/>
  <c r="Q107" i="26"/>
  <c r="Q11" i="45"/>
  <c r="I30" i="28"/>
  <c r="E30" i="38"/>
  <c r="F30" i="38"/>
  <c r="U126" i="45"/>
  <c r="X83" i="26"/>
  <c r="K29" i="38"/>
  <c r="Y114" i="45"/>
  <c r="P114" i="45"/>
  <c r="S114" i="45"/>
  <c r="Y19" i="45"/>
  <c r="P19" i="45"/>
  <c r="Y12" i="29"/>
  <c r="AA43" i="29"/>
  <c r="P12" i="29"/>
  <c r="S12" i="29"/>
  <c r="G96" i="45"/>
  <c r="M96" i="45"/>
  <c r="M63" i="45"/>
  <c r="G94" i="45"/>
  <c r="M94" i="45"/>
  <c r="M61" i="45"/>
  <c r="Y116" i="45"/>
  <c r="P116" i="45"/>
  <c r="S116" i="45"/>
  <c r="AA74" i="37"/>
  <c r="AA79" i="37"/>
  <c r="U59" i="45"/>
  <c r="Y66" i="37"/>
  <c r="G131" i="26"/>
  <c r="S131" i="26"/>
  <c r="S10" i="45"/>
  <c r="V91" i="45"/>
  <c r="L29" i="26"/>
  <c r="D29" i="38"/>
  <c r="N29" i="28"/>
  <c r="N29" i="38"/>
  <c r="F29" i="28"/>
  <c r="J29" i="28"/>
  <c r="E29" i="38"/>
  <c r="F29" i="38"/>
  <c r="O29" i="28"/>
  <c r="O29" i="38"/>
  <c r="O83" i="26"/>
  <c r="V83" i="26"/>
  <c r="I29" i="38"/>
  <c r="Y108" i="26"/>
  <c r="R108" i="26"/>
  <c r="G108" i="26"/>
  <c r="S108" i="26"/>
  <c r="U110" i="45"/>
  <c r="I30" i="26"/>
  <c r="I27" i="28"/>
  <c r="F30" i="28"/>
  <c r="N30" i="28"/>
  <c r="N30" i="38"/>
  <c r="F36" i="28"/>
  <c r="U76" i="45"/>
  <c r="J129" i="26"/>
  <c r="AP44" i="27"/>
  <c r="AA23" i="32"/>
  <c r="AA24" i="32"/>
  <c r="Y24" i="32"/>
  <c r="Z23" i="32"/>
  <c r="AA21" i="32"/>
  <c r="Z21" i="32"/>
  <c r="Z22" i="32"/>
  <c r="Y22" i="32"/>
  <c r="AL29" i="27"/>
  <c r="AN29" i="27"/>
  <c r="AE29" i="27"/>
  <c r="AM44" i="27"/>
  <c r="AB28" i="27"/>
  <c r="BA44" i="27" s="1"/>
  <c r="AE28" i="27"/>
  <c r="AB25" i="49"/>
  <c r="AB30" i="49"/>
  <c r="V90" i="46"/>
  <c r="I35" i="26"/>
  <c r="N89" i="26"/>
  <c r="R16" i="30"/>
  <c r="S16" i="30"/>
  <c r="P36" i="25"/>
  <c r="T56" i="30"/>
  <c r="S52" i="30"/>
  <c r="F33" i="26"/>
  <c r="N36" i="26"/>
  <c r="R36" i="26"/>
  <c r="Q33" i="38"/>
  <c r="AA30" i="49"/>
  <c r="Y129" i="26"/>
  <c r="AB42" i="49"/>
  <c r="Y89" i="46"/>
  <c r="E35" i="28"/>
  <c r="N35" i="28"/>
  <c r="N31" i="38"/>
  <c r="P33" i="25"/>
  <c r="T53" i="30"/>
  <c r="Y54" i="37"/>
  <c r="R18" i="46"/>
  <c r="R31" i="46"/>
  <c r="R33" i="46"/>
  <c r="Q31" i="46"/>
  <c r="AA14" i="49"/>
  <c r="AA45" i="46"/>
  <c r="R52" i="30"/>
  <c r="P32" i="25"/>
  <c r="AA72" i="46"/>
  <c r="AA66" i="37"/>
  <c r="G137" i="26"/>
  <c r="O137" i="26"/>
  <c r="AB52" i="16"/>
  <c r="O33" i="26"/>
  <c r="S33" i="26"/>
  <c r="AB43" i="29"/>
  <c r="T74" i="5"/>
  <c r="K32" i="26"/>
  <c r="Q86" i="26"/>
  <c r="H36" i="28"/>
  <c r="G114" i="26"/>
  <c r="S114" i="26"/>
  <c r="O114" i="26"/>
  <c r="O89" i="26"/>
  <c r="I31" i="38"/>
  <c r="AA50" i="37"/>
  <c r="AA54" i="37"/>
  <c r="Q138" i="26"/>
  <c r="X138" i="26"/>
  <c r="Q90" i="26"/>
  <c r="X90" i="26"/>
  <c r="K33" i="38"/>
  <c r="Q43" i="29"/>
  <c r="S21" i="45"/>
  <c r="Z38" i="37"/>
  <c r="T54" i="30"/>
  <c r="P49" i="15"/>
  <c r="AD94" i="31"/>
  <c r="G113" i="26"/>
  <c r="S113" i="26"/>
  <c r="U113" i="26"/>
  <c r="D43" i="5"/>
  <c r="N43" i="5"/>
  <c r="F43" i="5"/>
  <c r="P43" i="5"/>
  <c r="E43" i="5"/>
  <c r="O43" i="5"/>
  <c r="AD11" i="47"/>
  <c r="AD37" i="47"/>
  <c r="Y36" i="36"/>
  <c r="Y63" i="36"/>
  <c r="F11" i="38"/>
  <c r="D47" i="5"/>
  <c r="N47" i="5"/>
  <c r="E47" i="5"/>
  <c r="O47" i="5"/>
  <c r="F47" i="5"/>
  <c r="P47" i="5"/>
  <c r="E45" i="5"/>
  <c r="O45" i="5"/>
  <c r="D45" i="5"/>
  <c r="N45" i="5"/>
  <c r="F45" i="5"/>
  <c r="P45" i="5"/>
  <c r="F46" i="5"/>
  <c r="P46" i="5"/>
  <c r="D46" i="5"/>
  <c r="N46" i="5"/>
  <c r="E46" i="5"/>
  <c r="O46" i="5"/>
  <c r="AB11" i="49"/>
  <c r="AB22" i="49"/>
  <c r="AB34" i="49"/>
  <c r="AA46" i="37"/>
  <c r="AA58" i="37"/>
  <c r="AA70" i="37"/>
  <c r="T125" i="49"/>
  <c r="P132" i="49"/>
  <c r="P148" i="49"/>
  <c r="R242" i="37"/>
  <c r="N248" i="37"/>
  <c r="T248" i="37"/>
  <c r="T235" i="37"/>
  <c r="T242" i="37"/>
  <c r="F40" i="5"/>
  <c r="P40" i="5"/>
  <c r="E40" i="5"/>
  <c r="O40" i="5"/>
  <c r="D40" i="5"/>
  <c r="N40" i="5"/>
  <c r="D44" i="5"/>
  <c r="N44" i="5"/>
  <c r="E44" i="5"/>
  <c r="O44" i="5"/>
  <c r="F44" i="5"/>
  <c r="P44" i="5"/>
  <c r="E48" i="5"/>
  <c r="O48" i="5"/>
  <c r="F48" i="5"/>
  <c r="P48" i="5"/>
  <c r="D48" i="5"/>
  <c r="N48" i="5"/>
  <c r="AA242" i="37"/>
  <c r="AE235" i="37"/>
  <c r="Y242" i="37"/>
  <c r="AC235" i="37"/>
  <c r="D42" i="5"/>
  <c r="N42" i="5"/>
  <c r="E42" i="5"/>
  <c r="O42" i="5"/>
  <c r="F42" i="5"/>
  <c r="P42" i="5"/>
  <c r="F41" i="5"/>
  <c r="P41" i="5"/>
  <c r="D41" i="5"/>
  <c r="N41" i="5"/>
  <c r="E41" i="5"/>
  <c r="O41" i="5"/>
  <c r="U101" i="47"/>
  <c r="H151" i="47"/>
  <c r="H160" i="47"/>
  <c r="J106" i="47"/>
  <c r="N132" i="49"/>
  <c r="N148" i="49"/>
  <c r="R125" i="49"/>
  <c r="K52" i="15"/>
  <c r="O52" i="15"/>
  <c r="AC97" i="31"/>
  <c r="AL28" i="15"/>
  <c r="J52" i="15"/>
  <c r="N52" i="15"/>
  <c r="AB97" i="31"/>
  <c r="K51" i="15"/>
  <c r="O51" i="15"/>
  <c r="AL27" i="15"/>
  <c r="J51" i="15"/>
  <c r="N51" i="15"/>
  <c r="AB96" i="31"/>
  <c r="AK27" i="15"/>
  <c r="T288" i="31"/>
  <c r="S29" i="15"/>
  <c r="T29" i="15"/>
  <c r="AK31" i="15"/>
  <c r="T286" i="31"/>
  <c r="S27" i="15"/>
  <c r="T27" i="15"/>
  <c r="AL29" i="15"/>
  <c r="P50" i="15"/>
  <c r="AD95" i="31"/>
  <c r="AK30" i="15"/>
  <c r="AL30" i="15"/>
  <c r="J54" i="15"/>
  <c r="N54" i="15"/>
  <c r="AB99" i="31"/>
  <c r="K54" i="15"/>
  <c r="O54" i="15"/>
  <c r="AC99" i="31"/>
  <c r="U138" i="26"/>
  <c r="G138" i="26"/>
  <c r="N138" i="26"/>
  <c r="I11" i="36"/>
  <c r="H34" i="37"/>
  <c r="Y12" i="37"/>
  <c r="J36" i="28"/>
  <c r="E33" i="38"/>
  <c r="I136" i="26"/>
  <c r="J86" i="17"/>
  <c r="I34" i="28"/>
  <c r="O34" i="28"/>
  <c r="O32" i="38"/>
  <c r="Q32" i="38"/>
  <c r="O44" i="35"/>
  <c r="AA129" i="35"/>
  <c r="G129" i="35"/>
  <c r="R129" i="35"/>
  <c r="S44" i="35"/>
  <c r="K11" i="36"/>
  <c r="Z12" i="37"/>
  <c r="J34" i="37"/>
  <c r="E36" i="26"/>
  <c r="I36" i="26"/>
  <c r="T44" i="35"/>
  <c r="P44" i="35"/>
  <c r="AC129" i="35"/>
  <c r="J129" i="35"/>
  <c r="T129" i="35"/>
  <c r="AN98" i="5"/>
  <c r="U21" i="47"/>
  <c r="U24" i="47"/>
  <c r="P39" i="47"/>
  <c r="J13" i="47"/>
  <c r="N25" i="47"/>
  <c r="R89" i="26"/>
  <c r="Y89" i="26"/>
  <c r="L31" i="38"/>
  <c r="F17" i="46"/>
  <c r="F45" i="46"/>
  <c r="Q12" i="49"/>
  <c r="R23" i="49"/>
  <c r="AM98" i="5"/>
  <c r="O30" i="28"/>
  <c r="O30" i="38"/>
  <c r="F27" i="38"/>
  <c r="Q12" i="45"/>
  <c r="J30" i="28"/>
  <c r="K27" i="38"/>
  <c r="X82" i="26"/>
  <c r="Q82" i="26"/>
  <c r="H30" i="28"/>
  <c r="AC74" i="45"/>
  <c r="O28" i="26"/>
  <c r="S28" i="26"/>
  <c r="E28" i="26"/>
  <c r="Q28" i="26"/>
  <c r="U54" i="45"/>
  <c r="P43" i="29"/>
  <c r="S43" i="29"/>
  <c r="U71" i="45"/>
  <c r="J106" i="26"/>
  <c r="O106" i="26"/>
  <c r="P61" i="45"/>
  <c r="Y61" i="45"/>
  <c r="Y63" i="45"/>
  <c r="P63" i="45"/>
  <c r="S19" i="45"/>
  <c r="U67" i="45"/>
  <c r="J27" i="26"/>
  <c r="Y94" i="45"/>
  <c r="P94" i="45"/>
  <c r="Y96" i="45"/>
  <c r="P96" i="45"/>
  <c r="S96" i="45"/>
  <c r="Q29" i="38"/>
  <c r="R83" i="26"/>
  <c r="Y83" i="26"/>
  <c r="L29" i="38"/>
  <c r="H30" i="38"/>
  <c r="N84" i="26"/>
  <c r="U84" i="26"/>
  <c r="E29" i="26"/>
  <c r="Q29" i="26"/>
  <c r="AC93" i="45"/>
  <c r="O29" i="26"/>
  <c r="S29" i="26"/>
  <c r="Q30" i="38"/>
  <c r="O27" i="28"/>
  <c r="O28" i="38"/>
  <c r="E28" i="38"/>
  <c r="K45" i="27"/>
  <c r="U89" i="26"/>
  <c r="H31" i="38"/>
  <c r="N35" i="26"/>
  <c r="R35" i="26"/>
  <c r="T16" i="30"/>
  <c r="T52" i="30"/>
  <c r="F35" i="28"/>
  <c r="D31" i="38"/>
  <c r="E35" i="26"/>
  <c r="F35" i="26"/>
  <c r="U33" i="46"/>
  <c r="O35" i="26"/>
  <c r="S35" i="26"/>
  <c r="Q33" i="46"/>
  <c r="I35" i="28"/>
  <c r="AB14" i="49"/>
  <c r="AB18" i="49"/>
  <c r="AA18" i="49"/>
  <c r="K24" i="38"/>
  <c r="X86" i="26"/>
  <c r="AC43" i="29"/>
  <c r="Z42" i="37"/>
  <c r="X59" i="45"/>
  <c r="K53" i="15"/>
  <c r="O53" i="15"/>
  <c r="AC98" i="31"/>
  <c r="J53" i="15"/>
  <c r="N53" i="15"/>
  <c r="AB98" i="31"/>
  <c r="P52" i="15"/>
  <c r="AD97" i="31"/>
  <c r="AK29" i="15"/>
  <c r="AH42" i="5"/>
  <c r="R42" i="5"/>
  <c r="AG47" i="35"/>
  <c r="AI42" i="5"/>
  <c r="S42" i="5"/>
  <c r="O51" i="5"/>
  <c r="M165" i="49"/>
  <c r="Q165" i="49"/>
  <c r="AI45" i="5"/>
  <c r="AH45" i="5"/>
  <c r="S45" i="5"/>
  <c r="R45" i="5"/>
  <c r="AG50" i="35"/>
  <c r="R47" i="5"/>
  <c r="AG52" i="35"/>
  <c r="AI47" i="5"/>
  <c r="S47" i="5"/>
  <c r="AH47" i="5"/>
  <c r="R41" i="5"/>
  <c r="AG46" i="35"/>
  <c r="S41" i="5"/>
  <c r="AH41" i="5"/>
  <c r="AI41" i="5"/>
  <c r="AH40" i="5"/>
  <c r="AI40" i="5"/>
  <c r="R40" i="5"/>
  <c r="S40" i="5"/>
  <c r="N51" i="5"/>
  <c r="R48" i="5"/>
  <c r="AG53" i="35"/>
  <c r="AH48" i="5"/>
  <c r="AI48" i="5"/>
  <c r="S48" i="5"/>
  <c r="P51" i="5"/>
  <c r="AH46" i="5"/>
  <c r="AI46" i="5"/>
  <c r="S46" i="5"/>
  <c r="R46" i="5"/>
  <c r="AG51" i="35"/>
  <c r="F163" i="38"/>
  <c r="Q11" i="38"/>
  <c r="P165" i="49"/>
  <c r="L165" i="49"/>
  <c r="AI44" i="5"/>
  <c r="S44" i="5"/>
  <c r="AH44" i="5"/>
  <c r="R44" i="5"/>
  <c r="AG49" i="35"/>
  <c r="AH43" i="5"/>
  <c r="R43" i="5"/>
  <c r="AG48" i="35"/>
  <c r="S43" i="5"/>
  <c r="AI43" i="5"/>
  <c r="J55" i="15"/>
  <c r="N55" i="15"/>
  <c r="AB100" i="31"/>
  <c r="K55" i="15"/>
  <c r="O55" i="15"/>
  <c r="AC100" i="31"/>
  <c r="AL31" i="15"/>
  <c r="AC96" i="31"/>
  <c r="P51" i="15"/>
  <c r="AD96" i="31"/>
  <c r="F36" i="26"/>
  <c r="Q36" i="26"/>
  <c r="P54" i="15"/>
  <c r="AD99" i="31"/>
  <c r="Q11" i="36"/>
  <c r="U11" i="36"/>
  <c r="X11" i="36"/>
  <c r="N11" i="36"/>
  <c r="Y13" i="47"/>
  <c r="E11" i="38"/>
  <c r="K38" i="36"/>
  <c r="J33" i="38"/>
  <c r="N90" i="26"/>
  <c r="U90" i="26"/>
  <c r="U136" i="26"/>
  <c r="N136" i="26"/>
  <c r="G136" i="26"/>
  <c r="S136" i="26"/>
  <c r="H12" i="49"/>
  <c r="N34" i="37"/>
  <c r="N48" i="37"/>
  <c r="T48" i="37"/>
  <c r="H48" i="37"/>
  <c r="H60" i="37"/>
  <c r="H71" i="37"/>
  <c r="I34" i="26"/>
  <c r="E34" i="26"/>
  <c r="T86" i="17"/>
  <c r="J48" i="37"/>
  <c r="J60" i="37"/>
  <c r="J71" i="37"/>
  <c r="J12" i="49"/>
  <c r="P34" i="37"/>
  <c r="P48" i="37"/>
  <c r="U48" i="37"/>
  <c r="E174" i="38"/>
  <c r="F174" i="38"/>
  <c r="F33" i="38"/>
  <c r="I38" i="36"/>
  <c r="M11" i="36"/>
  <c r="W13" i="47"/>
  <c r="D11" i="38"/>
  <c r="P11" i="36"/>
  <c r="S11" i="36"/>
  <c r="W11" i="36"/>
  <c r="Y34" i="37"/>
  <c r="Z34" i="37"/>
  <c r="J34" i="28"/>
  <c r="E32" i="38"/>
  <c r="H34" i="28"/>
  <c r="K111" i="26"/>
  <c r="F23" i="49"/>
  <c r="L23" i="49"/>
  <c r="F35" i="49"/>
  <c r="M36" i="46"/>
  <c r="F58" i="46"/>
  <c r="F68" i="46"/>
  <c r="K134" i="26"/>
  <c r="U92" i="47"/>
  <c r="P47" i="47"/>
  <c r="U50" i="45"/>
  <c r="W71" i="45"/>
  <c r="K106" i="26"/>
  <c r="AA67" i="45"/>
  <c r="AC67" i="45"/>
  <c r="N27" i="26"/>
  <c r="R27" i="26"/>
  <c r="I28" i="38"/>
  <c r="O81" i="26"/>
  <c r="V81" i="26"/>
  <c r="P50" i="45"/>
  <c r="S50" i="45"/>
  <c r="Y36" i="37"/>
  <c r="AA36" i="37"/>
  <c r="AA50" i="45"/>
  <c r="AC50" i="45"/>
  <c r="AC45" i="29"/>
  <c r="S94" i="45"/>
  <c r="W54" i="45"/>
  <c r="S61" i="45"/>
  <c r="V71" i="45"/>
  <c r="L106" i="26"/>
  <c r="R106" i="26"/>
  <c r="V54" i="45"/>
  <c r="P8" i="45"/>
  <c r="S63" i="45"/>
  <c r="Y38" i="37"/>
  <c r="F29" i="26"/>
  <c r="Z48" i="37"/>
  <c r="Z60" i="37"/>
  <c r="Z72" i="37"/>
  <c r="Y48" i="37"/>
  <c r="Y60" i="37"/>
  <c r="Y72" i="37"/>
  <c r="BB44" i="27"/>
  <c r="BB45" i="27"/>
  <c r="Q35" i="26"/>
  <c r="O35" i="28"/>
  <c r="O31" i="38"/>
  <c r="Q31" i="38"/>
  <c r="H35" i="28"/>
  <c r="J35" i="28"/>
  <c r="E31" i="38"/>
  <c r="F31" i="38"/>
  <c r="O129" i="26"/>
  <c r="V129" i="26"/>
  <c r="J144" i="26"/>
  <c r="G129" i="26"/>
  <c r="V106" i="26"/>
  <c r="J27" i="28"/>
  <c r="P53" i="15"/>
  <c r="AD98" i="31"/>
  <c r="P55" i="15"/>
  <c r="AD100" i="31"/>
  <c r="AG45" i="35"/>
  <c r="AG55" i="35"/>
  <c r="R51" i="5"/>
  <c r="U45" i="5"/>
  <c r="AH50" i="35"/>
  <c r="AI50" i="35"/>
  <c r="U42" i="5"/>
  <c r="AH47" i="35"/>
  <c r="AI47" i="35"/>
  <c r="AH49" i="35"/>
  <c r="AI49" i="35"/>
  <c r="U44" i="5"/>
  <c r="AJ51" i="5"/>
  <c r="AI102" i="5"/>
  <c r="N32" i="26"/>
  <c r="R32" i="26"/>
  <c r="U41" i="5"/>
  <c r="AH46" i="35"/>
  <c r="AI46" i="35"/>
  <c r="AH48" i="35"/>
  <c r="AI48" i="35"/>
  <c r="U43" i="5"/>
  <c r="AH52" i="35"/>
  <c r="AI52" i="35"/>
  <c r="U47" i="5"/>
  <c r="AH51" i="35"/>
  <c r="AI51" i="35"/>
  <c r="U46" i="5"/>
  <c r="U48" i="5"/>
  <c r="AH53" i="35"/>
  <c r="AI53" i="35"/>
  <c r="AH45" i="35"/>
  <c r="U40" i="5"/>
  <c r="S51" i="5"/>
  <c r="O34" i="26"/>
  <c r="S34" i="26"/>
  <c r="F34" i="26"/>
  <c r="Q34" i="26"/>
  <c r="E173" i="38"/>
  <c r="F173" i="38"/>
  <c r="F32" i="38"/>
  <c r="AB13" i="47"/>
  <c r="L13" i="47"/>
  <c r="W21" i="47"/>
  <c r="W24" i="47"/>
  <c r="R39" i="47"/>
  <c r="P13" i="47"/>
  <c r="P25" i="47"/>
  <c r="D163" i="38"/>
  <c r="H164" i="38"/>
  <c r="N85" i="38"/>
  <c r="N11" i="38"/>
  <c r="AC13" i="47"/>
  <c r="R13" i="47"/>
  <c r="Y21" i="47"/>
  <c r="Y24" i="47"/>
  <c r="U39" i="47"/>
  <c r="M12" i="49"/>
  <c r="R12" i="49"/>
  <c r="Z13" i="49"/>
  <c r="Z24" i="49"/>
  <c r="Z36" i="49"/>
  <c r="H17" i="46"/>
  <c r="H45" i="46"/>
  <c r="X38" i="36"/>
  <c r="K65" i="36"/>
  <c r="X65" i="36"/>
  <c r="X82" i="36"/>
  <c r="I65" i="36"/>
  <c r="W65" i="36"/>
  <c r="W82" i="36"/>
  <c r="W38" i="36"/>
  <c r="N12" i="49"/>
  <c r="AA13" i="49"/>
  <c r="AA24" i="49"/>
  <c r="AA36" i="49"/>
  <c r="T12" i="49"/>
  <c r="J17" i="46"/>
  <c r="J45" i="46"/>
  <c r="J32" i="38"/>
  <c r="J35" i="38"/>
  <c r="N88" i="26"/>
  <c r="U88" i="26"/>
  <c r="N86" i="38"/>
  <c r="E163" i="38"/>
  <c r="I164" i="38"/>
  <c r="O11" i="38"/>
  <c r="X134" i="26"/>
  <c r="Q134" i="26"/>
  <c r="Q111" i="26"/>
  <c r="X111" i="26"/>
  <c r="N92" i="47"/>
  <c r="AC95" i="47"/>
  <c r="S8" i="45"/>
  <c r="AC69" i="45"/>
  <c r="AC52" i="45"/>
  <c r="X54" i="45"/>
  <c r="Y42" i="37"/>
  <c r="AA38" i="37"/>
  <c r="AA42" i="37"/>
  <c r="Q106" i="26"/>
  <c r="X106" i="26"/>
  <c r="G106" i="26"/>
  <c r="W67" i="45"/>
  <c r="K27" i="26"/>
  <c r="W50" i="45"/>
  <c r="E27" i="28"/>
  <c r="N27" i="28"/>
  <c r="N28" i="38"/>
  <c r="Q28" i="38"/>
  <c r="P12" i="45"/>
  <c r="V67" i="45"/>
  <c r="L27" i="26"/>
  <c r="V50" i="45"/>
  <c r="S129" i="26"/>
  <c r="D172" i="38"/>
  <c r="AN97" i="5"/>
  <c r="R102" i="5"/>
  <c r="U51" i="5"/>
  <c r="L32" i="26"/>
  <c r="AM97" i="5"/>
  <c r="Q102" i="5"/>
  <c r="E32" i="28"/>
  <c r="AI45" i="35"/>
  <c r="AI55" i="35"/>
  <c r="AH55" i="35"/>
  <c r="V23" i="49"/>
  <c r="J35" i="49"/>
  <c r="J23" i="49"/>
  <c r="H23" i="49"/>
  <c r="T23" i="49"/>
  <c r="H35" i="49"/>
  <c r="R25" i="47"/>
  <c r="N13" i="47"/>
  <c r="E185" i="38"/>
  <c r="K164" i="38"/>
  <c r="N164" i="38"/>
  <c r="AB21" i="47"/>
  <c r="AB39" i="47"/>
  <c r="AB47" i="47"/>
  <c r="AB55" i="47"/>
  <c r="AB24" i="47"/>
  <c r="Y92" i="47"/>
  <c r="U47" i="47"/>
  <c r="F185" i="38"/>
  <c r="L164" i="38"/>
  <c r="O164" i="38"/>
  <c r="AC39" i="47"/>
  <c r="AC47" i="47"/>
  <c r="AC55" i="47"/>
  <c r="AC24" i="47"/>
  <c r="AC21" i="47"/>
  <c r="O36" i="46"/>
  <c r="O76" i="46"/>
  <c r="J58" i="46"/>
  <c r="J68" i="46"/>
  <c r="H58" i="46"/>
  <c r="H68" i="46"/>
  <c r="N36" i="46"/>
  <c r="N76" i="46"/>
  <c r="R47" i="47"/>
  <c r="W92" i="47"/>
  <c r="S106" i="26"/>
  <c r="X50" i="45"/>
  <c r="O27" i="26"/>
  <c r="S27" i="26"/>
  <c r="E27" i="26"/>
  <c r="Q27" i="26"/>
  <c r="S12" i="45"/>
  <c r="D28" i="38"/>
  <c r="F28" i="38"/>
  <c r="F27" i="28"/>
  <c r="H27" i="28"/>
  <c r="R81" i="26"/>
  <c r="Y81" i="26"/>
  <c r="L28" i="38"/>
  <c r="Q81" i="26"/>
  <c r="X81" i="26"/>
  <c r="K28" i="38"/>
  <c r="AC30" i="47"/>
  <c r="Y86" i="26"/>
  <c r="L24" i="38"/>
  <c r="R86" i="26"/>
  <c r="T102" i="5"/>
  <c r="I32" i="28"/>
  <c r="L111" i="26"/>
  <c r="AM99" i="5"/>
  <c r="N32" i="28"/>
  <c r="N24" i="38"/>
  <c r="D24" i="38"/>
  <c r="D171" i="38"/>
  <c r="F32" i="28"/>
  <c r="L134" i="26"/>
  <c r="AN99" i="5"/>
  <c r="AB30" i="47"/>
  <c r="R92" i="47"/>
  <c r="AF95" i="47"/>
  <c r="K179" i="38"/>
  <c r="Q164" i="38"/>
  <c r="I185" i="38"/>
  <c r="I193" i="38"/>
  <c r="I200" i="38"/>
  <c r="I207" i="38"/>
  <c r="F193" i="38"/>
  <c r="F200" i="38"/>
  <c r="F207" i="38"/>
  <c r="L215" i="38"/>
  <c r="P92" i="47"/>
  <c r="AE95" i="47"/>
  <c r="S164" i="38"/>
  <c r="L179" i="38"/>
  <c r="H185" i="38"/>
  <c r="H193" i="38"/>
  <c r="H200" i="38"/>
  <c r="H207" i="38"/>
  <c r="E193" i="38"/>
  <c r="E200" i="38"/>
  <c r="E207" i="38"/>
  <c r="K215" i="38"/>
  <c r="P35" i="49"/>
  <c r="M23" i="49"/>
  <c r="Q35" i="49"/>
  <c r="N23" i="49"/>
  <c r="F27" i="26"/>
  <c r="E172" i="38"/>
  <c r="F172" i="38"/>
  <c r="Y111" i="26"/>
  <c r="R111" i="26"/>
  <c r="G111" i="26"/>
  <c r="S111" i="26"/>
  <c r="R134" i="26"/>
  <c r="Y134" i="26"/>
  <c r="G134" i="26"/>
  <c r="S134" i="26"/>
  <c r="O32" i="28"/>
  <c r="O24" i="38"/>
  <c r="Q24" i="38"/>
  <c r="E24" i="38"/>
  <c r="J32" i="28"/>
  <c r="AJ102" i="5"/>
  <c r="O32" i="26"/>
  <c r="E32" i="26"/>
  <c r="S32" i="26"/>
  <c r="E171" i="38"/>
  <c r="F24" i="38"/>
  <c r="Q32" i="26"/>
  <c r="F32" i="26"/>
  <c r="F171" i="38"/>
  <c r="M9" i="25"/>
  <c r="N9" i="25"/>
  <c r="P9" i="25" s="1"/>
  <c r="AP49" i="9" l="1"/>
  <c r="H11" i="22"/>
  <c r="K254" i="38" s="1"/>
  <c r="D39" i="15"/>
  <c r="X14" i="25"/>
  <c r="L100" i="26" s="1"/>
  <c r="H55" i="25"/>
  <c r="X15" i="25"/>
  <c r="K100" i="26" s="1"/>
  <c r="X100" i="26" s="1"/>
  <c r="BM8" i="22"/>
  <c r="BM22" i="22" s="1"/>
  <c r="CM22" i="22" s="1"/>
  <c r="K13" i="22"/>
  <c r="O256" i="38" s="1"/>
  <c r="D55" i="24"/>
  <c r="J16" i="22"/>
  <c r="N259" i="38" s="1"/>
  <c r="O13" i="50"/>
  <c r="F12" i="22"/>
  <c r="D36" i="9"/>
  <c r="I13" i="22"/>
  <c r="L256" i="38" s="1"/>
  <c r="E31" i="10"/>
  <c r="X80" i="31"/>
  <c r="AM15" i="15"/>
  <c r="AE15" i="15"/>
  <c r="AI15" i="15"/>
  <c r="U31" i="19"/>
  <c r="K99" i="26" s="1"/>
  <c r="D34" i="24"/>
  <c r="R34" i="24" s="1"/>
  <c r="AG15" i="15"/>
  <c r="AO15" i="15"/>
  <c r="AG49" i="9"/>
  <c r="E40" i="50"/>
  <c r="B18" i="50"/>
  <c r="Q100" i="26"/>
  <c r="J39" i="15"/>
  <c r="R39" i="15"/>
  <c r="H39" i="15"/>
  <c r="AY49" i="9"/>
  <c r="H107" i="38" s="1"/>
  <c r="C8" i="50"/>
  <c r="D40" i="50"/>
  <c r="E12" i="22"/>
  <c r="H255" i="38" s="1"/>
  <c r="I43" i="19"/>
  <c r="K43" i="19" s="1"/>
  <c r="AH26" i="19" s="1"/>
  <c r="AL9" i="22"/>
  <c r="AL19" i="22" s="1"/>
  <c r="E16" i="22" s="1"/>
  <c r="H259" i="38" s="1"/>
  <c r="AJ26" i="19"/>
  <c r="M43" i="19"/>
  <c r="U29" i="19" s="1"/>
  <c r="J99" i="26" s="1"/>
  <c r="O99" i="26" s="1"/>
  <c r="V99" i="26" s="1"/>
  <c r="Y99" i="26"/>
  <c r="R99" i="26"/>
  <c r="AR22" i="10"/>
  <c r="K105" i="26" s="1"/>
  <c r="Q105" i="26" s="1"/>
  <c r="Q47" i="4"/>
  <c r="P47" i="4"/>
  <c r="J47" i="4"/>
  <c r="L47" i="4" s="1"/>
  <c r="K47" i="4"/>
  <c r="M47" i="4" s="1"/>
  <c r="K49" i="4"/>
  <c r="J49" i="4"/>
  <c r="L49" i="4" s="1"/>
  <c r="N50" i="4"/>
  <c r="AI12" i="4"/>
  <c r="U31" i="4"/>
  <c r="AH12" i="4"/>
  <c r="U29" i="4"/>
  <c r="AG54" i="4"/>
  <c r="H103" i="38" s="1"/>
  <c r="R30" i="4"/>
  <c r="AG27" i="4"/>
  <c r="L18" i="26" s="1"/>
  <c r="R72" i="26" s="1"/>
  <c r="Q30" i="4"/>
  <c r="U30" i="4" s="1"/>
  <c r="Z18" i="37"/>
  <c r="P49" i="27"/>
  <c r="AA18" i="37" s="1"/>
  <c r="M46" i="27"/>
  <c r="O46" i="27" s="1"/>
  <c r="Z15" i="37" s="1"/>
  <c r="AI45" i="27"/>
  <c r="J45" i="27"/>
  <c r="BA45" i="27"/>
  <c r="BA55" i="27" s="1"/>
  <c r="H104" i="38" s="1"/>
  <c r="N45" i="27"/>
  <c r="Y14" i="37" s="1"/>
  <c r="P52" i="27"/>
  <c r="O47" i="27"/>
  <c r="Z16" i="37" s="1"/>
  <c r="N50" i="27"/>
  <c r="Y19" i="37" s="1"/>
  <c r="P53" i="27"/>
  <c r="N48" i="27"/>
  <c r="Y17" i="37" s="1"/>
  <c r="O45" i="27"/>
  <c r="O48" i="27"/>
  <c r="K73" i="26"/>
  <c r="I73" i="26"/>
  <c r="E98" i="26"/>
  <c r="E121" i="26" s="1"/>
  <c r="J73" i="26"/>
  <c r="L73" i="26"/>
  <c r="O50" i="27"/>
  <c r="M51" i="27"/>
  <c r="O51" i="27" s="1"/>
  <c r="AI50" i="27"/>
  <c r="Z14" i="37"/>
  <c r="P48" i="27"/>
  <c r="AA17" i="37" s="1"/>
  <c r="Z17" i="37"/>
  <c r="N47" i="27"/>
  <c r="Y16" i="37" s="1"/>
  <c r="AH45" i="27"/>
  <c r="L46" i="27"/>
  <c r="N46" i="27" s="1"/>
  <c r="Y15" i="37" s="1"/>
  <c r="BB55" i="27"/>
  <c r="J104" i="38" s="1"/>
  <c r="L34" i="24"/>
  <c r="H31" i="25"/>
  <c r="X12" i="25" s="1"/>
  <c r="I100" i="26" s="1"/>
  <c r="N100" i="26" s="1"/>
  <c r="D68" i="25"/>
  <c r="P55" i="24"/>
  <c r="AD12" i="24" s="1"/>
  <c r="J55" i="24"/>
  <c r="H34" i="24" s="1"/>
  <c r="AA10" i="25"/>
  <c r="J31" i="25"/>
  <c r="X13" i="25" s="1"/>
  <c r="J100" i="26" s="1"/>
  <c r="O100" i="26" s="1"/>
  <c r="V100" i="26" s="1"/>
  <c r="S9" i="25"/>
  <c r="T9" i="25" s="1"/>
  <c r="L31" i="25" s="1"/>
  <c r="P9" i="9"/>
  <c r="F137" i="31" s="1"/>
  <c r="V9" i="9" s="1"/>
  <c r="M49" i="4"/>
  <c r="N47" i="4"/>
  <c r="R47" i="4" s="1"/>
  <c r="O47" i="4"/>
  <c r="S47" i="4" s="1"/>
  <c r="AH13" i="4"/>
  <c r="U33" i="4"/>
  <c r="AI13" i="4"/>
  <c r="P50" i="4"/>
  <c r="Q50" i="4"/>
  <c r="L50" i="4"/>
  <c r="K48" i="4"/>
  <c r="J48" i="4"/>
  <c r="N49" i="4"/>
  <c r="O49" i="4"/>
  <c r="AH14" i="4"/>
  <c r="AI15" i="4"/>
  <c r="AC26" i="4"/>
  <c r="L120" i="26" s="1"/>
  <c r="R120" i="26" s="1"/>
  <c r="AH15" i="4"/>
  <c r="U34" i="4"/>
  <c r="K50" i="4"/>
  <c r="AB26" i="4"/>
  <c r="L97" i="26" s="1"/>
  <c r="R97" i="26" s="1"/>
  <c r="AH54" i="4"/>
  <c r="J103" i="38" s="1"/>
  <c r="Y122" i="26"/>
  <c r="R122" i="26"/>
  <c r="D30" i="10"/>
  <c r="AA14" i="35" s="1"/>
  <c r="H272" i="38"/>
  <c r="G30" i="10"/>
  <c r="AE14" i="35" s="1"/>
  <c r="E30" i="10"/>
  <c r="K58" i="19"/>
  <c r="Q122" i="26"/>
  <c r="AF49" i="9"/>
  <c r="K20" i="26"/>
  <c r="AD30" i="19"/>
  <c r="L20" i="26"/>
  <c r="E29" i="22"/>
  <c r="AU49" i="9"/>
  <c r="J100" i="38" s="1"/>
  <c r="AN49" i="9"/>
  <c r="AJ49" i="9"/>
  <c r="AK26" i="19"/>
  <c r="AG26" i="19"/>
  <c r="J43" i="19"/>
  <c r="AW49" i="9"/>
  <c r="N43" i="19"/>
  <c r="AM49" i="9"/>
  <c r="B46" i="50"/>
  <c r="AA47" i="24"/>
  <c r="H108" i="38" s="1"/>
  <c r="AE44" i="10"/>
  <c r="H110" i="38" s="1"/>
  <c r="AR21" i="10"/>
  <c r="L105" i="26" s="1"/>
  <c r="Y105" i="26" s="1"/>
  <c r="AQ49" i="9"/>
  <c r="AH49" i="9"/>
  <c r="AO49" i="9"/>
  <c r="H100" i="38" s="1"/>
  <c r="AB47" i="24"/>
  <c r="J108" i="38" s="1"/>
  <c r="AD15" i="25"/>
  <c r="AE15" i="25" s="1"/>
  <c r="AF15" i="25" s="1"/>
  <c r="AB10" i="25"/>
  <c r="AE13" i="25" s="1"/>
  <c r="I31" i="25"/>
  <c r="AD12" i="25" s="1"/>
  <c r="AE12" i="25" s="1"/>
  <c r="AF12" i="25" s="1"/>
  <c r="Y14" i="25"/>
  <c r="L123" i="26" s="1"/>
  <c r="Y123" i="26" s="1"/>
  <c r="AD14" i="25"/>
  <c r="AE14" i="25" s="1"/>
  <c r="AF14" i="25" s="1"/>
  <c r="AS14" i="10"/>
  <c r="H33" i="22"/>
  <c r="K274" i="38" s="1"/>
  <c r="E68" i="25"/>
  <c r="Y15" i="25"/>
  <c r="K123" i="26" s="1"/>
  <c r="X123" i="26" s="1"/>
  <c r="C40" i="50"/>
  <c r="K31" i="25"/>
  <c r="AD13" i="25" s="1"/>
  <c r="J21" i="26" s="1"/>
  <c r="O75" i="26" s="1"/>
  <c r="V75" i="26" s="1"/>
  <c r="AS21" i="10"/>
  <c r="L128" i="26" s="1"/>
  <c r="R128" i="26" s="1"/>
  <c r="AS22" i="10"/>
  <c r="K128" i="26" s="1"/>
  <c r="X128" i="26" s="1"/>
  <c r="AV49" i="9"/>
  <c r="AT49" i="9"/>
  <c r="BM25" i="22"/>
  <c r="BM38" i="22" s="1"/>
  <c r="G33" i="22" s="1"/>
  <c r="J274" i="38" s="1"/>
  <c r="F40" i="50"/>
  <c r="Q55" i="24"/>
  <c r="AE12" i="24" s="1"/>
  <c r="U55" i="24"/>
  <c r="AI12" i="24" s="1"/>
  <c r="O55" i="24"/>
  <c r="AC12" i="24" s="1"/>
  <c r="M55" i="24"/>
  <c r="AA12" i="24" s="1"/>
  <c r="S55" i="24"/>
  <c r="AG12" i="24" s="1"/>
  <c r="W55" i="24"/>
  <c r="AK12" i="24" s="1"/>
  <c r="F36" i="9"/>
  <c r="AN13" i="9" s="1"/>
  <c r="AZ49" i="9"/>
  <c r="J107" i="38" s="1"/>
  <c r="AS13" i="10"/>
  <c r="J33" i="22"/>
  <c r="N274" i="38" s="1"/>
  <c r="K30" i="22"/>
  <c r="O271" i="38" s="1"/>
  <c r="AR14" i="10"/>
  <c r="K26" i="26" s="1"/>
  <c r="K23" i="38" s="1"/>
  <c r="K31" i="22"/>
  <c r="O272" i="38" s="1"/>
  <c r="F33" i="22"/>
  <c r="I274" i="38" s="1"/>
  <c r="F29" i="22"/>
  <c r="I270" i="38" s="1"/>
  <c r="F35" i="24"/>
  <c r="D35" i="24"/>
  <c r="C35" i="24"/>
  <c r="G31" i="22"/>
  <c r="J272" i="38" s="1"/>
  <c r="E32" i="10"/>
  <c r="G32" i="10"/>
  <c r="H31" i="22"/>
  <c r="K272" i="38" s="1"/>
  <c r="F39" i="15"/>
  <c r="G31" i="10"/>
  <c r="I33" i="22"/>
  <c r="L274" i="38" s="1"/>
  <c r="F30" i="22"/>
  <c r="I271" i="38" s="1"/>
  <c r="C40" i="15"/>
  <c r="K28" i="22"/>
  <c r="O269" i="38" s="1"/>
  <c r="F37" i="9"/>
  <c r="D37" i="9"/>
  <c r="AR13" i="10"/>
  <c r="X105" i="26"/>
  <c r="D32" i="10"/>
  <c r="R123" i="26"/>
  <c r="C37" i="9"/>
  <c r="AF44" i="10"/>
  <c r="J110" i="38" s="1"/>
  <c r="D5" i="50"/>
  <c r="X99" i="26"/>
  <c r="Q99" i="26"/>
  <c r="K270" i="38"/>
  <c r="R105" i="26"/>
  <c r="C35" i="9"/>
  <c r="K55" i="19"/>
  <c r="D35" i="9"/>
  <c r="H254" i="38"/>
  <c r="F35" i="9"/>
  <c r="I255" i="38"/>
  <c r="C38" i="15"/>
  <c r="H271" i="38"/>
  <c r="K57" i="19"/>
  <c r="U100" i="26"/>
  <c r="Y120" i="26"/>
  <c r="U28" i="19"/>
  <c r="I99" i="26" s="1"/>
  <c r="K258" i="38"/>
  <c r="J32" i="22"/>
  <c r="J15" i="22"/>
  <c r="B24" i="50"/>
  <c r="T13" i="37" s="1"/>
  <c r="F34" i="24"/>
  <c r="AD29" i="19"/>
  <c r="K55" i="24"/>
  <c r="I34" i="24" s="1"/>
  <c r="G16" i="22" l="1"/>
  <c r="J259" i="38" s="1"/>
  <c r="Y100" i="26"/>
  <c r="R100" i="26"/>
  <c r="AK15" i="15"/>
  <c r="AG39" i="15"/>
  <c r="L39" i="15"/>
  <c r="AI39" i="15" s="1"/>
  <c r="T55" i="24"/>
  <c r="AH12" i="24" s="1"/>
  <c r="R55" i="24"/>
  <c r="AF12" i="24" s="1"/>
  <c r="N55" i="24"/>
  <c r="AB12" i="24" s="1"/>
  <c r="V55" i="24"/>
  <c r="AJ12" i="24" s="1"/>
  <c r="L55" i="24"/>
  <c r="Z12" i="24" s="1"/>
  <c r="L15" i="38"/>
  <c r="Q46" i="31"/>
  <c r="AM13" i="9"/>
  <c r="J36" i="9"/>
  <c r="AK13" i="9"/>
  <c r="AF13" i="9"/>
  <c r="AO13" i="9"/>
  <c r="H36" i="9"/>
  <c r="P36" i="9"/>
  <c r="AH13" i="9"/>
  <c r="Q15" i="31"/>
  <c r="J34" i="24"/>
  <c r="N34" i="24" s="1"/>
  <c r="W46" i="31" s="1"/>
  <c r="B19" i="50"/>
  <c r="B20" i="50" s="1"/>
  <c r="B22" i="50"/>
  <c r="B21" i="50"/>
  <c r="J14" i="30" s="1"/>
  <c r="C45" i="4" s="1"/>
  <c r="H45" i="4" s="1"/>
  <c r="I31" i="10"/>
  <c r="M31" i="10" s="1"/>
  <c r="AG15" i="35" s="1"/>
  <c r="AC15" i="35"/>
  <c r="R31" i="10"/>
  <c r="U31" i="10" s="1"/>
  <c r="AK31" i="10"/>
  <c r="Q43" i="19"/>
  <c r="R32" i="30" s="1"/>
  <c r="R43" i="30" s="1"/>
  <c r="F33" i="24"/>
  <c r="S30" i="10"/>
  <c r="AC28" i="19"/>
  <c r="AL30" i="10"/>
  <c r="Q30" i="10"/>
  <c r="V30" i="10"/>
  <c r="AH27" i="4"/>
  <c r="AI27" i="4" s="1"/>
  <c r="Y72" i="26"/>
  <c r="R50" i="4"/>
  <c r="P45" i="27"/>
  <c r="AA14" i="37" s="1"/>
  <c r="Z19" i="37"/>
  <c r="P50" i="27"/>
  <c r="AA19" i="37" s="1"/>
  <c r="P47" i="27"/>
  <c r="AA16" i="37" s="1"/>
  <c r="Z20" i="37"/>
  <c r="P51" i="27"/>
  <c r="AA20" i="37" s="1"/>
  <c r="P46" i="27"/>
  <c r="AA15" i="37" s="1"/>
  <c r="M31" i="25"/>
  <c r="G100" i="26"/>
  <c r="S100" i="26" s="1"/>
  <c r="K21" i="26"/>
  <c r="X75" i="26" s="1"/>
  <c r="N31" i="25"/>
  <c r="R49" i="4"/>
  <c r="M50" i="4"/>
  <c r="S50" i="4" s="1"/>
  <c r="T50" i="4" s="1"/>
  <c r="T47" i="4"/>
  <c r="P49" i="4"/>
  <c r="Q49" i="4"/>
  <c r="S49" i="4" s="1"/>
  <c r="P48" i="4"/>
  <c r="Q48" i="4"/>
  <c r="L48" i="4"/>
  <c r="R48" i="4" s="1"/>
  <c r="M48" i="4"/>
  <c r="Y97" i="26"/>
  <c r="J30" i="10"/>
  <c r="N30" i="10" s="1"/>
  <c r="AH14" i="35" s="1"/>
  <c r="H270" i="38"/>
  <c r="R30" i="10"/>
  <c r="AC14" i="35"/>
  <c r="D33" i="24"/>
  <c r="G12" i="22" s="1"/>
  <c r="K56" i="19"/>
  <c r="AK30" i="10"/>
  <c r="C33" i="24"/>
  <c r="AK11" i="24" s="1"/>
  <c r="I30" i="10"/>
  <c r="M30" i="10" s="1"/>
  <c r="AG14" i="35" s="1"/>
  <c r="K16" i="38"/>
  <c r="Q74" i="26"/>
  <c r="X74" i="26"/>
  <c r="R74" i="26"/>
  <c r="Y74" i="26"/>
  <c r="L16" i="38"/>
  <c r="L43" i="19"/>
  <c r="V28" i="19" s="1"/>
  <c r="I122" i="26" s="1"/>
  <c r="T45" i="31"/>
  <c r="V29" i="19"/>
  <c r="J122" i="26" s="1"/>
  <c r="O122" i="26" s="1"/>
  <c r="V122" i="26" s="1"/>
  <c r="AB28" i="19"/>
  <c r="Q36" i="9"/>
  <c r="R36" i="9" s="1"/>
  <c r="Q128" i="26"/>
  <c r="Y128" i="26"/>
  <c r="Q80" i="26"/>
  <c r="L21" i="26"/>
  <c r="L17" i="38" s="1"/>
  <c r="Q123" i="26"/>
  <c r="T15" i="31"/>
  <c r="P123" i="26"/>
  <c r="AI13" i="9"/>
  <c r="I36" i="9"/>
  <c r="I21" i="26"/>
  <c r="Y13" i="25"/>
  <c r="J123" i="26" s="1"/>
  <c r="O123" i="26" s="1"/>
  <c r="V123" i="26" s="1"/>
  <c r="O31" i="25"/>
  <c r="Y12" i="25"/>
  <c r="I123" i="26" s="1"/>
  <c r="N123" i="26" s="1"/>
  <c r="U123" i="26" s="1"/>
  <c r="AD16" i="25"/>
  <c r="AE16" i="25"/>
  <c r="N21" i="26" s="1"/>
  <c r="R21" i="26" s="1"/>
  <c r="K16" i="22"/>
  <c r="O259" i="38" s="1"/>
  <c r="Q259" i="38" s="1"/>
  <c r="K33" i="22"/>
  <c r="O274" i="38" s="1"/>
  <c r="Q274" i="38" s="1"/>
  <c r="I17" i="38"/>
  <c r="CM38" i="22"/>
  <c r="AG13" i="9"/>
  <c r="AF13" i="25"/>
  <c r="AF16" i="25" s="1"/>
  <c r="O21" i="26" s="1"/>
  <c r="S21" i="26" s="1"/>
  <c r="X80" i="26"/>
  <c r="AP13" i="9"/>
  <c r="AL13" i="9"/>
  <c r="AT14" i="10"/>
  <c r="K36" i="9"/>
  <c r="L26" i="26"/>
  <c r="AT13" i="10"/>
  <c r="Q16" i="31"/>
  <c r="AF14" i="9"/>
  <c r="AM14" i="9"/>
  <c r="AH14" i="9"/>
  <c r="AO14" i="9"/>
  <c r="P37" i="9"/>
  <c r="J37" i="9"/>
  <c r="F40" i="15"/>
  <c r="I40" i="15" s="1"/>
  <c r="D40" i="15"/>
  <c r="H40" i="15" s="1"/>
  <c r="W81" i="31"/>
  <c r="AF40" i="15"/>
  <c r="I14" i="22"/>
  <c r="R32" i="10"/>
  <c r="AC16" i="35"/>
  <c r="AL14" i="9"/>
  <c r="P16" i="31"/>
  <c r="H37" i="9"/>
  <c r="I37" i="9"/>
  <c r="AK14" i="9"/>
  <c r="M39" i="15"/>
  <c r="I39" i="15"/>
  <c r="AL15" i="15"/>
  <c r="AJ15" i="15"/>
  <c r="AP15" i="15"/>
  <c r="AH39" i="15"/>
  <c r="S39" i="15"/>
  <c r="T39" i="15" s="1"/>
  <c r="Z80" i="31"/>
  <c r="AF15" i="15"/>
  <c r="AH15" i="15"/>
  <c r="AN15" i="15"/>
  <c r="K39" i="15"/>
  <c r="J32" i="10"/>
  <c r="N32" i="10" s="1"/>
  <c r="AK32" i="10"/>
  <c r="AL32" i="10"/>
  <c r="I32" i="10"/>
  <c r="M32" i="10" s="1"/>
  <c r="AG16" i="35" s="1"/>
  <c r="AA16" i="35"/>
  <c r="Q32" i="10"/>
  <c r="AI14" i="9"/>
  <c r="AN14" i="9"/>
  <c r="Q37" i="9"/>
  <c r="AP14" i="9"/>
  <c r="K37" i="9"/>
  <c r="T16" i="31"/>
  <c r="AG14" i="9"/>
  <c r="AA13" i="24"/>
  <c r="J35" i="24"/>
  <c r="AF13" i="24"/>
  <c r="K35" i="24"/>
  <c r="AG13" i="24"/>
  <c r="P47" i="31"/>
  <c r="M35" i="24"/>
  <c r="AE13" i="24"/>
  <c r="AK13" i="24"/>
  <c r="S35" i="24"/>
  <c r="I35" i="24"/>
  <c r="AI13" i="24"/>
  <c r="T47" i="31"/>
  <c r="AC13" i="24"/>
  <c r="G29" i="22"/>
  <c r="J31" i="10"/>
  <c r="N31" i="10" s="1"/>
  <c r="AE15" i="35"/>
  <c r="AL31" i="10"/>
  <c r="S31" i="10"/>
  <c r="V31" i="10" s="1"/>
  <c r="W31" i="10" s="1"/>
  <c r="I31" i="22"/>
  <c r="S32" i="10"/>
  <c r="AE16" i="35"/>
  <c r="AD13" i="24"/>
  <c r="H35" i="24"/>
  <c r="AH13" i="24"/>
  <c r="AJ13" i="24"/>
  <c r="Q47" i="31"/>
  <c r="L35" i="24"/>
  <c r="R35" i="24"/>
  <c r="Z13" i="24"/>
  <c r="AB13" i="24"/>
  <c r="E5" i="50"/>
  <c r="D8" i="50"/>
  <c r="Q14" i="31"/>
  <c r="P35" i="9"/>
  <c r="F11" i="22"/>
  <c r="K17" i="38"/>
  <c r="Q75" i="26"/>
  <c r="T14" i="31"/>
  <c r="Q35" i="9"/>
  <c r="F28" i="22"/>
  <c r="AF12" i="9"/>
  <c r="AP12" i="9"/>
  <c r="AN12" i="9"/>
  <c r="AL12" i="9"/>
  <c r="I35" i="9"/>
  <c r="AM12" i="9"/>
  <c r="AG12" i="9"/>
  <c r="K35" i="9"/>
  <c r="H35" i="9"/>
  <c r="J35" i="9"/>
  <c r="AI12" i="9"/>
  <c r="AK12" i="9"/>
  <c r="P14" i="31"/>
  <c r="AH12" i="9"/>
  <c r="AO12" i="9"/>
  <c r="D38" i="15"/>
  <c r="AG14" i="15" s="1"/>
  <c r="W79" i="31"/>
  <c r="AF38" i="15"/>
  <c r="F38" i="15"/>
  <c r="M38" i="15" s="1"/>
  <c r="J15" i="30"/>
  <c r="C46" i="4" s="1"/>
  <c r="H46" i="4" s="1"/>
  <c r="N258" i="38"/>
  <c r="Q258" i="38" s="1"/>
  <c r="M15" i="22"/>
  <c r="C44" i="27"/>
  <c r="U13" i="37"/>
  <c r="W13" i="37"/>
  <c r="N273" i="38"/>
  <c r="Q273" i="38" s="1"/>
  <c r="M32" i="22"/>
  <c r="Q54" i="19"/>
  <c r="S34" i="24"/>
  <c r="T34" i="24" s="1"/>
  <c r="T46" i="31"/>
  <c r="K34" i="24"/>
  <c r="M34" i="24"/>
  <c r="G99" i="26"/>
  <c r="N99" i="26"/>
  <c r="U99" i="26" s="1"/>
  <c r="N39" i="15" l="1"/>
  <c r="AB80" i="31" s="1"/>
  <c r="J12" i="30"/>
  <c r="C43" i="4" s="1"/>
  <c r="N16" i="50"/>
  <c r="M36" i="9"/>
  <c r="L36" i="9"/>
  <c r="W15" i="31" s="1"/>
  <c r="R37" i="9"/>
  <c r="U30" i="10"/>
  <c r="W30" i="10" s="1"/>
  <c r="Q45" i="31"/>
  <c r="Z11" i="24"/>
  <c r="AB11" i="24"/>
  <c r="AF11" i="24"/>
  <c r="M35" i="9"/>
  <c r="X14" i="31" s="1"/>
  <c r="AI11" i="24"/>
  <c r="K33" i="24"/>
  <c r="AE14" i="15"/>
  <c r="R33" i="24"/>
  <c r="AA11" i="24"/>
  <c r="M33" i="24"/>
  <c r="L33" i="24"/>
  <c r="J33" i="24"/>
  <c r="O30" i="10"/>
  <c r="AI14" i="35" s="1"/>
  <c r="AD11" i="24"/>
  <c r="AG11" i="24"/>
  <c r="AE11" i="24"/>
  <c r="AH11" i="24"/>
  <c r="S99" i="26"/>
  <c r="H33" i="24"/>
  <c r="AJ11" i="24"/>
  <c r="I33" i="24"/>
  <c r="S48" i="4"/>
  <c r="T48" i="4" s="1"/>
  <c r="N48" i="25"/>
  <c r="E21" i="28" s="1"/>
  <c r="R51" i="30"/>
  <c r="R63" i="30" s="1"/>
  <c r="T49" i="4"/>
  <c r="S33" i="24"/>
  <c r="P45" i="31"/>
  <c r="AC11" i="24"/>
  <c r="J255" i="38"/>
  <c r="Q255" i="38" s="1"/>
  <c r="M12" i="22"/>
  <c r="AN14" i="15"/>
  <c r="AL14" i="15"/>
  <c r="AH14" i="15"/>
  <c r="J38" i="15"/>
  <c r="AI14" i="15"/>
  <c r="H38" i="15"/>
  <c r="R43" i="19"/>
  <c r="S43" i="19" s="1"/>
  <c r="T32" i="30" s="1"/>
  <c r="T43" i="30" s="1"/>
  <c r="L38" i="15"/>
  <c r="AI38" i="15" s="1"/>
  <c r="AD28" i="19"/>
  <c r="J20" i="26"/>
  <c r="G122" i="26"/>
  <c r="N122" i="26"/>
  <c r="AK14" i="15"/>
  <c r="AM14" i="15"/>
  <c r="R35" i="9"/>
  <c r="O33" i="24"/>
  <c r="AI26" i="19"/>
  <c r="AC27" i="19" s="1"/>
  <c r="AC31" i="19" s="1"/>
  <c r="N20" i="26" s="1"/>
  <c r="R20" i="26" s="1"/>
  <c r="AB27" i="19"/>
  <c r="G123" i="26"/>
  <c r="S123" i="26" s="1"/>
  <c r="M37" i="9"/>
  <c r="M16" i="22"/>
  <c r="K13" i="28" s="1"/>
  <c r="V32" i="10"/>
  <c r="M33" i="22"/>
  <c r="Y75" i="26"/>
  <c r="R75" i="26"/>
  <c r="P31" i="25"/>
  <c r="S51" i="30"/>
  <c r="S63" i="30" s="1"/>
  <c r="O48" i="25"/>
  <c r="I21" i="28" s="1"/>
  <c r="H17" i="38"/>
  <c r="N75" i="26"/>
  <c r="U75" i="26" s="1"/>
  <c r="AJ16" i="15"/>
  <c r="N35" i="24"/>
  <c r="W47" i="31" s="1"/>
  <c r="AF57" i="15"/>
  <c r="T35" i="24"/>
  <c r="AH16" i="35"/>
  <c r="O32" i="10"/>
  <c r="AI16" i="35" s="1"/>
  <c r="M14" i="22"/>
  <c r="L257" i="38"/>
  <c r="Q257" i="38" s="1"/>
  <c r="L272" i="38"/>
  <c r="Q272" i="38" s="1"/>
  <c r="M31" i="22"/>
  <c r="AH15" i="35"/>
  <c r="O31" i="10"/>
  <c r="AI15" i="35" s="1"/>
  <c r="X16" i="31"/>
  <c r="L40" i="15"/>
  <c r="J40" i="15"/>
  <c r="AE16" i="15"/>
  <c r="AG16" i="15"/>
  <c r="AM16" i="15"/>
  <c r="AK16" i="15"/>
  <c r="X81" i="31"/>
  <c r="AG40" i="15"/>
  <c r="R40" i="15"/>
  <c r="AO16" i="15"/>
  <c r="J270" i="38"/>
  <c r="Q270" i="38" s="1"/>
  <c r="M29" i="22"/>
  <c r="AJ39" i="15"/>
  <c r="O39" i="15"/>
  <c r="AI16" i="15"/>
  <c r="Z81" i="31"/>
  <c r="K40" i="15"/>
  <c r="M40" i="15"/>
  <c r="AP16" i="15"/>
  <c r="AH40" i="15"/>
  <c r="AN16" i="15"/>
  <c r="AH16" i="15"/>
  <c r="AL16" i="15"/>
  <c r="S40" i="15"/>
  <c r="T40" i="15" s="1"/>
  <c r="AF16" i="15"/>
  <c r="O35" i="24"/>
  <c r="U32" i="10"/>
  <c r="L37" i="9"/>
  <c r="W16" i="31" s="1"/>
  <c r="L23" i="38"/>
  <c r="R80" i="26"/>
  <c r="Y80" i="26"/>
  <c r="F5" i="50"/>
  <c r="F8" i="50" s="1"/>
  <c r="E8" i="50"/>
  <c r="AP14" i="15"/>
  <c r="H30" i="22"/>
  <c r="AH38" i="15"/>
  <c r="Z79" i="31"/>
  <c r="S38" i="15"/>
  <c r="I254" i="38"/>
  <c r="Q254" i="38" s="1"/>
  <c r="M11" i="22"/>
  <c r="AF14" i="15"/>
  <c r="X79" i="31"/>
  <c r="H13" i="22"/>
  <c r="AG38" i="15"/>
  <c r="R38" i="15"/>
  <c r="I269" i="38"/>
  <c r="Q269" i="38" s="1"/>
  <c r="M28" i="22"/>
  <c r="AJ38" i="15"/>
  <c r="K38" i="15"/>
  <c r="I38" i="15"/>
  <c r="AO14" i="15"/>
  <c r="AJ14" i="15"/>
  <c r="L35" i="9"/>
  <c r="W14" i="31" s="1"/>
  <c r="E86" i="38"/>
  <c r="K9" i="26"/>
  <c r="K9" i="28"/>
  <c r="J13" i="30"/>
  <c r="C44" i="4" s="1"/>
  <c r="H44" i="4" s="1"/>
  <c r="O34" i="24"/>
  <c r="E20" i="28"/>
  <c r="AC11" i="22"/>
  <c r="Y11" i="22"/>
  <c r="AD11" i="22"/>
  <c r="AE11" i="22"/>
  <c r="N45" i="4"/>
  <c r="Z11" i="22"/>
  <c r="AB11" i="22"/>
  <c r="O14" i="30"/>
  <c r="D72" i="24" s="1"/>
  <c r="AH10" i="4"/>
  <c r="J45" i="4"/>
  <c r="AA11" i="22"/>
  <c r="P45" i="4"/>
  <c r="X11" i="22"/>
  <c r="K12" i="28"/>
  <c r="E89" i="38"/>
  <c r="K12" i="26"/>
  <c r="H43" i="4"/>
  <c r="F44" i="27"/>
  <c r="AS43" i="27"/>
  <c r="AS53" i="27" s="1"/>
  <c r="D44" i="27"/>
  <c r="AM28" i="27"/>
  <c r="AM38" i="27" s="1"/>
  <c r="AB46" i="27" s="1"/>
  <c r="K98" i="26" s="1"/>
  <c r="AN28" i="27"/>
  <c r="AN38" i="27" s="1"/>
  <c r="AO28" i="27"/>
  <c r="AO38" i="27" s="1"/>
  <c r="AN43" i="27"/>
  <c r="AL43" i="27"/>
  <c r="AL53" i="27" s="1"/>
  <c r="K44" i="27"/>
  <c r="AK43" i="27"/>
  <c r="AL28" i="27"/>
  <c r="AL38" i="27" s="1"/>
  <c r="AB47" i="27" s="1"/>
  <c r="L98" i="26" s="1"/>
  <c r="AO43" i="27"/>
  <c r="AO53" i="27" s="1"/>
  <c r="AI27" i="27" s="1"/>
  <c r="J44" i="27"/>
  <c r="AE12" i="22"/>
  <c r="Y12" i="22"/>
  <c r="Z12" i="22"/>
  <c r="AA12" i="22"/>
  <c r="X12" i="22"/>
  <c r="AD12" i="22"/>
  <c r="AB12" i="22"/>
  <c r="AC12" i="22"/>
  <c r="O15" i="30"/>
  <c r="D73" i="24" s="1"/>
  <c r="N46" i="4"/>
  <c r="J46" i="4"/>
  <c r="P46" i="4"/>
  <c r="AH11" i="4"/>
  <c r="N36" i="9" l="1"/>
  <c r="Z15" i="31" s="1"/>
  <c r="C18" i="50"/>
  <c r="X15" i="31"/>
  <c r="J43" i="4"/>
  <c r="L43" i="4" s="1"/>
  <c r="N43" i="4"/>
  <c r="O16" i="50"/>
  <c r="E10" i="22"/>
  <c r="H253" i="38" s="1"/>
  <c r="N33" i="24"/>
  <c r="W45" i="31" s="1"/>
  <c r="R54" i="19"/>
  <c r="S32" i="30"/>
  <c r="S43" i="30" s="1"/>
  <c r="T33" i="24"/>
  <c r="E90" i="38"/>
  <c r="F21" i="28"/>
  <c r="N21" i="28"/>
  <c r="N17" i="38" s="1"/>
  <c r="D17" i="38"/>
  <c r="N38" i="15"/>
  <c r="AB79" i="31" s="1"/>
  <c r="K13" i="26"/>
  <c r="X45" i="31"/>
  <c r="S122" i="26"/>
  <c r="U122" i="26"/>
  <c r="AB31" i="19"/>
  <c r="I20" i="26"/>
  <c r="AD27" i="19"/>
  <c r="AD31" i="19" s="1"/>
  <c r="O20" i="26" s="1"/>
  <c r="S20" i="26" s="1"/>
  <c r="O38" i="15"/>
  <c r="AC79" i="31" s="1"/>
  <c r="O74" i="26"/>
  <c r="V74" i="26" s="1"/>
  <c r="I16" i="38"/>
  <c r="W32" i="10"/>
  <c r="O21" i="28"/>
  <c r="O17" i="38" s="1"/>
  <c r="H21" i="28"/>
  <c r="J21" i="28"/>
  <c r="E17" i="38"/>
  <c r="T51" i="30"/>
  <c r="T63" i="30" s="1"/>
  <c r="P48" i="25"/>
  <c r="E21" i="26" s="1"/>
  <c r="N37" i="9"/>
  <c r="Z16" i="31" s="1"/>
  <c r="P35" i="24"/>
  <c r="Z47" i="31" s="1"/>
  <c r="X47" i="31"/>
  <c r="AJ40" i="15"/>
  <c r="O40" i="15"/>
  <c r="AC80" i="31"/>
  <c r="P39" i="15"/>
  <c r="AD80" i="31" s="1"/>
  <c r="AI40" i="15"/>
  <c r="N40" i="15"/>
  <c r="AB81" i="31" s="1"/>
  <c r="E88" i="38"/>
  <c r="K11" i="28"/>
  <c r="K11" i="26"/>
  <c r="C19" i="50"/>
  <c r="C22" i="50"/>
  <c r="D22" i="50" s="1"/>
  <c r="M15" i="30" s="1"/>
  <c r="F46" i="4" s="1"/>
  <c r="I46" i="4" s="1"/>
  <c r="C21" i="50"/>
  <c r="D21" i="50" s="1"/>
  <c r="M14" i="30" s="1"/>
  <c r="F45" i="4" s="1"/>
  <c r="I45" i="4" s="1"/>
  <c r="O45" i="4" s="1"/>
  <c r="K8" i="28"/>
  <c r="E85" i="38"/>
  <c r="K8" i="26"/>
  <c r="N35" i="9"/>
  <c r="Z14" i="31" s="1"/>
  <c r="M13" i="22"/>
  <c r="K256" i="38"/>
  <c r="Q256" i="38" s="1"/>
  <c r="M30" i="22"/>
  <c r="K271" i="38"/>
  <c r="Q271" i="38" s="1"/>
  <c r="T38" i="15"/>
  <c r="L46" i="4"/>
  <c r="R46" i="4" s="1"/>
  <c r="R15" i="30" s="1"/>
  <c r="Q98" i="26"/>
  <c r="X98" i="26"/>
  <c r="D16" i="38"/>
  <c r="F20" i="28"/>
  <c r="N20" i="28"/>
  <c r="N16" i="38" s="1"/>
  <c r="R98" i="26"/>
  <c r="Y98" i="26"/>
  <c r="AP43" i="27"/>
  <c r="AP53" i="27" s="1"/>
  <c r="AN53" i="27"/>
  <c r="AT43" i="27"/>
  <c r="AT53" i="27" s="1"/>
  <c r="L44" i="27"/>
  <c r="AB45" i="27" s="1"/>
  <c r="J98" i="26" s="1"/>
  <c r="AH43" i="27"/>
  <c r="H44" i="27"/>
  <c r="AB9" i="22"/>
  <c r="Z9" i="22"/>
  <c r="AA9" i="22"/>
  <c r="X9" i="22"/>
  <c r="AC9" i="22"/>
  <c r="AE9" i="22"/>
  <c r="O12" i="30"/>
  <c r="D70" i="24" s="1"/>
  <c r="Y9" i="22"/>
  <c r="AD9" i="22"/>
  <c r="AH8" i="4"/>
  <c r="V72" i="24"/>
  <c r="P72" i="24"/>
  <c r="T72" i="24"/>
  <c r="N72" i="24"/>
  <c r="J72" i="24"/>
  <c r="L72" i="24"/>
  <c r="R72" i="24"/>
  <c r="X46" i="31"/>
  <c r="P34" i="24"/>
  <c r="Z46" i="31" s="1"/>
  <c r="AK53" i="27"/>
  <c r="AM43" i="27"/>
  <c r="AM53" i="27" s="1"/>
  <c r="AC46" i="27"/>
  <c r="K121" i="26" s="1"/>
  <c r="AG27" i="27"/>
  <c r="E18" i="22"/>
  <c r="H84" i="38" s="1"/>
  <c r="T73" i="24"/>
  <c r="P73" i="24"/>
  <c r="R73" i="24"/>
  <c r="V73" i="24"/>
  <c r="J73" i="24"/>
  <c r="N73" i="24"/>
  <c r="L73" i="24"/>
  <c r="AC47" i="27"/>
  <c r="L121" i="26" s="1"/>
  <c r="AG28" i="27"/>
  <c r="AU43" i="27"/>
  <c r="AU53" i="27" s="1"/>
  <c r="M44" i="27"/>
  <c r="AI43" i="27"/>
  <c r="I44" i="27"/>
  <c r="L45" i="4"/>
  <c r="R45" i="4" s="1"/>
  <c r="R14" i="30" s="1"/>
  <c r="O13" i="30"/>
  <c r="D71" i="24" s="1"/>
  <c r="AE10" i="22"/>
  <c r="L63" i="4"/>
  <c r="L70" i="4" s="1"/>
  <c r="AC10" i="22"/>
  <c r="AB10" i="22"/>
  <c r="Y10" i="22"/>
  <c r="AD10" i="22"/>
  <c r="Z10" i="22"/>
  <c r="X10" i="22"/>
  <c r="AA10" i="22"/>
  <c r="N44" i="4"/>
  <c r="P44" i="4"/>
  <c r="AH9" i="4"/>
  <c r="J44" i="4"/>
  <c r="K45" i="4" l="1"/>
  <c r="AH26" i="27"/>
  <c r="X27" i="22"/>
  <c r="AC27" i="22"/>
  <c r="Q45" i="4"/>
  <c r="AA27" i="22"/>
  <c r="Z27" i="22"/>
  <c r="AI10" i="4"/>
  <c r="AB27" i="22"/>
  <c r="AE27" i="22"/>
  <c r="Y27" i="22"/>
  <c r="AD27" i="22"/>
  <c r="Q17" i="38"/>
  <c r="R43" i="4"/>
  <c r="P33" i="24"/>
  <c r="Z45" i="31" s="1"/>
  <c r="I20" i="28"/>
  <c r="S54" i="19"/>
  <c r="E20" i="26" s="1"/>
  <c r="Q14" i="30"/>
  <c r="E72" i="24" s="1"/>
  <c r="F17" i="38"/>
  <c r="P38" i="15"/>
  <c r="AD79" i="31" s="1"/>
  <c r="N74" i="26"/>
  <c r="U74" i="26" s="1"/>
  <c r="H16" i="38"/>
  <c r="F21" i="26"/>
  <c r="Q21" i="26"/>
  <c r="P40" i="15"/>
  <c r="AD81" i="31" s="1"/>
  <c r="AC81" i="31"/>
  <c r="Z28" i="22"/>
  <c r="Q15" i="30"/>
  <c r="E73" i="24" s="1"/>
  <c r="K46" i="4"/>
  <c r="M46" i="4" s="1"/>
  <c r="X28" i="22"/>
  <c r="Y28" i="22"/>
  <c r="AA28" i="22"/>
  <c r="AC28" i="22"/>
  <c r="AI11" i="4"/>
  <c r="Q46" i="4"/>
  <c r="AE28" i="22"/>
  <c r="O46" i="4"/>
  <c r="AD28" i="22"/>
  <c r="AB28" i="22"/>
  <c r="C20" i="50"/>
  <c r="D20" i="50" s="1"/>
  <c r="M13" i="30" s="1"/>
  <c r="F44" i="4" s="1"/>
  <c r="I44" i="4" s="1"/>
  <c r="D19" i="50"/>
  <c r="M12" i="30" s="1"/>
  <c r="F43" i="4" s="1"/>
  <c r="I43" i="4" s="1"/>
  <c r="E87" i="38"/>
  <c r="E99" i="38" s="1"/>
  <c r="E101" i="38" s="1"/>
  <c r="K10" i="28"/>
  <c r="K10" i="26"/>
  <c r="T71" i="24"/>
  <c r="L71" i="24"/>
  <c r="R71" i="24"/>
  <c r="V71" i="24"/>
  <c r="J71" i="24"/>
  <c r="N71" i="24"/>
  <c r="P71" i="24"/>
  <c r="R121" i="26"/>
  <c r="Y121" i="26"/>
  <c r="AB27" i="4"/>
  <c r="K97" i="26" s="1"/>
  <c r="Y19" i="22"/>
  <c r="G10" i="22" s="1"/>
  <c r="X19" i="22"/>
  <c r="V98" i="26"/>
  <c r="O98" i="26"/>
  <c r="AG26" i="27"/>
  <c r="AC45" i="27"/>
  <c r="J121" i="26" s="1"/>
  <c r="H261" i="38"/>
  <c r="AH27" i="27"/>
  <c r="K19" i="26"/>
  <c r="AD19" i="22"/>
  <c r="L70" i="24"/>
  <c r="Z10" i="24" s="1"/>
  <c r="AM25" i="24" s="1"/>
  <c r="L103" i="26" s="1"/>
  <c r="V70" i="24"/>
  <c r="N70" i="24"/>
  <c r="AB10" i="24" s="1"/>
  <c r="AM26" i="24" s="1"/>
  <c r="K103" i="26" s="1"/>
  <c r="R70" i="24"/>
  <c r="AF10" i="24" s="1"/>
  <c r="P70" i="24"/>
  <c r="T70" i="24"/>
  <c r="J70" i="24"/>
  <c r="AA19" i="22"/>
  <c r="I10" i="22" s="1"/>
  <c r="M72" i="24"/>
  <c r="S72" i="24"/>
  <c r="W72" i="24"/>
  <c r="U72" i="24"/>
  <c r="Q72" i="24"/>
  <c r="O72" i="24"/>
  <c r="K72" i="24"/>
  <c r="D32" i="24"/>
  <c r="L44" i="4"/>
  <c r="R44" i="4" s="1"/>
  <c r="R13" i="30" s="1"/>
  <c r="Q121" i="26"/>
  <c r="X121" i="26"/>
  <c r="AB25" i="4"/>
  <c r="J97" i="26" s="1"/>
  <c r="AE19" i="22"/>
  <c r="Z19" i="22"/>
  <c r="H10" i="22" s="1"/>
  <c r="N44" i="27"/>
  <c r="AB44" i="27"/>
  <c r="AI28" i="27"/>
  <c r="AH28" i="27" s="1"/>
  <c r="M45" i="4"/>
  <c r="AC44" i="27"/>
  <c r="I121" i="26" s="1"/>
  <c r="AG25" i="27"/>
  <c r="O44" i="27"/>
  <c r="L19" i="26"/>
  <c r="AC19" i="22"/>
  <c r="AB19" i="22"/>
  <c r="K10" i="22" s="1"/>
  <c r="AD10" i="24" l="1"/>
  <c r="H32" i="24"/>
  <c r="AM23" i="24" s="1"/>
  <c r="Q20" i="26"/>
  <c r="F20" i="26"/>
  <c r="H20" i="28"/>
  <c r="J20" i="28"/>
  <c r="E16" i="38"/>
  <c r="F16" i="38" s="1"/>
  <c r="O20" i="28"/>
  <c r="O16" i="38" s="1"/>
  <c r="Q16" i="38" s="1"/>
  <c r="AH10" i="24"/>
  <c r="AJ10" i="24"/>
  <c r="X25" i="22"/>
  <c r="AB25" i="22"/>
  <c r="O43" i="4"/>
  <c r="AE25" i="22"/>
  <c r="Q12" i="30"/>
  <c r="E70" i="24" s="1"/>
  <c r="AI8" i="4"/>
  <c r="Z25" i="22"/>
  <c r="AD25" i="22"/>
  <c r="K43" i="4"/>
  <c r="M43" i="4" s="1"/>
  <c r="E27" i="22"/>
  <c r="AC25" i="22"/>
  <c r="AA25" i="22"/>
  <c r="Y25" i="22"/>
  <c r="Q43" i="4"/>
  <c r="S46" i="4"/>
  <c r="AD26" i="22"/>
  <c r="AD35" i="22" s="1"/>
  <c r="AC26" i="22"/>
  <c r="Q13" i="30"/>
  <c r="E71" i="24" s="1"/>
  <c r="Z26" i="22"/>
  <c r="AB26" i="22"/>
  <c r="AE26" i="22"/>
  <c r="AE35" i="22" s="1"/>
  <c r="K44" i="4"/>
  <c r="M44" i="4" s="1"/>
  <c r="AA26" i="22"/>
  <c r="X26" i="22"/>
  <c r="AI9" i="4"/>
  <c r="Q44" i="4"/>
  <c r="O44" i="4"/>
  <c r="M63" i="4"/>
  <c r="M70" i="4" s="1"/>
  <c r="Y26" i="22"/>
  <c r="K73" i="24"/>
  <c r="S73" i="24"/>
  <c r="O73" i="24"/>
  <c r="U73" i="24"/>
  <c r="Q73" i="24"/>
  <c r="W73" i="24"/>
  <c r="M73" i="24"/>
  <c r="S45" i="4"/>
  <c r="R12" i="30"/>
  <c r="R23" i="30" s="1"/>
  <c r="R54" i="4"/>
  <c r="E18" i="28" s="1"/>
  <c r="J10" i="22"/>
  <c r="AB24" i="4"/>
  <c r="I97" i="26" s="1"/>
  <c r="Z13" i="37"/>
  <c r="Z23" i="37" s="1"/>
  <c r="O55" i="27"/>
  <c r="P44" i="27"/>
  <c r="AA13" i="37" s="1"/>
  <c r="AA23" i="37" s="1"/>
  <c r="Y13" i="37"/>
  <c r="Y23" i="37" s="1"/>
  <c r="N55" i="27"/>
  <c r="E19" i="28" s="1"/>
  <c r="Q44" i="31"/>
  <c r="J32" i="24"/>
  <c r="L32" i="24"/>
  <c r="R32" i="24"/>
  <c r="R47" i="24" s="1"/>
  <c r="S20" i="38" s="1"/>
  <c r="Y103" i="26"/>
  <c r="R103" i="26"/>
  <c r="K26" i="38"/>
  <c r="Q73" i="26"/>
  <c r="X73" i="26"/>
  <c r="O121" i="26"/>
  <c r="V121" i="26"/>
  <c r="D34" i="9"/>
  <c r="AL34" i="9" s="1"/>
  <c r="AL49" i="9" s="1"/>
  <c r="F10" i="22"/>
  <c r="O253" i="38"/>
  <c r="O261" i="38" s="1"/>
  <c r="K18" i="22"/>
  <c r="H90" i="38" s="1"/>
  <c r="G121" i="26"/>
  <c r="S121" i="26" s="1"/>
  <c r="N121" i="26"/>
  <c r="U121" i="26"/>
  <c r="AH25" i="27"/>
  <c r="AH29" i="27" s="1"/>
  <c r="N19" i="26" s="1"/>
  <c r="R19" i="26" s="1"/>
  <c r="I19" i="26"/>
  <c r="AG29" i="27"/>
  <c r="S14" i="30"/>
  <c r="T45" i="4"/>
  <c r="T14" i="30" s="1"/>
  <c r="D37" i="15"/>
  <c r="K253" i="38"/>
  <c r="K261" i="38" s="1"/>
  <c r="H18" i="22"/>
  <c r="H87" i="38" s="1"/>
  <c r="H99" i="38" s="1"/>
  <c r="H101" i="38" s="1"/>
  <c r="L253" i="38"/>
  <c r="L261" i="38" s="1"/>
  <c r="E29" i="10"/>
  <c r="I18" i="22"/>
  <c r="H88" i="38" s="1"/>
  <c r="J19" i="26"/>
  <c r="AI26" i="27"/>
  <c r="K57" i="4"/>
  <c r="J253" i="38"/>
  <c r="J261" i="38" s="1"/>
  <c r="G18" i="22"/>
  <c r="H86" i="38" s="1"/>
  <c r="I103" i="26"/>
  <c r="Q103" i="26"/>
  <c r="X103" i="26"/>
  <c r="Q97" i="26"/>
  <c r="X97" i="26" s="1"/>
  <c r="R73" i="26"/>
  <c r="Y73" i="26"/>
  <c r="L26" i="38"/>
  <c r="I98" i="26"/>
  <c r="AB48" i="27"/>
  <c r="O97" i="26"/>
  <c r="V97" i="26" s="1"/>
  <c r="X35" i="22" l="1"/>
  <c r="F27" i="22" s="1"/>
  <c r="AG25" i="4"/>
  <c r="I18" i="26" s="1"/>
  <c r="H268" i="38"/>
  <c r="H276" i="38" s="1"/>
  <c r="E35" i="22"/>
  <c r="J84" i="38" s="1"/>
  <c r="AG28" i="4"/>
  <c r="AC27" i="4"/>
  <c r="K120" i="26" s="1"/>
  <c r="Q120" i="26" s="1"/>
  <c r="X120" i="26" s="1"/>
  <c r="AB35" i="22"/>
  <c r="K27" i="22" s="1"/>
  <c r="F34" i="9"/>
  <c r="AR34" i="9" s="1"/>
  <c r="AR49" i="9" s="1"/>
  <c r="F35" i="22"/>
  <c r="J85" i="38" s="1"/>
  <c r="I268" i="38"/>
  <c r="I276" i="38" s="1"/>
  <c r="Y35" i="22"/>
  <c r="G27" i="22" s="1"/>
  <c r="S43" i="4"/>
  <c r="U70" i="24"/>
  <c r="O70" i="24"/>
  <c r="S70" i="24"/>
  <c r="W70" i="24"/>
  <c r="K70" i="24"/>
  <c r="Q70" i="24"/>
  <c r="M70" i="24"/>
  <c r="Z35" i="22"/>
  <c r="H27" i="22" s="1"/>
  <c r="AA35" i="22"/>
  <c r="I27" i="22" s="1"/>
  <c r="S44" i="4"/>
  <c r="M71" i="24"/>
  <c r="K71" i="24"/>
  <c r="Q71" i="24"/>
  <c r="W71" i="24"/>
  <c r="S71" i="24"/>
  <c r="O71" i="24"/>
  <c r="U71" i="24"/>
  <c r="T46" i="4"/>
  <c r="T15" i="30" s="1"/>
  <c r="S15" i="30"/>
  <c r="AC35" i="22"/>
  <c r="J27" i="22" s="1"/>
  <c r="AG26" i="4"/>
  <c r="J18" i="26" s="1"/>
  <c r="AH26" i="4"/>
  <c r="AC25" i="4"/>
  <c r="J120" i="26" s="1"/>
  <c r="AC24" i="4"/>
  <c r="I120" i="26" s="1"/>
  <c r="N98" i="26"/>
  <c r="U98" i="26"/>
  <c r="G98" i="26"/>
  <c r="S98" i="26" s="1"/>
  <c r="I26" i="38"/>
  <c r="V73" i="26"/>
  <c r="O73" i="26"/>
  <c r="H26" i="38"/>
  <c r="U73" i="26"/>
  <c r="N73" i="26"/>
  <c r="H34" i="9"/>
  <c r="AR21" i="9" s="1"/>
  <c r="AK11" i="9"/>
  <c r="P34" i="9"/>
  <c r="P49" i="9" s="1"/>
  <c r="S19" i="38" s="1"/>
  <c r="AH11" i="9"/>
  <c r="AR23" i="9" s="1"/>
  <c r="K102" i="26" s="1"/>
  <c r="AO11" i="9"/>
  <c r="AM11" i="9"/>
  <c r="J34" i="9"/>
  <c r="Q13" i="31"/>
  <c r="AF11" i="9"/>
  <c r="AR22" i="9" s="1"/>
  <c r="L102" i="26" s="1"/>
  <c r="AM24" i="24"/>
  <c r="J46" i="24"/>
  <c r="D26" i="38"/>
  <c r="N19" i="28"/>
  <c r="N26" i="38" s="1"/>
  <c r="F19" i="28"/>
  <c r="N253" i="38"/>
  <c r="N261" i="38" s="1"/>
  <c r="J18" i="22"/>
  <c r="H89" i="38" s="1"/>
  <c r="AI25" i="27"/>
  <c r="AI29" i="27" s="1"/>
  <c r="O19" i="26" s="1"/>
  <c r="S19" i="26" s="1"/>
  <c r="AH25" i="4"/>
  <c r="I29" i="10"/>
  <c r="AC13" i="35"/>
  <c r="AK29" i="10"/>
  <c r="R29" i="10"/>
  <c r="U29" i="10" s="1"/>
  <c r="U44" i="10" s="1"/>
  <c r="S23" i="38" s="1"/>
  <c r="H168" i="38"/>
  <c r="Q168" i="38" s="1"/>
  <c r="V20" i="38"/>
  <c r="K168" i="38" s="1"/>
  <c r="N103" i="26"/>
  <c r="U103" i="26" s="1"/>
  <c r="AG37" i="15"/>
  <c r="AG57" i="15" s="1"/>
  <c r="X78" i="31"/>
  <c r="AG13" i="15"/>
  <c r="AR30" i="15" s="1"/>
  <c r="K104" i="26" s="1"/>
  <c r="R37" i="15"/>
  <c r="R57" i="15" s="1"/>
  <c r="S21" i="38" s="1"/>
  <c r="AK13" i="15"/>
  <c r="AO13" i="15"/>
  <c r="AE13" i="15"/>
  <c r="AM13" i="15"/>
  <c r="J37" i="15"/>
  <c r="H37" i="15"/>
  <c r="AR28" i="15" s="1"/>
  <c r="AI13" i="15"/>
  <c r="L37" i="15"/>
  <c r="I253" i="38"/>
  <c r="F18" i="22"/>
  <c r="H85" i="38" s="1"/>
  <c r="K56" i="4"/>
  <c r="M10" i="22"/>
  <c r="N32" i="24"/>
  <c r="P55" i="27"/>
  <c r="E19" i="26" s="1"/>
  <c r="I19" i="28"/>
  <c r="N97" i="26"/>
  <c r="U97" i="26" s="1"/>
  <c r="G97" i="26"/>
  <c r="D15" i="38"/>
  <c r="N18" i="28"/>
  <c r="N15" i="38" s="1"/>
  <c r="F18" i="28"/>
  <c r="AI26" i="4" l="1"/>
  <c r="AG29" i="4"/>
  <c r="H93" i="38"/>
  <c r="T44" i="4"/>
  <c r="T13" i="30" s="1"/>
  <c r="S13" i="30"/>
  <c r="AE10" i="24"/>
  <c r="AN11" i="24" s="1"/>
  <c r="AC10" i="24"/>
  <c r="I15" i="38"/>
  <c r="O72" i="26"/>
  <c r="V72" i="26" s="1"/>
  <c r="L268" i="38"/>
  <c r="L276" i="38" s="1"/>
  <c r="I35" i="22"/>
  <c r="J88" i="38" s="1"/>
  <c r="G29" i="10"/>
  <c r="K59" i="4"/>
  <c r="I32" i="24"/>
  <c r="AI10" i="24"/>
  <c r="AN13" i="24" s="1"/>
  <c r="K18" i="26"/>
  <c r="AH28" i="4"/>
  <c r="AI28" i="4" s="1"/>
  <c r="G120" i="26"/>
  <c r="N120" i="26"/>
  <c r="U120" i="26" s="1"/>
  <c r="J35" i="22"/>
  <c r="J89" i="38" s="1"/>
  <c r="N268" i="38"/>
  <c r="N276" i="38" s="1"/>
  <c r="K268" i="38"/>
  <c r="K276" i="38" s="1"/>
  <c r="H35" i="22"/>
  <c r="J87" i="38" s="1"/>
  <c r="J99" i="38" s="1"/>
  <c r="J101" i="38" s="1"/>
  <c r="F37" i="15"/>
  <c r="K58" i="4"/>
  <c r="AK10" i="24"/>
  <c r="AN14" i="24" s="1"/>
  <c r="S12" i="30"/>
  <c r="S23" i="30" s="1"/>
  <c r="S54" i="4"/>
  <c r="T43" i="4"/>
  <c r="T12" i="30" s="1"/>
  <c r="AP11" i="9"/>
  <c r="AS15" i="9" s="1"/>
  <c r="Q34" i="9"/>
  <c r="K34" i="9"/>
  <c r="AI11" i="9"/>
  <c r="AS23" i="9" s="1"/>
  <c r="K125" i="26" s="1"/>
  <c r="X125" i="26" s="1"/>
  <c r="T13" i="31"/>
  <c r="AG11" i="9"/>
  <c r="AN11" i="9"/>
  <c r="AS14" i="9" s="1"/>
  <c r="AL11" i="9"/>
  <c r="AS13" i="9" s="1"/>
  <c r="I34" i="9"/>
  <c r="O120" i="26"/>
  <c r="V120" i="26" s="1"/>
  <c r="AA10" i="24"/>
  <c r="AG10" i="24"/>
  <c r="AN12" i="24" s="1"/>
  <c r="J268" i="38"/>
  <c r="G35" i="22"/>
  <c r="J86" i="38" s="1"/>
  <c r="F32" i="24"/>
  <c r="M27" i="22"/>
  <c r="M35" i="22" s="1"/>
  <c r="O268" i="38"/>
  <c r="O276" i="38" s="1"/>
  <c r="K35" i="22"/>
  <c r="J90" i="38" s="1"/>
  <c r="L34" i="9"/>
  <c r="W13" i="31" s="1"/>
  <c r="AR29" i="15"/>
  <c r="L104" i="26" s="1"/>
  <c r="Y104" i="26" s="1"/>
  <c r="D166" i="38"/>
  <c r="E26" i="38"/>
  <c r="F26" i="38" s="1"/>
  <c r="O19" i="28"/>
  <c r="O26" i="38" s="1"/>
  <c r="Q26" i="38" s="1"/>
  <c r="J19" i="28"/>
  <c r="F19" i="26"/>
  <c r="Q19" i="26"/>
  <c r="W44" i="31"/>
  <c r="N47" i="24"/>
  <c r="I261" i="38"/>
  <c r="Q253" i="38"/>
  <c r="Q261" i="38" s="1"/>
  <c r="H167" i="38"/>
  <c r="V19" i="38"/>
  <c r="K167" i="38" s="1"/>
  <c r="S35" i="38"/>
  <c r="V35" i="38" s="1"/>
  <c r="K176" i="38" s="1"/>
  <c r="K181" i="38" s="1"/>
  <c r="K216" i="38" s="1"/>
  <c r="K221" i="38" s="1"/>
  <c r="Q125" i="26"/>
  <c r="S97" i="26"/>
  <c r="E84" i="38"/>
  <c r="E93" i="38" s="1"/>
  <c r="K7" i="26"/>
  <c r="O12" i="26" s="1"/>
  <c r="O14" i="26" s="1"/>
  <c r="K7" i="28"/>
  <c r="O12" i="28" s="1"/>
  <c r="O14" i="28" s="1"/>
  <c r="M18" i="22"/>
  <c r="N37" i="15"/>
  <c r="AI37" i="15"/>
  <c r="AI57" i="15" s="1"/>
  <c r="H109" i="38" s="1"/>
  <c r="H111" i="38" s="1"/>
  <c r="H169" i="38"/>
  <c r="Q169" i="38" s="1"/>
  <c r="V21" i="38"/>
  <c r="K169" i="38" s="1"/>
  <c r="H15" i="38"/>
  <c r="N72" i="26"/>
  <c r="U72" i="26" s="1"/>
  <c r="H19" i="28"/>
  <c r="J103" i="26"/>
  <c r="AM27" i="24"/>
  <c r="AR15" i="9"/>
  <c r="X104" i="26"/>
  <c r="Q104" i="26"/>
  <c r="M29" i="10"/>
  <c r="AR20" i="10"/>
  <c r="Y102" i="26"/>
  <c r="R102" i="26"/>
  <c r="J102" i="26"/>
  <c r="AR24" i="9"/>
  <c r="J104" i="26"/>
  <c r="H170" i="38"/>
  <c r="Q170" i="38" s="1"/>
  <c r="V23" i="38"/>
  <c r="K170" i="38" s="1"/>
  <c r="AI25" i="4"/>
  <c r="Q102" i="26"/>
  <c r="X102" i="26"/>
  <c r="R104" i="26" l="1"/>
  <c r="L49" i="9"/>
  <c r="AR31" i="15"/>
  <c r="AS16" i="9"/>
  <c r="N23" i="26" s="1"/>
  <c r="R23" i="26" s="1"/>
  <c r="AI29" i="4"/>
  <c r="O18" i="26" s="1"/>
  <c r="T23" i="30"/>
  <c r="M32" i="24"/>
  <c r="S32" i="24"/>
  <c r="T44" i="31"/>
  <c r="K32" i="24"/>
  <c r="AM13" i="24"/>
  <c r="AN25" i="24"/>
  <c r="L126" i="26" s="1"/>
  <c r="AN23" i="24"/>
  <c r="AM11" i="24"/>
  <c r="M34" i="9"/>
  <c r="T54" i="4"/>
  <c r="E18" i="26" s="1"/>
  <c r="I18" i="28"/>
  <c r="S37" i="15"/>
  <c r="AF13" i="15"/>
  <c r="I37" i="15"/>
  <c r="AH37" i="15"/>
  <c r="AH57" i="15" s="1"/>
  <c r="M37" i="15"/>
  <c r="AJ13" i="15"/>
  <c r="AS15" i="15" s="1"/>
  <c r="K37" i="15"/>
  <c r="AL13" i="15"/>
  <c r="AP13" i="15"/>
  <c r="AS17" i="15" s="1"/>
  <c r="AH13" i="15"/>
  <c r="AN13" i="15"/>
  <c r="Z78" i="31"/>
  <c r="J93" i="38"/>
  <c r="B94" i="38" s="1"/>
  <c r="AN26" i="24"/>
  <c r="K126" i="26" s="1"/>
  <c r="AM14" i="24"/>
  <c r="J276" i="38"/>
  <c r="Q268" i="38"/>
  <c r="Q276" i="38" s="1"/>
  <c r="AS22" i="9"/>
  <c r="L125" i="26" s="1"/>
  <c r="AR14" i="9"/>
  <c r="R34" i="9"/>
  <c r="R49" i="9" s="1"/>
  <c r="Q49" i="9"/>
  <c r="T19" i="38" s="1"/>
  <c r="K15" i="38"/>
  <c r="Q72" i="26"/>
  <c r="X72" i="26" s="1"/>
  <c r="AE13" i="35"/>
  <c r="S29" i="10"/>
  <c r="V29" i="10" s="1"/>
  <c r="AL29" i="10"/>
  <c r="AS12" i="10" s="1"/>
  <c r="AS15" i="10" s="1"/>
  <c r="N26" i="26" s="1"/>
  <c r="R26" i="26" s="1"/>
  <c r="J29" i="10"/>
  <c r="AN15" i="24"/>
  <c r="N24" i="26" s="1"/>
  <c r="R24" i="26" s="1"/>
  <c r="AS21" i="9"/>
  <c r="AR13" i="9"/>
  <c r="S120" i="26"/>
  <c r="AH29" i="4"/>
  <c r="N18" i="26" s="1"/>
  <c r="R18" i="26" s="1"/>
  <c r="AG13" i="35"/>
  <c r="M44" i="10"/>
  <c r="O8" i="38"/>
  <c r="E23" i="28"/>
  <c r="W35" i="31"/>
  <c r="AT15" i="9"/>
  <c r="K23" i="26"/>
  <c r="O104" i="26"/>
  <c r="V104" i="26"/>
  <c r="G104" i="26"/>
  <c r="S104" i="26" s="1"/>
  <c r="AB78" i="31"/>
  <c r="N57" i="15"/>
  <c r="S18" i="26"/>
  <c r="G102" i="26"/>
  <c r="O102" i="26"/>
  <c r="V102" i="26" s="1"/>
  <c r="AR23" i="10"/>
  <c r="J105" i="26"/>
  <c r="L116" i="26" s="1"/>
  <c r="O103" i="26"/>
  <c r="V103" i="26" s="1"/>
  <c r="G103" i="26"/>
  <c r="Q167" i="38"/>
  <c r="Q176" i="38" s="1"/>
  <c r="H176" i="38"/>
  <c r="E24" i="28"/>
  <c r="W65" i="31"/>
  <c r="AS16" i="15" l="1"/>
  <c r="AS18" i="15" s="1"/>
  <c r="N25" i="26" s="1"/>
  <c r="AS20" i="10"/>
  <c r="N29" i="10"/>
  <c r="AR12" i="10"/>
  <c r="H18" i="28"/>
  <c r="E15" i="38"/>
  <c r="J18" i="28"/>
  <c r="O18" i="28"/>
  <c r="O15" i="38" s="1"/>
  <c r="Q15" i="38" s="1"/>
  <c r="I24" i="26"/>
  <c r="AO11" i="24"/>
  <c r="AM12" i="24"/>
  <c r="AN24" i="24"/>
  <c r="J126" i="26" s="1"/>
  <c r="O126" i="26" s="1"/>
  <c r="V126" i="26" s="1"/>
  <c r="K46" i="24"/>
  <c r="J23" i="26"/>
  <c r="AT13" i="9"/>
  <c r="AR16" i="9"/>
  <c r="AT14" i="9"/>
  <c r="L23" i="26"/>
  <c r="K24" i="26"/>
  <c r="AO14" i="24"/>
  <c r="AS28" i="15"/>
  <c r="AR15" i="15"/>
  <c r="F18" i="26"/>
  <c r="Q18" i="26"/>
  <c r="I126" i="26"/>
  <c r="AS24" i="9"/>
  <c r="J125" i="26"/>
  <c r="V44" i="10"/>
  <c r="T23" i="38" s="1"/>
  <c r="W29" i="10"/>
  <c r="W44" i="10" s="1"/>
  <c r="Y125" i="26"/>
  <c r="R125" i="26"/>
  <c r="Q126" i="26"/>
  <c r="X126" i="26"/>
  <c r="AS30" i="15"/>
  <c r="K127" i="26" s="1"/>
  <c r="AR17" i="15"/>
  <c r="AS29" i="15"/>
  <c r="L127" i="26" s="1"/>
  <c r="AR16" i="15"/>
  <c r="M49" i="9"/>
  <c r="N34" i="9"/>
  <c r="X13" i="31"/>
  <c r="R126" i="26"/>
  <c r="Y126" i="26"/>
  <c r="S47" i="24"/>
  <c r="T20" i="38" s="1"/>
  <c r="T32" i="24"/>
  <c r="T47" i="24" s="1"/>
  <c r="I167" i="38"/>
  <c r="W19" i="38"/>
  <c r="L167" i="38" s="1"/>
  <c r="O37" i="15"/>
  <c r="AJ37" i="15"/>
  <c r="AJ57" i="15" s="1"/>
  <c r="J109" i="38" s="1"/>
  <c r="J111" i="38" s="1"/>
  <c r="S57" i="15"/>
  <c r="T21" i="38" s="1"/>
  <c r="T37" i="15"/>
  <c r="T57" i="15" s="1"/>
  <c r="L24" i="26"/>
  <c r="AO13" i="24"/>
  <c r="O32" i="24"/>
  <c r="V105" i="26"/>
  <c r="G105" i="26"/>
  <c r="S105" i="26" s="1"/>
  <c r="O105" i="26"/>
  <c r="R116" i="26" s="1"/>
  <c r="Y116" i="26" s="1"/>
  <c r="Q85" i="38" s="1"/>
  <c r="F23" i="28"/>
  <c r="N23" i="28"/>
  <c r="N19" i="38" s="1"/>
  <c r="D19" i="38"/>
  <c r="S103" i="26"/>
  <c r="AB104" i="31"/>
  <c r="E25" i="28"/>
  <c r="S37" i="38"/>
  <c r="S39" i="38" s="1"/>
  <c r="J37" i="38"/>
  <c r="J39" i="38" s="1"/>
  <c r="O160" i="38"/>
  <c r="X77" i="26"/>
  <c r="Q77" i="26"/>
  <c r="K19" i="38"/>
  <c r="E26" i="28"/>
  <c r="AG35" i="35"/>
  <c r="D20" i="38"/>
  <c r="D168" i="38" s="1"/>
  <c r="N24" i="28"/>
  <c r="N20" i="38" s="1"/>
  <c r="F24" i="28"/>
  <c r="S102" i="26"/>
  <c r="AT16" i="9" l="1"/>
  <c r="O23" i="26" s="1"/>
  <c r="S23" i="26" s="1"/>
  <c r="O47" i="24"/>
  <c r="X44" i="31"/>
  <c r="P32" i="24"/>
  <c r="I169" i="38"/>
  <c r="S169" i="38" s="1"/>
  <c r="W21" i="38"/>
  <c r="L169" i="38" s="1"/>
  <c r="X35" i="31"/>
  <c r="I23" i="28"/>
  <c r="K25" i="26"/>
  <c r="AT17" i="15"/>
  <c r="G125" i="26"/>
  <c r="O125" i="26"/>
  <c r="V125" i="26" s="1"/>
  <c r="J26" i="26"/>
  <c r="AT12" i="10"/>
  <c r="AT15" i="10" s="1"/>
  <c r="O26" i="26" s="1"/>
  <c r="S26" i="26" s="1"/>
  <c r="AR15" i="10"/>
  <c r="S116" i="26"/>
  <c r="S167" i="38"/>
  <c r="L25" i="26"/>
  <c r="AT16" i="15"/>
  <c r="X127" i="26"/>
  <c r="Q127" i="26"/>
  <c r="Q78" i="26"/>
  <c r="X78" i="26"/>
  <c r="K20" i="38"/>
  <c r="AM15" i="24"/>
  <c r="J24" i="26"/>
  <c r="AO12" i="24"/>
  <c r="AO15" i="24" s="1"/>
  <c r="O24" i="26" s="1"/>
  <c r="S24" i="26" s="1"/>
  <c r="N44" i="10"/>
  <c r="AH13" i="35"/>
  <c r="O29" i="10"/>
  <c r="Y78" i="26"/>
  <c r="L20" i="38"/>
  <c r="R78" i="26"/>
  <c r="AC78" i="31"/>
  <c r="P37" i="15"/>
  <c r="O57" i="15"/>
  <c r="Y127" i="26"/>
  <c r="R127" i="26"/>
  <c r="AN27" i="24"/>
  <c r="J25" i="26"/>
  <c r="AT15" i="15"/>
  <c r="AR18" i="15"/>
  <c r="Y77" i="26"/>
  <c r="L19" i="38"/>
  <c r="R77" i="26"/>
  <c r="O77" i="26"/>
  <c r="V77" i="26" s="1"/>
  <c r="I19" i="38"/>
  <c r="E166" i="38"/>
  <c r="F166" i="38" s="1"/>
  <c r="F15" i="38"/>
  <c r="AS23" i="10"/>
  <c r="J128" i="26"/>
  <c r="T35" i="38"/>
  <c r="W20" i="38"/>
  <c r="L168" i="38" s="1"/>
  <c r="I168" i="38"/>
  <c r="S168" i="38" s="1"/>
  <c r="Z13" i="31"/>
  <c r="N49" i="9"/>
  <c r="R25" i="26"/>
  <c r="N37" i="26"/>
  <c r="I170" i="38"/>
  <c r="S170" i="38" s="1"/>
  <c r="W23" i="38"/>
  <c r="L170" i="38" s="1"/>
  <c r="N126" i="26"/>
  <c r="U126" i="26" s="1"/>
  <c r="G126" i="26"/>
  <c r="AS31" i="15"/>
  <c r="J127" i="26"/>
  <c r="I37" i="26"/>
  <c r="I40" i="26" s="1"/>
  <c r="H37" i="38" s="1"/>
  <c r="H39" i="38" s="1"/>
  <c r="N78" i="26"/>
  <c r="U78" i="26" s="1"/>
  <c r="H20" i="38"/>
  <c r="H35" i="38" s="1"/>
  <c r="D21" i="38"/>
  <c r="D169" i="38" s="1"/>
  <c r="F25" i="28"/>
  <c r="N25" i="28"/>
  <c r="N21" i="38" s="1"/>
  <c r="E38" i="28"/>
  <c r="N26" i="28"/>
  <c r="N23" i="38" s="1"/>
  <c r="F26" i="28"/>
  <c r="D23" i="38"/>
  <c r="D170" i="38" s="1"/>
  <c r="D167" i="38"/>
  <c r="S125" i="26" l="1"/>
  <c r="AT18" i="15"/>
  <c r="O25" i="26" s="1"/>
  <c r="S25" i="26" s="1"/>
  <c r="S126" i="26"/>
  <c r="L139" i="26"/>
  <c r="AI13" i="35"/>
  <c r="O44" i="10"/>
  <c r="O78" i="26"/>
  <c r="V78" i="26" s="1"/>
  <c r="I20" i="38"/>
  <c r="R79" i="26"/>
  <c r="L37" i="26"/>
  <c r="L40" i="26" s="1"/>
  <c r="L37" i="38" s="1"/>
  <c r="L39" i="38" s="1"/>
  <c r="Y79" i="26"/>
  <c r="L21" i="38"/>
  <c r="L35" i="38" s="1"/>
  <c r="O94" i="38" s="1"/>
  <c r="X79" i="26"/>
  <c r="Q79" i="26"/>
  <c r="K37" i="26"/>
  <c r="K40" i="26" s="1"/>
  <c r="K37" i="38" s="1"/>
  <c r="K39" i="38" s="1"/>
  <c r="K21" i="38"/>
  <c r="K35" i="38" s="1"/>
  <c r="O93" i="38" s="1"/>
  <c r="I25" i="28"/>
  <c r="AC104" i="31"/>
  <c r="I176" i="38"/>
  <c r="E19" i="38"/>
  <c r="O23" i="28"/>
  <c r="O19" i="38" s="1"/>
  <c r="Q19" i="38" s="1"/>
  <c r="H23" i="28"/>
  <c r="J23" i="28"/>
  <c r="Z44" i="31"/>
  <c r="P47" i="24"/>
  <c r="G128" i="26"/>
  <c r="S128" i="26" s="1"/>
  <c r="O128" i="26"/>
  <c r="V128" i="26"/>
  <c r="O37" i="26"/>
  <c r="S37" i="26" s="1"/>
  <c r="S40" i="26" s="1"/>
  <c r="R37" i="26"/>
  <c r="R40" i="26" s="1"/>
  <c r="N40" i="26"/>
  <c r="J37" i="26"/>
  <c r="J40" i="26" s="1"/>
  <c r="I37" i="38" s="1"/>
  <c r="I39" i="38" s="1"/>
  <c r="O79" i="26"/>
  <c r="I21" i="38"/>
  <c r="V79" i="26"/>
  <c r="AD78" i="31"/>
  <c r="P57" i="15"/>
  <c r="I26" i="28"/>
  <c r="AH35" i="35"/>
  <c r="S176" i="38"/>
  <c r="O80" i="26"/>
  <c r="V80" i="26"/>
  <c r="I23" i="38"/>
  <c r="V127" i="26"/>
  <c r="O127" i="26"/>
  <c r="R139" i="26" s="1"/>
  <c r="G127" i="26"/>
  <c r="S127" i="26" s="1"/>
  <c r="E23" i="26"/>
  <c r="Z35" i="31"/>
  <c r="W35" i="38"/>
  <c r="L176" i="38" s="1"/>
  <c r="L181" i="38" s="1"/>
  <c r="L216" i="38" s="1"/>
  <c r="L221" i="38" s="1"/>
  <c r="T37" i="38"/>
  <c r="T39" i="38" s="1"/>
  <c r="X65" i="31"/>
  <c r="I24" i="28"/>
  <c r="D35" i="38"/>
  <c r="O85" i="38" s="1"/>
  <c r="N38" i="28"/>
  <c r="F38" i="28"/>
  <c r="E40" i="28"/>
  <c r="D176" i="38"/>
  <c r="I35" i="38" l="1"/>
  <c r="O92" i="38" s="1"/>
  <c r="S139" i="26"/>
  <c r="O40" i="26"/>
  <c r="Y139" i="26"/>
  <c r="Q86" i="38" s="1"/>
  <c r="Q23" i="26"/>
  <c r="F23" i="26"/>
  <c r="E24" i="26"/>
  <c r="Z65" i="31"/>
  <c r="E26" i="26"/>
  <c r="AI35" i="35"/>
  <c r="E25" i="26"/>
  <c r="AD104" i="31"/>
  <c r="E20" i="38"/>
  <c r="J24" i="28"/>
  <c r="O24" i="28"/>
  <c r="O20" i="38" s="1"/>
  <c r="Q20" i="38" s="1"/>
  <c r="H24" i="28"/>
  <c r="E167" i="38"/>
  <c r="F19" i="38"/>
  <c r="E21" i="38"/>
  <c r="J25" i="28"/>
  <c r="O25" i="28"/>
  <c r="O21" i="38" s="1"/>
  <c r="Q21" i="38" s="1"/>
  <c r="H25" i="28"/>
  <c r="O26" i="28"/>
  <c r="O23" i="38" s="1"/>
  <c r="Q23" i="38" s="1"/>
  <c r="J26" i="28"/>
  <c r="E23" i="38"/>
  <c r="H26" i="28"/>
  <c r="I38" i="28"/>
  <c r="R91" i="26"/>
  <c r="Y91" i="26" s="1"/>
  <c r="Q88" i="38" s="1"/>
  <c r="D37" i="38"/>
  <c r="N35" i="38"/>
  <c r="N40" i="28"/>
  <c r="N39" i="38" s="1"/>
  <c r="E35" i="38" l="1"/>
  <c r="O86" i="38" s="1"/>
  <c r="E37" i="26"/>
  <c r="Q37" i="26" s="1"/>
  <c r="Q40" i="26" s="1"/>
  <c r="F167" i="38"/>
  <c r="E168" i="38"/>
  <c r="F168" i="38" s="1"/>
  <c r="F20" i="38"/>
  <c r="Q26" i="26"/>
  <c r="F26" i="26"/>
  <c r="Q25" i="26"/>
  <c r="F25" i="26"/>
  <c r="F24" i="26"/>
  <c r="Q24" i="26"/>
  <c r="E170" i="38"/>
  <c r="F170" i="38" s="1"/>
  <c r="F23" i="38"/>
  <c r="I40" i="28"/>
  <c r="J38" i="28"/>
  <c r="O38" i="28"/>
  <c r="H38" i="28"/>
  <c r="F21" i="38"/>
  <c r="E169" i="38"/>
  <c r="F169" i="38" s="1"/>
  <c r="D39" i="38"/>
  <c r="G38" i="26" l="1"/>
  <c r="F35" i="38"/>
  <c r="O88" i="38" s="1"/>
  <c r="F37" i="26"/>
  <c r="E40" i="26"/>
  <c r="E37" i="38"/>
  <c r="H40" i="28"/>
  <c r="F176" i="38"/>
  <c r="O35" i="38"/>
  <c r="Q35" i="38" s="1"/>
  <c r="O40" i="28"/>
  <c r="O39" i="38" s="1"/>
  <c r="Q39" i="38" s="1"/>
  <c r="E176" i="38"/>
  <c r="E39" i="38" l="1"/>
  <c r="F37" i="38"/>
  <c r="F39" i="38" s="1"/>
</calcChain>
</file>

<file path=xl/comments1.xml><?xml version="1.0" encoding="utf-8"?>
<comments xmlns="http://schemas.openxmlformats.org/spreadsheetml/2006/main">
  <authors>
    <author>Philip Audebert (ESA)</author>
  </authors>
  <commentList>
    <comment ref="A27" authorId="0" shapeId="0">
      <text>
        <r>
          <rPr>
            <b/>
            <sz val="9"/>
            <color indexed="81"/>
            <rFont val="Tahoma"/>
            <family val="2"/>
          </rPr>
          <t>Philip Audebert (ESA):</t>
        </r>
        <r>
          <rPr>
            <sz val="9"/>
            <color indexed="81"/>
            <rFont val="Tahoma"/>
            <family val="2"/>
          </rPr>
          <t xml:space="preserve">
Should also add tropical montane</t>
        </r>
      </text>
    </comment>
    <comment ref="J46" authorId="0" shapeId="0">
      <text>
        <r>
          <rPr>
            <b/>
            <sz val="9"/>
            <color indexed="81"/>
            <rFont val="Tahoma"/>
            <family val="2"/>
          </rPr>
          <t>Philip Audebert (ESA):</t>
        </r>
        <r>
          <rPr>
            <sz val="9"/>
            <color indexed="81"/>
            <rFont val="Tahoma"/>
            <family val="2"/>
          </rPr>
          <t xml:space="preserve">
</t>
        </r>
      </text>
    </comment>
    <comment ref="K152" authorId="0" shapeId="0">
      <text>
        <r>
          <rPr>
            <b/>
            <sz val="9"/>
            <color indexed="81"/>
            <rFont val="Tahoma"/>
            <family val="2"/>
          </rPr>
          <t>Philip Audebert (ESA):</t>
        </r>
        <r>
          <rPr>
            <sz val="9"/>
            <color indexed="81"/>
            <rFont val="Tahoma"/>
            <family val="2"/>
          </rPr>
          <t xml:space="preserve">
??</t>
        </r>
      </text>
    </comment>
    <comment ref="D172" authorId="0" shapeId="0">
      <text>
        <r>
          <rPr>
            <b/>
            <sz val="9"/>
            <color indexed="81"/>
            <rFont val="Tahoma"/>
            <family val="2"/>
          </rPr>
          <t>Philip Audebert (ESA):</t>
        </r>
        <r>
          <rPr>
            <sz val="9"/>
            <color indexed="81"/>
            <rFont val="Tahoma"/>
            <family val="2"/>
          </rPr>
          <t xml:space="preserve">
</t>
        </r>
      </text>
    </comment>
    <comment ref="AE173" authorId="0" shapeId="0">
      <text>
        <r>
          <rPr>
            <b/>
            <sz val="9"/>
            <color indexed="81"/>
            <rFont val="Tahoma"/>
            <family val="2"/>
          </rPr>
          <t>Philip Audebert (ESA):</t>
        </r>
        <r>
          <rPr>
            <sz val="9"/>
            <color indexed="81"/>
            <rFont val="Tahoma"/>
            <family val="2"/>
          </rPr>
          <t xml:space="preserve">
missing value in the agroforestry doc of Cardinael</t>
        </r>
      </text>
    </comment>
    <comment ref="L209" authorId="0" shapeId="0">
      <text>
        <r>
          <rPr>
            <b/>
            <sz val="9"/>
            <color indexed="81"/>
            <rFont val="Tahoma"/>
            <family val="2"/>
          </rPr>
          <t>Philip Audebert (ESA):</t>
        </r>
        <r>
          <rPr>
            <sz val="9"/>
            <color indexed="81"/>
            <rFont val="Tahoma"/>
            <family val="2"/>
          </rPr>
          <t xml:space="preserve">
Why here hedgerows in ha????</t>
        </r>
      </text>
    </comment>
    <comment ref="K212" authorId="0" shapeId="0">
      <text>
        <r>
          <rPr>
            <b/>
            <sz val="9"/>
            <color indexed="81"/>
            <rFont val="Tahoma"/>
            <family val="2"/>
          </rPr>
          <t>Philip Audebert (ESA):</t>
        </r>
        <r>
          <rPr>
            <sz val="9"/>
            <color indexed="81"/>
            <rFont val="Tahoma"/>
            <family val="2"/>
          </rPr>
          <t xml:space="preserve">
</t>
        </r>
      </text>
    </comment>
    <comment ref="K215" authorId="0" shapeId="0">
      <text>
        <r>
          <rPr>
            <b/>
            <sz val="9"/>
            <color indexed="81"/>
            <rFont val="Tahoma"/>
            <family val="2"/>
          </rPr>
          <t>Philip Audebert (ESA):</t>
        </r>
        <r>
          <rPr>
            <sz val="9"/>
            <color indexed="81"/>
            <rFont val="Tahoma"/>
            <family val="2"/>
          </rPr>
          <t xml:space="preserve">
</t>
        </r>
      </text>
    </comment>
    <comment ref="P217" authorId="0" shapeId="0">
      <text>
        <r>
          <rPr>
            <b/>
            <sz val="9"/>
            <color indexed="81"/>
            <rFont val="Tahoma"/>
            <family val="2"/>
          </rPr>
          <t>Philip Audebert (ESA):</t>
        </r>
        <r>
          <rPr>
            <sz val="9"/>
            <color indexed="81"/>
            <rFont val="Tahoma"/>
            <family val="2"/>
          </rPr>
          <t xml:space="preserve">
</t>
        </r>
      </text>
    </comment>
    <comment ref="R219" authorId="0" shapeId="0">
      <text>
        <r>
          <rPr>
            <b/>
            <sz val="9"/>
            <color indexed="81"/>
            <rFont val="Tahoma"/>
            <family val="2"/>
          </rPr>
          <t>Philip Audebert (ESA):</t>
        </r>
        <r>
          <rPr>
            <sz val="9"/>
            <color indexed="81"/>
            <rFont val="Tahoma"/>
            <family val="2"/>
          </rPr>
          <t xml:space="preserve">
</t>
        </r>
      </text>
    </comment>
    <comment ref="E225" authorId="0" shapeId="0">
      <text>
        <r>
          <rPr>
            <b/>
            <sz val="9"/>
            <color indexed="81"/>
            <rFont val="Tahoma"/>
            <family val="2"/>
          </rPr>
          <t>Philip Audebert (ESA):</t>
        </r>
        <r>
          <rPr>
            <sz val="9"/>
            <color indexed="81"/>
            <rFont val="Tahoma"/>
            <family val="2"/>
          </rPr>
          <t xml:space="preserve">
Why??? How to explain?</t>
        </r>
      </text>
    </comment>
    <comment ref="AD233" authorId="0"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C49" authorId="1" shapeId="0">
      <text>
        <r>
          <rPr>
            <b/>
            <sz val="9"/>
            <color indexed="81"/>
            <rFont val="Tahoma"/>
            <family val="2"/>
          </rPr>
          <t>LaureSophie Schiettecatte (ESA):</t>
        </r>
        <r>
          <rPr>
            <sz val="9"/>
            <color indexed="81"/>
            <rFont val="Tahoma"/>
            <family val="2"/>
          </rPr>
          <t xml:space="preserve">
http://www.hedgelink.org.uk/index.php?page=16</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<sst xmlns="http://schemas.openxmlformats.org/spreadsheetml/2006/main" count="19720" uniqueCount="9138">
  <si>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</si>
  <si>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</si>
  <si>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</si>
  <si>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</si>
  <si>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</si>
  <si>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</si>
  <si>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</si>
  <si>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</si>
  <si>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</si>
  <si>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</si>
  <si>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</si>
  <si>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</si>
  <si>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</si>
  <si>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</si>
  <si>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</si>
  <si>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</si>
  <si>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</si>
  <si>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</si>
  <si>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</si>
  <si>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</si>
  <si>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</si>
  <si>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</si>
  <si>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</si>
  <si>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</si>
  <si>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</si>
  <si>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</si>
  <si>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</si>
  <si>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</si>
  <si>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</si>
  <si>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</si>
  <si>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</si>
  <si>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</si>
  <si>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</si>
  <si>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</si>
  <si>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</si>
  <si>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</si>
  <si>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</si>
  <si>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</si>
  <si>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</si>
  <si>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</si>
  <si>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</si>
  <si>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</si>
  <si>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</si>
  <si>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</si>
  <si>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</si>
  <si>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</si>
  <si>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</si>
  <si>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</si>
  <si>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</si>
  <si>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</si>
  <si>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</si>
  <si>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</si>
  <si>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specify the total flooded rice area (ha) here:</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</si>
  <si>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</si>
  <si>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</si>
  <si>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</si>
  <si>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</si>
  <si>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</si>
  <si>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</si>
  <si>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</si>
  <si>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</si>
  <si>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</si>
  <si>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</si>
  <si>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</si>
  <si>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</si>
  <si>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</si>
  <si>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</si>
  <si>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</si>
  <si>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</si>
  <si>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</si>
  <si>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</si>
  <si>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Rice 15</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</si>
  <si>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</si>
  <si>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</si>
  <si>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</si>
  <si>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</si>
  <si>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</si>
  <si>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</si>
  <si>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</si>
  <si>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</si>
  <si>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</si>
  <si>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</si>
  <si>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</si>
  <si>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</si>
  <si>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</si>
  <si>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</si>
  <si>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</si>
  <si>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</si>
  <si>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</si>
  <si>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</si>
  <si>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</si>
  <si>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</si>
  <si>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</si>
  <si>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</si>
  <si>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</si>
  <si>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</si>
  <si>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</si>
  <si>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</si>
  <si>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</si>
  <si>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</si>
  <si>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</si>
  <si>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</si>
  <si>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</si>
  <si>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</si>
  <si>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</si>
  <si>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</si>
  <si>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</si>
  <si>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</si>
  <si>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</si>
  <si>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</si>
  <si>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</si>
  <si>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</si>
  <si>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</si>
  <si>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</si>
  <si>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</si>
  <si>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</si>
  <si>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</si>
  <si>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</si>
  <si>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</si>
  <si>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</si>
  <si>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</si>
  <si>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</si>
  <si>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</si>
  <si>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</si>
  <si>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</si>
  <si>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</si>
  <si>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</si>
  <si>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</si>
  <si>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</si>
  <si>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</si>
  <si>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</si>
  <si>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</si>
  <si>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</si>
  <si>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</si>
  <si>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</si>
  <si>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</si>
  <si>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</si>
  <si>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</si>
  <si>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</si>
  <si>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</si>
  <si>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</si>
  <si>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</si>
  <si>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</si>
  <si>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</si>
  <si>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</si>
  <si>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</si>
  <si>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</si>
  <si>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</si>
  <si>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</si>
  <si>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</si>
  <si>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</si>
  <si>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</si>
  <si>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</si>
  <si>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</si>
  <si>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</si>
  <si>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</si>
  <si>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</si>
  <si>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</si>
  <si>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</si>
  <si>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</si>
  <si>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</si>
  <si>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</si>
  <si>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</si>
  <si>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</si>
  <si>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</si>
  <si>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</si>
  <si>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</si>
  <si>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</si>
  <si>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</si>
  <si>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</si>
  <si>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</si>
  <si>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</si>
  <si>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</si>
  <si>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</si>
  <si>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</si>
  <si>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</si>
  <si>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</si>
  <si>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</si>
  <si>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</si>
  <si>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</si>
  <si>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</si>
  <si>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</si>
  <si>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</si>
  <si>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</si>
  <si>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</si>
  <si>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</si>
  <si>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</si>
  <si>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</si>
  <si>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</si>
  <si>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</si>
  <si>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</si>
  <si>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</si>
  <si>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</si>
  <si>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</si>
  <si>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</si>
  <si>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</si>
  <si>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</si>
  <si>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</si>
  <si>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</si>
  <si>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</si>
  <si>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</si>
  <si>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</si>
  <si>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</si>
  <si>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</si>
  <si>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</si>
  <si>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</si>
  <si>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</si>
  <si>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</si>
  <si>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</si>
  <si>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</si>
  <si>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</si>
  <si>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</si>
  <si>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</si>
  <si>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</si>
  <si>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</si>
  <si>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</si>
  <si>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</si>
  <si>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</si>
  <si>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</si>
  <si>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</si>
  <si>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</si>
  <si>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</si>
  <si>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</si>
  <si>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</si>
  <si>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</si>
  <si>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</si>
  <si>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</si>
  <si>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</si>
  <si>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</si>
  <si>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</si>
  <si>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</si>
  <si>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</si>
  <si>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</si>
  <si>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</si>
  <si>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</si>
  <si>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</si>
  <si>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</si>
  <si>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</si>
  <si>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</si>
  <si>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</si>
  <si>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</si>
  <si>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</si>
  <si>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</si>
  <si>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</si>
  <si>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</si>
  <si>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</si>
  <si>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</si>
  <si>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</si>
  <si>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</si>
  <si>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</si>
  <si>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</si>
  <si>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</si>
  <si>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</si>
  <si>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</si>
  <si>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</si>
  <si>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</si>
  <si>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</si>
  <si>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</si>
  <si>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</si>
  <si>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</si>
  <si>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</si>
  <si>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</si>
  <si>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</si>
  <si>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</si>
  <si>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</si>
  <si>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</si>
  <si>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</si>
  <si>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</si>
  <si>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</si>
  <si>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</si>
  <si>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</si>
  <si>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</si>
  <si>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</si>
  <si>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</si>
  <si>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</si>
  <si>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</si>
  <si>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</si>
  <si>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</si>
  <si>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</si>
  <si>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</si>
  <si>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</si>
  <si>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</si>
  <si>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</si>
  <si>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</si>
  <si>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</si>
  <si>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</si>
  <si>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</si>
  <si>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</si>
  <si>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</si>
  <si>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</si>
  <si>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</si>
  <si>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</si>
  <si>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</si>
  <si>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</si>
  <si>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</si>
  <si>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</si>
  <si>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</si>
  <si>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</si>
  <si>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</si>
  <si>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</si>
  <si>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</si>
  <si>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</si>
  <si>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</si>
  <si>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</si>
  <si>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</si>
  <si>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</si>
  <si>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</si>
  <si>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</si>
  <si>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</si>
  <si>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</si>
  <si>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</si>
  <si>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</si>
  <si>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</si>
  <si>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</si>
  <si>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</si>
  <si>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</si>
  <si>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</si>
  <si>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</si>
  <si>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</si>
  <si>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</si>
  <si>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</si>
  <si>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</si>
  <si>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</si>
  <si>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</si>
  <si>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</si>
  <si>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</si>
  <si>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</si>
  <si>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</si>
  <si>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</si>
  <si>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</si>
  <si>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</si>
  <si>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</si>
  <si>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</si>
  <si>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</si>
  <si>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</si>
  <si>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</si>
  <si>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</si>
  <si>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</si>
  <si>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</si>
  <si>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</si>
  <si>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</si>
  <si>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</si>
  <si>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</si>
  <si>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</si>
  <si>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</si>
  <si>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</si>
  <si>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</si>
  <si>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</si>
  <si>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</si>
  <si>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</si>
  <si>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</si>
  <si>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</si>
  <si>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</si>
  <si>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</si>
  <si>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</si>
  <si>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</si>
  <si>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</si>
  <si>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</si>
  <si>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</si>
  <si>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</si>
  <si>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</si>
  <si>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</si>
  <si>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</si>
  <si>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</si>
  <si>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</si>
  <si>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</si>
  <si>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</si>
  <si>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</si>
  <si>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</si>
  <si>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</si>
  <si>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</si>
  <si>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</si>
  <si>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</si>
  <si>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</si>
  <si>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</si>
  <si>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</si>
  <si>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</si>
  <si>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</si>
  <si>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</si>
  <si>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</si>
  <si>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</si>
  <si>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</si>
  <si>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</si>
  <si>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</si>
  <si>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</si>
  <si>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</si>
  <si>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</si>
  <si>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</si>
  <si>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</si>
  <si>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</si>
  <si>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</si>
  <si>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</si>
  <si>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</si>
  <si>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</si>
  <si>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</si>
  <si>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</si>
  <si>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</si>
  <si>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</si>
  <si>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</si>
  <si>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</si>
  <si>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</si>
  <si>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</si>
  <si>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</si>
  <si>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</si>
  <si>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</si>
  <si>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</si>
  <si>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</si>
  <si>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</si>
  <si>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</si>
  <si>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</si>
  <si>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</si>
  <si>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</si>
  <si>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</si>
  <si>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</si>
  <si>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</si>
  <si>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</si>
  <si>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</si>
  <si>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</si>
  <si>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</si>
  <si>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</si>
  <si>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</si>
  <si>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</si>
  <si>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</si>
  <si>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</si>
  <si>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</si>
  <si>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</si>
  <si>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</si>
  <si>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</si>
  <si>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</si>
  <si>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</si>
  <si>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</si>
  <si>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</si>
  <si>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</si>
  <si>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</si>
  <si>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</si>
  <si>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</si>
  <si>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</si>
  <si>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</si>
  <si>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</si>
  <si>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</si>
  <si>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</si>
  <si>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</si>
  <si>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</si>
  <si>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</si>
  <si>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</si>
  <si>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</si>
  <si>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</si>
  <si>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</si>
  <si>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</si>
  <si>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</si>
  <si>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</si>
  <si>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</si>
  <si>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</si>
  <si>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</si>
  <si>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</si>
  <si>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</si>
  <si>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</si>
  <si>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</si>
  <si>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</si>
  <si>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</si>
  <si>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</si>
  <si>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</si>
  <si>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</si>
  <si>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</si>
  <si>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</si>
  <si>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</si>
  <si>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</si>
  <si>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</si>
  <si>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</si>
  <si>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</si>
  <si>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</si>
  <si>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</si>
  <si>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</si>
  <si>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</si>
  <si>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</si>
  <si>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</si>
  <si>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</si>
  <si>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</si>
  <si>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</si>
  <si>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</si>
  <si>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</si>
  <si>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</si>
  <si>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</si>
  <si>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</si>
  <si>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</si>
  <si>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</si>
  <si>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Total Systems 1-10</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</si>
  <si>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</si>
  <si>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</si>
  <si>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</si>
  <si>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</si>
  <si>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</si>
  <si>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</si>
  <si>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</si>
  <si>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</si>
  <si>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</si>
  <si>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</si>
  <si>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</si>
  <si>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</si>
  <si>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</si>
  <si>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</si>
  <si>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</si>
  <si>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</si>
  <si>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</si>
  <si>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</si>
  <si>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</si>
  <si>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</si>
  <si>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</si>
  <si>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</si>
  <si>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</si>
  <si>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</si>
  <si>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</si>
  <si>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</si>
  <si>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</si>
  <si>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</si>
  <si>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</si>
  <si>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</si>
  <si>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</si>
  <si>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</si>
  <si>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</si>
  <si>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</si>
  <si>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</si>
  <si>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</si>
  <si>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</si>
  <si>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</si>
  <si>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</si>
  <si>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</si>
  <si>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</si>
  <si>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</si>
  <si>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</si>
  <si>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</si>
  <si>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</si>
  <si>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</si>
  <si>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</si>
  <si>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</si>
  <si>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</si>
  <si>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</si>
  <si>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</si>
  <si>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</si>
  <si>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</si>
  <si>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</si>
  <si>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</si>
  <si>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</si>
  <si>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</si>
  <si>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</si>
  <si>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</si>
  <si>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</si>
  <si>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</si>
  <si>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</si>
  <si>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</si>
  <si>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</si>
  <si>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</si>
  <si>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</si>
  <si>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</si>
  <si>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</si>
  <si>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</si>
  <si>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</si>
  <si>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</si>
  <si>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</si>
  <si>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</si>
  <si>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</si>
  <si>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</si>
  <si>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</si>
  <si>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</si>
  <si>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</si>
  <si>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</si>
  <si>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</si>
  <si>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</si>
  <si>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</si>
  <si>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</si>
  <si>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</si>
  <si>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</si>
  <si>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</si>
  <si>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</si>
  <si>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</si>
  <si>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</si>
  <si>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</si>
  <si>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</si>
  <si>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</si>
  <si>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</si>
  <si>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</si>
  <si>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</si>
  <si>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</si>
  <si>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</si>
  <si>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</si>
  <si>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</si>
  <si>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</si>
  <si>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</si>
  <si>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</si>
  <si>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</si>
  <si>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</si>
  <si>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</si>
  <si>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</si>
  <si>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</si>
  <si>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</si>
  <si>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</si>
  <si>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</si>
  <si>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</si>
  <si>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</si>
  <si>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</si>
  <si>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</si>
  <si>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</si>
  <si>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</si>
  <si>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</si>
  <si>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</si>
  <si>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</si>
  <si>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</si>
  <si>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</si>
  <si>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</si>
  <si>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</si>
  <si>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</si>
  <si>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</si>
  <si>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</si>
  <si>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</si>
  <si>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</si>
  <si>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</si>
  <si>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</si>
  <si>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</si>
  <si>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</si>
  <si>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</si>
  <si>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</si>
  <si>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</si>
  <si>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</si>
  <si>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</si>
  <si>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</si>
  <si>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</si>
  <si>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</si>
  <si>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</si>
  <si>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</si>
  <si>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</si>
  <si>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</si>
  <si>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</si>
  <si>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</si>
  <si>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</si>
  <si>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</si>
  <si>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</si>
  <si>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</si>
  <si>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</si>
  <si>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</si>
  <si>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</si>
  <si>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</si>
  <si>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</si>
  <si>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</si>
  <si>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</si>
  <si>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</si>
  <si>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</si>
  <si>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</si>
  <si>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</si>
  <si>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</si>
  <si>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</si>
  <si>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</si>
  <si>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</si>
  <si>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</si>
  <si>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</si>
  <si>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</si>
  <si>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</si>
  <si>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</si>
  <si>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</si>
  <si>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</si>
  <si>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</si>
  <si>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</si>
  <si>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</si>
  <si>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</si>
  <si>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</si>
  <si>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</si>
  <si>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</si>
  <si>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</si>
  <si>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</si>
  <si>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</si>
  <si>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</si>
  <si>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</si>
  <si>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</si>
  <si>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</si>
  <si>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</si>
  <si>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</si>
  <si>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</si>
  <si>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</si>
  <si>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</si>
  <si>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</si>
  <si>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</si>
  <si>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</si>
  <si>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</si>
  <si>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</si>
  <si>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</si>
  <si>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</si>
  <si>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</si>
  <si>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</si>
  <si>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</si>
  <si>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</si>
  <si>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</si>
  <si>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</si>
  <si>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</si>
  <si>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</si>
  <si>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</si>
  <si>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</si>
  <si>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</si>
  <si>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</si>
  <si>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</si>
  <si>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</si>
  <si>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</si>
  <si>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</si>
  <si>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</si>
  <si>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</si>
  <si>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</si>
  <si>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</si>
  <si>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</si>
  <si>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</si>
  <si>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</si>
  <si>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</si>
  <si>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</si>
  <si>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</si>
  <si>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</si>
  <si>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</si>
  <si>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</si>
  <si>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</si>
  <si>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</si>
  <si>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</si>
  <si>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</si>
  <si>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</si>
  <si>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</si>
  <si>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</si>
  <si>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</si>
  <si>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</si>
  <si>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</si>
  <si>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</si>
  <si>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</si>
  <si>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</si>
  <si>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</si>
  <si>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</si>
  <si>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</si>
  <si>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</si>
  <si>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</si>
  <si>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</si>
  <si>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</si>
  <si>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</si>
  <si>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</si>
  <si>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</si>
  <si>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</si>
  <si>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</si>
  <si>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</si>
  <si>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</si>
  <si>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</si>
  <si>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</si>
  <si>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</si>
  <si>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</si>
  <si>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</si>
  <si>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</si>
  <si>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</si>
  <si>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</si>
  <si>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</si>
  <si>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</si>
  <si>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</si>
  <si>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</si>
  <si>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</si>
  <si>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</si>
  <si>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</si>
  <si>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</si>
  <si>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</si>
  <si>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</si>
  <si>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</si>
  <si>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</si>
  <si>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</si>
  <si>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</si>
  <si>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</si>
  <si>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</si>
  <si>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</si>
  <si>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</si>
  <si>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</si>
  <si>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</si>
  <si>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</si>
  <si>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</si>
  <si>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</si>
  <si>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</si>
  <si>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</si>
  <si>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</si>
  <si>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</si>
  <si>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</si>
  <si>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</si>
  <si>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</si>
  <si>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</si>
  <si>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</si>
  <si>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</si>
  <si>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</si>
  <si>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</si>
  <si>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</si>
  <si>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</si>
  <si>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</si>
  <si>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</si>
  <si>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</si>
  <si>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</si>
  <si>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</si>
  <si>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</si>
  <si>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</si>
  <si>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</si>
  <si>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</si>
  <si>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</si>
  <si>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</si>
  <si>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</si>
  <si>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</si>
  <si>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</si>
  <si>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</si>
  <si>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</si>
  <si>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</si>
  <si>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</si>
  <si>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</si>
  <si>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</si>
  <si>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</si>
  <si>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</si>
  <si>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</si>
  <si>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</si>
  <si>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</si>
  <si>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</si>
  <si>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</si>
  <si>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</si>
  <si>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</si>
  <si>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</si>
  <si>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</si>
  <si>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</si>
  <si>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</si>
  <si>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</si>
  <si>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</si>
  <si>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</si>
  <si>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</si>
  <si>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</si>
  <si>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</si>
  <si>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</si>
  <si>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</si>
  <si>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</si>
  <si>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</si>
  <si>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</si>
  <si>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</si>
  <si>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</si>
  <si>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</si>
  <si>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</si>
  <si>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</si>
  <si>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</si>
  <si>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</si>
  <si>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</si>
  <si>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</si>
  <si>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</si>
  <si>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</si>
  <si>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</si>
  <si>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</si>
  <si>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</si>
  <si>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</si>
  <si>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</si>
  <si>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</si>
  <si>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</si>
  <si>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</si>
  <si>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</si>
  <si>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</si>
  <si>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</si>
  <si>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</si>
  <si>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</si>
  <si>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</si>
  <si>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</si>
  <si>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</si>
  <si>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</si>
  <si>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</si>
  <si>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</si>
  <si>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</si>
  <si>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</si>
  <si>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</si>
  <si>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</si>
  <si>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</si>
  <si>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</si>
  <si>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</si>
  <si>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</si>
  <si>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</si>
  <si>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</si>
  <si>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</si>
  <si>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</si>
  <si>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</si>
  <si>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</si>
  <si>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</si>
  <si>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</si>
  <si>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</si>
  <si>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</si>
  <si>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</si>
  <si>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</si>
  <si>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</si>
  <si>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</si>
  <si>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</si>
  <si>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</si>
  <si>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</si>
  <si>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</si>
  <si>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</si>
  <si>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</si>
  <si>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</si>
  <si>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</si>
  <si>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</si>
  <si>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</si>
  <si>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</si>
  <si>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</si>
  <si>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</si>
  <si>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</si>
  <si>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</si>
  <si>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</si>
  <si>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</si>
  <si>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</si>
  <si>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</si>
  <si>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</si>
  <si>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</si>
  <si>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</si>
  <si>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</si>
  <si>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</si>
  <si>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</si>
  <si>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</si>
  <si>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</si>
  <si>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</si>
  <si>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</si>
  <si>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</si>
  <si>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</si>
  <si>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</si>
  <si>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</si>
  <si>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</si>
  <si>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</si>
  <si>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</si>
  <si>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</si>
  <si>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</si>
  <si>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</si>
  <si>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</si>
  <si>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</si>
  <si>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</si>
  <si>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</si>
  <si>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</si>
  <si>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</si>
  <si>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</si>
  <si>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</si>
  <si>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</si>
  <si>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</si>
  <si>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</si>
  <si>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</si>
  <si>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</si>
  <si>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</si>
  <si>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</si>
  <si>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</si>
  <si>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</si>
  <si>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</si>
  <si>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</si>
  <si>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</si>
  <si>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</si>
  <si>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</si>
  <si>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</si>
  <si>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</si>
  <si>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</si>
  <si>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</si>
  <si>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</si>
  <si>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</si>
  <si>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</si>
  <si>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</si>
  <si>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</si>
  <si>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</si>
  <si>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</si>
  <si>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</si>
  <si>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</si>
  <si>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</si>
  <si>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</si>
  <si>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</si>
  <si>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</si>
  <si>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</si>
  <si>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</si>
  <si>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</si>
  <si>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</si>
  <si>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</si>
  <si>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</si>
  <si>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</si>
  <si>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</si>
  <si>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</si>
  <si>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</si>
  <si>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</si>
  <si>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</si>
  <si>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</si>
  <si>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</si>
  <si>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</si>
  <si>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</si>
  <si>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</si>
  <si>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</si>
  <si>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</si>
  <si>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</si>
  <si>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</si>
  <si>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</si>
  <si>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</si>
  <si>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</si>
  <si>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</si>
  <si>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</si>
  <si>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</si>
  <si>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</si>
  <si>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</si>
  <si>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</si>
  <si>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</si>
  <si>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</si>
  <si>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</si>
  <si>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</si>
  <si>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</si>
  <si>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</si>
  <si>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</si>
  <si>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</si>
  <si>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</si>
  <si>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</si>
  <si>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</si>
  <si>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</si>
  <si>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</si>
  <si>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</si>
  <si>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</si>
  <si>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</si>
  <si>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</si>
  <si>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</si>
  <si>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</si>
  <si>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</si>
  <si>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</si>
  <si>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</si>
  <si>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</si>
  <si>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</si>
  <si>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</si>
  <si>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</si>
  <si>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</si>
  <si>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</si>
  <si>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</si>
  <si>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</si>
  <si>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</si>
  <si>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</si>
  <si>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</si>
  <si>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</si>
  <si>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</si>
  <si>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</si>
  <si>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</si>
  <si>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</si>
  <si>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</si>
  <si>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</si>
  <si>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</si>
  <si>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</si>
  <si>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</si>
  <si>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</si>
  <si>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</si>
  <si>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</si>
  <si>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</si>
  <si>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</si>
  <si>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</si>
  <si>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</si>
  <si>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</si>
  <si>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</si>
  <si>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</si>
  <si>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</si>
  <si>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</si>
  <si>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</si>
  <si>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</si>
  <si>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</si>
  <si>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</si>
  <si>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</si>
  <si>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</si>
  <si>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</si>
  <si>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</si>
  <si>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</si>
  <si>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</si>
  <si>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</si>
  <si>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</si>
  <si>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</si>
  <si>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</si>
  <si>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</si>
  <si>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</si>
  <si>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</si>
  <si>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</si>
  <si>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</si>
  <si>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</si>
  <si>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</si>
  <si>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</si>
  <si>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</si>
  <si>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</si>
  <si>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</si>
  <si>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</si>
  <si>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</si>
  <si>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</si>
  <si>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</si>
  <si>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</si>
  <si>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</si>
  <si>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</si>
  <si>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</si>
  <si>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</si>
  <si>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</si>
  <si>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</si>
  <si>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</si>
  <si>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</si>
  <si>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</si>
  <si>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</si>
  <si>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</si>
  <si>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</si>
  <si>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</si>
  <si>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</si>
  <si>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</si>
  <si>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</si>
  <si>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</si>
  <si>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</si>
  <si>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</si>
  <si>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</si>
  <si>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</si>
  <si>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</si>
  <si>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</si>
  <si>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</si>
  <si>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</si>
  <si>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</si>
  <si>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</si>
  <si>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</si>
  <si>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</si>
  <si>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</si>
  <si>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</si>
  <si>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</si>
  <si>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</si>
  <si>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</si>
  <si>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</si>
  <si>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</si>
  <si>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</si>
  <si>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</si>
  <si>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</si>
  <si>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</si>
  <si>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</si>
  <si>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</si>
  <si>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</si>
  <si>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</si>
  <si>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</si>
  <si>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</si>
  <si>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</si>
  <si>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</si>
  <si>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</si>
  <si>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</si>
  <si>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</si>
  <si>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</si>
  <si>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</si>
  <si>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</si>
  <si>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</si>
  <si>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</si>
  <si>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</si>
  <si>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</si>
  <si>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</si>
  <si>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</si>
  <si>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</si>
  <si>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</si>
  <si>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</si>
  <si>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</si>
  <si>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</si>
  <si>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</si>
  <si>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</si>
  <si>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</si>
  <si>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</si>
  <si>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</si>
  <si>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</si>
  <si>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</si>
  <si>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</si>
  <si>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</si>
  <si>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</si>
  <si>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</si>
  <si>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</si>
  <si>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</si>
  <si>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</si>
  <si>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</si>
  <si>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</si>
  <si>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</si>
  <si>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</si>
  <si>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</si>
  <si>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</si>
  <si>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</si>
  <si>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</si>
  <si>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</si>
  <si>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</si>
  <si>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</si>
  <si>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</si>
  <si>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</si>
  <si>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</si>
  <si>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</si>
  <si>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</si>
  <si>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</si>
  <si>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</si>
  <si>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</si>
  <si>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</si>
  <si>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</si>
  <si>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</si>
  <si>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</si>
  <si>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</si>
  <si>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</si>
  <si>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</si>
  <si>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</si>
  <si>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</si>
  <si>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</si>
  <si>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</si>
  <si>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</si>
  <si>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</si>
  <si>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</si>
  <si>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</si>
  <si>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</si>
  <si>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</si>
  <si>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</si>
  <si>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</si>
  <si>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</si>
  <si>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</si>
  <si>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</si>
  <si>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</si>
  <si>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</si>
  <si>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</si>
  <si>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</si>
  <si>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</si>
  <si>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</si>
  <si>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</si>
  <si>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</si>
  <si>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</si>
  <si>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</si>
  <si>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</si>
  <si>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</si>
  <si>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</si>
  <si>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</si>
  <si>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</si>
  <si>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</si>
  <si>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</si>
  <si>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</si>
  <si>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</si>
  <si>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</si>
  <si>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</si>
  <si>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</si>
  <si>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</si>
  <si>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</si>
  <si>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</si>
  <si>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</si>
  <si>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</si>
  <si>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</si>
  <si>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</si>
  <si>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</si>
  <si>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</si>
  <si>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</si>
  <si>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</si>
  <si>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</si>
  <si>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</si>
  <si>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</si>
  <si>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</si>
  <si>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</si>
  <si>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</si>
  <si>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</si>
  <si>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</si>
  <si>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</si>
  <si>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</si>
  <si>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</si>
  <si>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</si>
  <si>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</si>
  <si>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</si>
  <si>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</si>
  <si>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</si>
  <si>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</si>
  <si>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</si>
  <si>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</si>
  <si>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</si>
  <si>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</si>
  <si>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</si>
  <si>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</si>
  <si>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</si>
  <si>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</si>
  <si>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</si>
  <si>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</si>
  <si>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</si>
  <si>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</si>
  <si>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</si>
  <si>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</si>
  <si>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</si>
  <si>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</si>
  <si>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</si>
  <si>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</si>
  <si>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</si>
  <si>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</si>
  <si>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</si>
  <si>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</si>
  <si>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</si>
  <si>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</si>
  <si>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</si>
  <si>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</si>
  <si>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</si>
  <si>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</si>
  <si>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</si>
  <si>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</si>
  <si>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</si>
  <si>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</si>
  <si>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</si>
  <si>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</si>
  <si>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</si>
  <si>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</si>
  <si>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</si>
  <si>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</si>
  <si>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</si>
  <si>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</si>
  <si>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</si>
  <si>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</si>
  <si>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</si>
  <si>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</si>
  <si>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</si>
  <si>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</si>
  <si>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</si>
  <si>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</si>
  <si>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</si>
  <si>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</si>
  <si>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</si>
  <si>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</si>
  <si>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</si>
  <si>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</si>
  <si>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</si>
  <si>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</si>
  <si>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</si>
  <si>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</si>
  <si>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</si>
  <si>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</si>
  <si>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</si>
  <si>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</si>
  <si>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</si>
  <si>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</si>
  <si>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</si>
  <si>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</si>
  <si>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</si>
  <si>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</si>
  <si>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</si>
  <si>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</si>
  <si>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</si>
  <si>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</si>
  <si>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</si>
  <si>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</si>
  <si>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</si>
  <si>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</si>
  <si>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</si>
  <si>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</si>
  <si>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</si>
  <si>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</si>
  <si>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</si>
  <si>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</si>
  <si>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</si>
  <si>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</si>
  <si>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</si>
  <si>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</si>
  <si>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</si>
  <si>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</si>
  <si>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</si>
  <si>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</si>
  <si>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</si>
  <si>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</si>
  <si>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</si>
  <si>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</si>
  <si>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</si>
  <si>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</si>
  <si>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</si>
  <si>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</si>
  <si>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</si>
  <si>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</si>
  <si>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</si>
  <si>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</si>
  <si>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</si>
  <si>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</si>
  <si>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</si>
  <si>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</si>
  <si>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</si>
  <si>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</si>
  <si>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</si>
  <si>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</si>
  <si>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</si>
  <si>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</si>
  <si>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</si>
  <si>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</si>
  <si>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</si>
  <si>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</si>
  <si>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</si>
  <si>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</si>
  <si>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</si>
  <si>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</si>
  <si>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</si>
  <si>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</si>
  <si>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</si>
  <si>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</si>
  <si>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</si>
  <si>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</si>
  <si>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</si>
  <si>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</si>
  <si>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</si>
  <si>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</si>
  <si>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</si>
  <si>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</si>
  <si>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</si>
  <si>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</si>
  <si>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</si>
  <si>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</si>
  <si>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</si>
  <si>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</si>
  <si>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</si>
  <si>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</si>
  <si>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</si>
  <si>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</si>
  <si>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</si>
  <si>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</si>
  <si>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</si>
  <si>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</si>
  <si>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</si>
  <si>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</si>
  <si>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</si>
  <si>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</si>
  <si>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</si>
  <si>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</si>
  <si>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</si>
  <si>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</si>
  <si>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</si>
  <si>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</si>
  <si>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</si>
  <si>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</si>
  <si>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</si>
  <si>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</si>
  <si>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</si>
  <si>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</si>
  <si>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</si>
  <si>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</si>
  <si>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</si>
  <si>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</si>
  <si>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</si>
  <si>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</si>
  <si>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</si>
  <si>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</si>
  <si>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</si>
  <si>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</si>
  <si>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</si>
  <si>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</si>
  <si>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</si>
  <si>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</si>
  <si>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</si>
  <si>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</si>
  <si>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</si>
  <si>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</si>
  <si>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</si>
  <si>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</si>
  <si>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</si>
  <si>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</si>
  <si>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</si>
  <si>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</si>
  <si>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</si>
  <si>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</si>
  <si>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</si>
  <si>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</si>
  <si>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</si>
  <si>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</si>
  <si>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</si>
  <si>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</si>
  <si>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</si>
  <si>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</si>
  <si>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</si>
  <si>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</si>
  <si>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</si>
  <si>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</si>
  <si>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</si>
  <si>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</si>
  <si>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</si>
  <si>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</si>
  <si>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</si>
  <si>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</si>
  <si>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</si>
  <si>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</si>
  <si>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</si>
  <si>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</si>
  <si>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</si>
  <si>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</si>
  <si>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</si>
  <si>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</si>
  <si>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</si>
  <si>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</si>
  <si>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</si>
  <si>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</si>
  <si>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</si>
  <si>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</si>
  <si>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</si>
  <si>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</si>
  <si>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</si>
  <si>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</si>
  <si>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</si>
  <si>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</si>
  <si>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</si>
  <si>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</si>
  <si>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</si>
  <si>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</si>
  <si>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</si>
  <si>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</si>
  <si>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</si>
  <si>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</si>
  <si>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</si>
  <si>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</si>
  <si>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</si>
  <si>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</si>
  <si>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</si>
  <si>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</si>
  <si>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</si>
  <si>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</si>
  <si>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</si>
  <si>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</si>
  <si>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</si>
  <si>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</si>
  <si>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</si>
  <si>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</si>
  <si>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</si>
  <si>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</si>
  <si>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</si>
  <si>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</si>
  <si>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</si>
  <si>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</si>
  <si>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</si>
  <si>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</si>
  <si>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</si>
  <si>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</si>
  <si>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</si>
  <si>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</si>
  <si>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</si>
  <si>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</si>
  <si>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</si>
  <si>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</si>
  <si>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</si>
  <si>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</si>
  <si>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</si>
  <si>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</si>
  <si>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</si>
  <si>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</si>
  <si>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</si>
  <si>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</si>
  <si>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</si>
  <si>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</si>
  <si>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</si>
  <si>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</si>
  <si>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</si>
  <si>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</si>
  <si>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</si>
  <si>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</si>
  <si>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</si>
  <si>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</si>
  <si>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</si>
  <si>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</si>
  <si>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</si>
  <si>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</si>
  <si>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</si>
  <si>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</si>
  <si>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</si>
  <si>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</si>
  <si>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</si>
  <si>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</si>
  <si>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</si>
  <si>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</si>
  <si>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</si>
  <si>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</si>
  <si>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</si>
  <si>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</si>
  <si>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</si>
  <si>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</si>
  <si>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</si>
  <si>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</si>
  <si>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</si>
  <si>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</si>
  <si>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</si>
  <si>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</si>
  <si>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</si>
  <si>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</si>
  <si>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</si>
  <si>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</si>
  <si>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</si>
  <si>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</si>
  <si>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</si>
  <si>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</si>
  <si>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</si>
  <si>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</si>
  <si>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</si>
  <si>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</si>
  <si>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</si>
  <si>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</si>
  <si>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</si>
  <si>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</si>
  <si>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</si>
  <si>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</si>
  <si>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</si>
  <si>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</si>
  <si>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</si>
  <si>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</si>
  <si>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</si>
  <si>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</si>
  <si>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</si>
  <si>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</si>
  <si>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</si>
  <si>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</si>
  <si>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</si>
  <si>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</si>
  <si>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</si>
  <si>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</si>
  <si>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</si>
  <si>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</si>
  <si>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</si>
  <si>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</si>
  <si>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</si>
  <si>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</si>
  <si>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</si>
  <si>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</si>
  <si>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</si>
  <si>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</si>
  <si>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</si>
  <si>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</si>
  <si>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</si>
  <si>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</si>
  <si>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</si>
  <si>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</si>
  <si>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</si>
  <si>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</si>
  <si>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</si>
  <si>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</si>
  <si>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</si>
  <si>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</si>
  <si>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</si>
  <si>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</si>
  <si>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</si>
  <si>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</si>
  <si>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</si>
  <si>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</si>
  <si>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</si>
  <si>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</si>
  <si>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</si>
  <si>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</si>
  <si>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</si>
  <si>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</si>
  <si>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</si>
  <si>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</si>
  <si>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</si>
  <si>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</si>
  <si>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</si>
  <si>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</si>
  <si>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</si>
  <si>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</si>
  <si>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</si>
  <si>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</si>
  <si>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</si>
  <si>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</si>
  <si>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</si>
  <si>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</si>
  <si>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</si>
  <si>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</si>
  <si>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</si>
  <si>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</si>
  <si>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</si>
  <si>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</si>
  <si>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</si>
  <si>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</si>
  <si>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</si>
  <si>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</si>
  <si>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</si>
  <si>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</si>
  <si>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</si>
  <si>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</si>
  <si>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</si>
  <si>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</si>
  <si>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</si>
  <si>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</si>
  <si>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</si>
  <si>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</si>
  <si>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</si>
  <si>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</si>
  <si>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</si>
  <si>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</si>
  <si>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</si>
  <si>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</si>
  <si>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</si>
  <si>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</si>
  <si>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</si>
  <si>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</si>
  <si>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</si>
  <si>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</si>
  <si>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</si>
  <si>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</si>
  <si>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</si>
  <si>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</si>
  <si>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</si>
  <si>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</si>
  <si>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</si>
  <si>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</si>
  <si>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</si>
  <si>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</si>
  <si>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</si>
  <si>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</si>
  <si>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</si>
  <si>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</si>
  <si>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</si>
  <si>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</si>
  <si>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</si>
  <si>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</si>
  <si>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</si>
  <si>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</si>
  <si>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</si>
  <si>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</si>
  <si>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</si>
  <si>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</si>
  <si>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</si>
  <si>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</si>
  <si>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</si>
  <si>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</si>
  <si>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</si>
  <si>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</si>
  <si>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</si>
  <si>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</si>
  <si>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</si>
  <si>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</si>
  <si>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</si>
  <si>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</si>
  <si>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</si>
  <si>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</si>
  <si>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</si>
  <si>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</si>
  <si>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</si>
  <si>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</si>
  <si>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</si>
  <si>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</si>
  <si>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</si>
  <si>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</si>
  <si>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</si>
  <si>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</si>
  <si>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</si>
  <si>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</si>
  <si>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</si>
  <si>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</si>
  <si>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</si>
  <si>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</si>
  <si>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</si>
  <si>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</si>
  <si>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</si>
  <si>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</si>
  <si>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</si>
  <si>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</si>
  <si>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</si>
  <si>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</si>
  <si>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</si>
  <si>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</si>
  <si>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</si>
  <si>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</si>
  <si>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</si>
  <si>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</si>
  <si>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</si>
  <si>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</si>
  <si>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</si>
  <si>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</si>
  <si>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</si>
  <si>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</si>
  <si>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</si>
  <si>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</si>
  <si>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</si>
  <si>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</si>
  <si>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</si>
  <si>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</si>
  <si>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</si>
  <si>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</si>
  <si>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</si>
  <si>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</si>
  <si>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</si>
  <si>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</si>
  <si>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</si>
  <si>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</si>
  <si>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</si>
  <si>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</si>
  <si>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</si>
  <si>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</si>
  <si>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</si>
  <si>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</si>
  <si>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</si>
  <si>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</si>
  <si>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</si>
  <si>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</si>
  <si>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</si>
  <si>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</si>
  <si>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</si>
  <si>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</si>
  <si>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</si>
  <si>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</si>
  <si>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</si>
  <si>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</si>
  <si>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</si>
  <si>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</si>
  <si>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</si>
  <si>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</si>
  <si>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</si>
  <si>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</si>
  <si>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</si>
  <si>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</si>
  <si>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</si>
  <si>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</si>
  <si>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</si>
  <si>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</si>
  <si>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</si>
  <si>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</si>
  <si>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</si>
  <si>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</si>
  <si>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</si>
  <si>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</si>
  <si>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</si>
  <si>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</si>
  <si>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</si>
  <si>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</si>
  <si>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</si>
  <si>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</si>
  <si>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</si>
  <si>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</si>
  <si>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</si>
  <si>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</si>
  <si>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</si>
  <si>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</si>
  <si>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</si>
  <si>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</si>
  <si>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</si>
  <si>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</si>
  <si>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</si>
  <si>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</si>
  <si>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</si>
  <si>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</si>
  <si>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</si>
  <si>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</si>
  <si>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</si>
  <si>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</si>
  <si>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</si>
  <si>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</si>
  <si>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</si>
  <si>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</si>
  <si>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</si>
  <si>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</si>
  <si>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</si>
  <si>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</si>
  <si>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</si>
  <si>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</si>
  <si>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</si>
  <si>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</si>
  <si>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</si>
  <si>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</si>
  <si>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</si>
  <si>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</si>
  <si>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</si>
  <si>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</si>
  <si>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</si>
  <si>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</si>
  <si>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</si>
  <si>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</si>
  <si>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</si>
  <si>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</si>
  <si>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</si>
  <si>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</si>
  <si>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</si>
  <si>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</si>
  <si>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</si>
  <si>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</si>
  <si>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</si>
  <si>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</si>
  <si>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</si>
  <si>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</si>
  <si>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</si>
  <si>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</si>
  <si>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</si>
  <si>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</si>
  <si>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</si>
  <si>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</si>
  <si>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</si>
  <si>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</si>
  <si>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</si>
  <si>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</si>
  <si>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</si>
  <si>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</si>
  <si>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</si>
  <si>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</si>
  <si>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</si>
  <si>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</si>
  <si>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</si>
  <si>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</si>
  <si>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</si>
  <si>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</si>
  <si>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</si>
  <si>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</si>
  <si>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</si>
  <si>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</si>
  <si>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</si>
  <si>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</si>
  <si>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</si>
  <si>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</si>
  <si>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</si>
  <si>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</si>
  <si>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</si>
  <si>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</si>
  <si>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</si>
  <si>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</si>
  <si>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</si>
  <si>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</si>
  <si>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</si>
  <si>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</si>
  <si>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</si>
  <si>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</si>
  <si>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</si>
  <si>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</si>
  <si>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</si>
  <si>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</si>
  <si>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</si>
  <si>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</si>
  <si>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</si>
  <si>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</si>
  <si>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</si>
  <si>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</si>
  <si>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</si>
  <si>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</si>
  <si>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</si>
  <si>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</si>
  <si>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</si>
  <si>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</si>
  <si>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</si>
  <si>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</si>
  <si>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</si>
  <si>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</si>
  <si>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</si>
  <si>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</si>
  <si>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</si>
  <si>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</si>
  <si>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</si>
  <si>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</si>
  <si>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</si>
  <si>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</si>
  <si>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</si>
  <si>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</si>
  <si>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</si>
  <si>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</si>
  <si>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</si>
  <si>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</si>
  <si>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</si>
  <si>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</si>
  <si>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</si>
  <si>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</si>
  <si>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</si>
  <si>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</si>
  <si>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</si>
  <si>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</si>
  <si>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</si>
  <si>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</si>
  <si>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</si>
  <si>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</si>
  <si>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</si>
  <si>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</si>
  <si>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</si>
  <si>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</si>
  <si>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</si>
  <si>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</si>
  <si>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</si>
  <si>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</si>
  <si>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</si>
  <si>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</si>
  <si>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</si>
  <si>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</si>
  <si>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</si>
  <si>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</si>
  <si>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</si>
  <si>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</si>
  <si>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</si>
  <si>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</si>
  <si>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</si>
  <si>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</si>
  <si>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</si>
  <si>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</si>
  <si>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</si>
  <si>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</si>
  <si>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</si>
  <si>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</si>
  <si>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</si>
  <si>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</si>
  <si>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</si>
  <si>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</si>
  <si>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</si>
  <si>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</si>
  <si>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</si>
  <si>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</si>
  <si>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</si>
  <si>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</si>
  <si>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</si>
  <si>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</si>
  <si>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</si>
  <si>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</si>
  <si>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</si>
  <si>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</si>
  <si>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</si>
  <si>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</si>
  <si>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</si>
  <si>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</si>
  <si>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</si>
  <si>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</si>
  <si>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</si>
  <si>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</si>
  <si>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</si>
  <si>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</si>
  <si>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</si>
  <si>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</si>
  <si>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</si>
  <si>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</si>
  <si>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</si>
  <si>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</si>
  <si>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</si>
  <si>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</si>
  <si>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</si>
  <si>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</si>
  <si>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</si>
  <si>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</si>
  <si>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</si>
  <si>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</si>
  <si>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</si>
  <si>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</si>
  <si>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</si>
  <si>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</si>
  <si>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</si>
  <si>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</si>
  <si>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</si>
  <si>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</si>
  <si>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</si>
  <si>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</si>
  <si>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</si>
  <si>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</si>
  <si>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</si>
  <si>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</si>
  <si>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</si>
  <si>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</si>
  <si>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</si>
  <si>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</si>
  <si>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</si>
  <si>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</si>
  <si>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</si>
  <si>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</si>
  <si>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</si>
  <si>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</si>
  <si>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</si>
  <si>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</si>
  <si>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</si>
  <si>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</si>
  <si>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</si>
  <si>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</si>
  <si>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</si>
  <si>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</si>
  <si>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</si>
  <si>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</si>
  <si>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</si>
  <si>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</si>
  <si>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</si>
  <si>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</si>
  <si>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</si>
  <si>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</si>
  <si>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</si>
  <si>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</si>
  <si>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</si>
  <si>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</si>
  <si>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</si>
  <si>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</si>
  <si>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</si>
  <si>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</si>
  <si>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</si>
  <si>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</si>
  <si>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</si>
  <si>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</si>
  <si>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</si>
  <si>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</si>
  <si>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</si>
  <si>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</si>
  <si>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</si>
  <si>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</si>
  <si>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</si>
  <si>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</si>
  <si>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</si>
  <si>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</si>
  <si>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</si>
  <si>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</si>
  <si>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</si>
  <si>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</si>
  <si>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</si>
  <si>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</si>
  <si>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</si>
  <si>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</si>
  <si>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</si>
  <si>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</si>
  <si>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</si>
  <si>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</si>
  <si>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</si>
  <si>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</si>
  <si>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</si>
  <si>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</si>
  <si>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</si>
  <si>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</si>
  <si>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</si>
  <si>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</si>
  <si>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</si>
  <si>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</si>
  <si>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</si>
  <si>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</si>
  <si>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</si>
  <si>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</si>
  <si>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</si>
  <si>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</si>
  <si>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</si>
  <si>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</si>
  <si>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</si>
  <si>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</si>
  <si>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</si>
  <si>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</si>
  <si>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</si>
  <si>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</si>
  <si>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</si>
  <si>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</si>
  <si>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</si>
  <si>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</si>
  <si>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</si>
  <si>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</si>
  <si>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</si>
  <si>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</si>
  <si>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</si>
  <si>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</si>
  <si>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</si>
  <si>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</si>
  <si>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</si>
  <si>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</si>
  <si>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</si>
  <si>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</si>
  <si>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</si>
  <si>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</si>
  <si>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</si>
  <si>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</si>
  <si>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</si>
  <si>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</si>
  <si>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</si>
  <si>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</si>
  <si>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</si>
  <si>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</si>
  <si>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</si>
  <si>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</si>
  <si>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</si>
  <si>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</si>
  <si>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</si>
  <si>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</si>
  <si>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</si>
  <si>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</si>
  <si>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</si>
  <si>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</si>
  <si>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</si>
  <si>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</si>
  <si>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</si>
  <si>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</si>
  <si>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</si>
  <si>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</si>
  <si>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</si>
  <si>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</si>
  <si>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</si>
  <si>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</si>
  <si>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</si>
  <si>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</si>
  <si>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</si>
  <si>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</si>
  <si>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</si>
  <si>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</si>
  <si>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</si>
  <si>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</si>
  <si>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</si>
  <si>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</si>
  <si>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</si>
  <si>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</si>
  <si>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</si>
  <si>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</si>
  <si>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</si>
  <si>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</si>
  <si>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</si>
  <si>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</si>
  <si>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</si>
  <si>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</si>
  <si>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</si>
  <si>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</si>
  <si>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</si>
  <si>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</si>
  <si>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</si>
  <si>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</si>
  <si>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</si>
  <si>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</si>
  <si>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</si>
  <si>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</si>
  <si>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</si>
  <si>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</si>
  <si>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</si>
  <si>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</si>
  <si>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</si>
  <si>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</si>
  <si>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</si>
  <si>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</si>
  <si>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</si>
  <si>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</si>
  <si>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</si>
  <si>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</si>
  <si>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</si>
  <si>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</si>
  <si>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</si>
  <si>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</si>
  <si>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</si>
  <si>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</si>
  <si>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</si>
  <si>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</si>
  <si>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</si>
  <si>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</si>
  <si>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</si>
  <si>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</si>
  <si>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</si>
  <si>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</si>
  <si>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</si>
  <si>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</si>
  <si>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</si>
  <si>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</si>
  <si>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</si>
  <si>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</si>
  <si>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</si>
  <si>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</si>
  <si>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</si>
  <si>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</si>
  <si>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</si>
  <si>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</si>
  <si>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</si>
  <si>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</si>
  <si>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</si>
  <si>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</si>
  <si>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</si>
  <si>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</si>
  <si>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</si>
  <si>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</si>
  <si>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</si>
  <si>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</si>
  <si>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</si>
  <si>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</si>
  <si>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</si>
  <si>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</si>
  <si>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</si>
  <si>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</si>
  <si>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</si>
  <si>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</si>
  <si>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</si>
  <si>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</si>
  <si>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</si>
  <si>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</si>
  <si>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</si>
  <si>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</si>
  <si>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</si>
  <si>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</si>
  <si>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</si>
  <si>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</si>
  <si>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</si>
  <si>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</si>
  <si>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</si>
  <si>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</si>
  <si>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</si>
  <si>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</si>
  <si>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</si>
  <si>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</si>
  <si>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</si>
  <si>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</si>
  <si>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</si>
  <si>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</si>
  <si>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</si>
  <si>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</si>
  <si>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</si>
  <si>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</si>
  <si>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</si>
  <si>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</si>
  <si>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</si>
  <si>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</si>
  <si>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</si>
  <si>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</si>
  <si>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</si>
  <si>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</si>
  <si>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</si>
  <si>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</si>
  <si>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</si>
  <si>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</si>
  <si>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</si>
  <si>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</si>
  <si>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</si>
  <si>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</si>
  <si>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</si>
  <si>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</si>
  <si>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</si>
  <si>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</si>
  <si>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</si>
  <si>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</si>
  <si>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</si>
  <si>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</si>
  <si>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</si>
  <si>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</si>
  <si>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</si>
  <si>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</si>
  <si>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</si>
  <si>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</si>
  <si>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</si>
  <si>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</si>
  <si>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</si>
  <si>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</si>
  <si>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</si>
  <si>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</si>
  <si>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</si>
  <si>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</si>
  <si>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</si>
  <si>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</si>
  <si>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</si>
  <si>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</si>
  <si>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</si>
  <si>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</si>
  <si>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</si>
  <si>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</si>
  <si>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</si>
  <si>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</si>
  <si>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</si>
  <si>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</si>
  <si>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</si>
  <si>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</si>
  <si>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</si>
  <si>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</si>
  <si>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</si>
  <si>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</si>
  <si>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</si>
  <si>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</si>
  <si>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</si>
  <si>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</si>
  <si>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</si>
  <si>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</si>
  <si>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</si>
  <si>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</si>
  <si>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</si>
  <si>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</si>
  <si>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</si>
  <si>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</si>
  <si>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</si>
  <si>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</si>
  <si>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</si>
  <si>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</si>
  <si>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</si>
  <si>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</si>
  <si>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</si>
  <si>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</si>
  <si>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</si>
  <si>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</si>
  <si>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</si>
  <si>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</si>
  <si>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</si>
  <si>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</si>
  <si>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</si>
  <si>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</si>
  <si>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</si>
  <si>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</si>
  <si>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</si>
  <si>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</si>
  <si>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</si>
  <si>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</si>
  <si>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</si>
  <si>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</si>
  <si>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</si>
  <si>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</si>
  <si>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</si>
  <si>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</si>
  <si>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</si>
  <si>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</si>
  <si>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</si>
  <si>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</si>
  <si>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</si>
  <si>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</si>
  <si>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</si>
  <si>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</si>
  <si>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</si>
  <si>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</si>
  <si>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</si>
  <si>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</si>
  <si>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</si>
  <si>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</si>
  <si>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</si>
  <si>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</si>
  <si>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</si>
  <si>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</si>
  <si>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</si>
  <si>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</si>
  <si>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</si>
  <si>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</si>
  <si>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</si>
  <si>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</si>
  <si>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</si>
  <si>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</si>
  <si>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</si>
  <si>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</si>
  <si>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</si>
  <si>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</si>
  <si>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</si>
  <si>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</si>
  <si>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</si>
  <si>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</si>
  <si>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</si>
  <si>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</si>
  <si>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</si>
  <si>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</si>
  <si>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</si>
  <si>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</si>
  <si>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</si>
  <si>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</si>
  <si>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</si>
  <si>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</si>
  <si>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</si>
  <si>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</si>
  <si>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</si>
  <si>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</si>
  <si>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</si>
  <si>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</si>
  <si>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</si>
  <si>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</si>
  <si>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</si>
  <si>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</si>
  <si>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</si>
  <si>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</si>
  <si>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</si>
  <si>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</si>
  <si>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</si>
  <si>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</si>
  <si>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</si>
  <si>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</si>
  <si>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</si>
  <si>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</si>
  <si>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</si>
  <si>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</si>
  <si>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</si>
  <si>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</si>
  <si>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</si>
  <si>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</si>
  <si>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</si>
  <si>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</si>
  <si>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</si>
  <si>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</si>
  <si>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</si>
  <si>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</si>
  <si>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</si>
  <si>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</si>
  <si>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</si>
  <si>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</si>
  <si>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</si>
  <si>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</si>
  <si>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</si>
  <si>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</si>
  <si>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</si>
  <si>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</si>
  <si>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</si>
  <si>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</si>
  <si>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</si>
  <si>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</si>
  <si>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</si>
  <si>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</si>
  <si>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</si>
  <si>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</si>
  <si>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</si>
  <si>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</si>
  <si>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</si>
  <si>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</si>
  <si>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</si>
  <si>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</si>
  <si>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</si>
  <si>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</si>
  <si>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</si>
  <si>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</si>
  <si>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</si>
  <si>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</si>
  <si>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</si>
  <si>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</si>
  <si>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</si>
  <si>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</si>
  <si>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</si>
  <si>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</si>
  <si>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</si>
  <si>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</si>
  <si>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</si>
  <si>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</si>
  <si>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</si>
  <si>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</si>
  <si>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</si>
  <si>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</si>
  <si>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</si>
  <si>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</si>
  <si>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</si>
  <si>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</si>
  <si>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</si>
  <si>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</si>
  <si>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</si>
  <si>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</si>
  <si>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</si>
  <si>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</si>
  <si>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</si>
  <si>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</si>
  <si>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</si>
  <si>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</si>
  <si>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</si>
  <si>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</si>
  <si>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</si>
  <si>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</si>
  <si>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</si>
  <si>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</si>
  <si>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</si>
  <si>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</si>
  <si>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</si>
  <si>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</si>
  <si>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</si>
  <si>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</si>
  <si>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</si>
  <si>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</si>
  <si>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</si>
  <si>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</si>
  <si>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</si>
  <si>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</si>
  <si>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</si>
  <si>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</si>
  <si>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</si>
  <si>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</si>
  <si>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</si>
  <si>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</si>
  <si>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</si>
  <si>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</si>
  <si>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</si>
  <si>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</si>
  <si>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</si>
  <si>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</si>
  <si>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</si>
  <si>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</si>
  <si>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</si>
  <si>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</si>
  <si>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</si>
  <si>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</si>
  <si>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</si>
  <si>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</si>
  <si>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</si>
  <si>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</si>
  <si>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</si>
  <si>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</si>
  <si>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</si>
  <si>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</si>
  <si>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</si>
  <si>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</si>
  <si>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</si>
  <si>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</si>
  <si>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</si>
  <si>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</si>
  <si>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</si>
  <si>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</si>
  <si>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</si>
  <si>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</si>
  <si>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</si>
  <si>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</si>
  <si>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</si>
  <si>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</si>
  <si>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</si>
  <si>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</si>
  <si>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</si>
  <si>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</si>
  <si>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</si>
  <si>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</si>
  <si>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</si>
  <si>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</si>
  <si>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</si>
  <si>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</si>
  <si>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</si>
  <si>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</si>
  <si>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</si>
  <si>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</si>
  <si>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</si>
  <si>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</si>
  <si>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</si>
  <si>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</si>
  <si>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</si>
  <si>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</si>
  <si>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</si>
  <si>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</si>
  <si>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</si>
  <si>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</si>
  <si>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</si>
  <si>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</si>
  <si>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</si>
  <si>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</si>
  <si>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</si>
  <si>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</si>
  <si>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</si>
  <si>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</si>
  <si>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</si>
  <si>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</si>
  <si>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</si>
  <si>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</si>
  <si>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</si>
  <si>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</si>
  <si>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</si>
  <si>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</si>
  <si>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</si>
  <si>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</si>
  <si>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</si>
  <si>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</si>
  <si>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</si>
  <si>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</si>
  <si>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</si>
  <si>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</si>
  <si>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</si>
  <si>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</si>
  <si>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</si>
  <si>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</si>
  <si>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</si>
  <si>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</si>
  <si>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</si>
  <si>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</si>
  <si>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</si>
  <si>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</si>
  <si>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</si>
  <si>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</si>
  <si>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</si>
  <si>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</si>
  <si>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</si>
  <si>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</si>
  <si>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</si>
  <si>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</si>
  <si>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</si>
  <si>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</si>
  <si>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</si>
  <si>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</si>
  <si>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</si>
  <si>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</si>
  <si>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</si>
  <si>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</si>
  <si>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</si>
  <si>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</si>
  <si>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</si>
  <si>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</si>
  <si>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</si>
  <si>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</si>
  <si>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</si>
  <si>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</si>
  <si>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</si>
  <si>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</si>
  <si>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</si>
  <si>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</si>
  <si>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</si>
  <si>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</si>
  <si>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</si>
  <si>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</si>
  <si>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</si>
  <si>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</si>
  <si>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</si>
  <si>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</si>
  <si>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</si>
  <si>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</si>
  <si>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</si>
  <si>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</si>
  <si>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</si>
  <si>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</si>
  <si>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</si>
  <si>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</si>
  <si>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</si>
  <si>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</si>
  <si>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</si>
  <si>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</si>
  <si>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</si>
  <si>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</si>
  <si>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</si>
  <si>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</si>
  <si>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</si>
  <si>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</si>
  <si>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</si>
  <si>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</si>
  <si>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</si>
  <si>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</si>
  <si>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</si>
  <si>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</si>
  <si>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</si>
  <si>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</si>
  <si>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</si>
  <si>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</si>
  <si>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</si>
  <si>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</si>
  <si>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</si>
  <si>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</si>
  <si>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</si>
  <si>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</si>
  <si>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</si>
  <si>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</si>
  <si>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</si>
  <si>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</si>
  <si>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</si>
  <si>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</si>
  <si>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</si>
  <si>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</si>
  <si>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</si>
  <si>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</si>
  <si>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</si>
  <si>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</si>
  <si>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</si>
  <si>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</si>
  <si>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</si>
  <si>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</si>
  <si>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</si>
  <si>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</si>
  <si>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</si>
  <si>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</si>
  <si>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</si>
  <si>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</si>
  <si>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</si>
  <si>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</si>
  <si>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</si>
  <si>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</si>
  <si>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</si>
  <si>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</si>
  <si>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</si>
  <si>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</si>
  <si>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</si>
  <si>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</si>
  <si>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</si>
  <si>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</si>
  <si>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</si>
  <si>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</si>
  <si>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</si>
  <si>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</si>
  <si>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</si>
  <si>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</si>
  <si>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</si>
  <si>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</si>
  <si>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</si>
  <si>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</si>
  <si>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</si>
  <si>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</si>
  <si>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</si>
  <si>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</si>
  <si>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</si>
  <si>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</si>
  <si>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</si>
  <si>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</si>
  <si>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</si>
  <si>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</si>
  <si>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</si>
  <si>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</si>
  <si>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</si>
  <si>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</si>
  <si>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</si>
  <si>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</si>
  <si>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</si>
  <si>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</si>
  <si>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</si>
  <si>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</si>
  <si>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</si>
  <si>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</si>
  <si>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</si>
  <si>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</si>
  <si>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</si>
  <si>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</si>
  <si>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</si>
  <si>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</si>
  <si>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</si>
  <si>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</si>
  <si>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</si>
  <si>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</si>
  <si>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</si>
  <si>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</si>
  <si>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</si>
  <si>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</si>
  <si>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</si>
  <si>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</si>
  <si>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</si>
  <si>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</si>
  <si>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</si>
  <si>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</si>
  <si>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</si>
  <si>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</si>
  <si>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</si>
  <si>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</si>
  <si>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</si>
  <si>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</si>
  <si>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</si>
  <si>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</si>
  <si>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</si>
  <si>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</si>
  <si>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</si>
  <si>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</si>
  <si>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</si>
  <si>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</si>
  <si>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</si>
  <si>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</si>
  <si>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</si>
  <si>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</si>
  <si>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</si>
  <si>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</si>
  <si>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</si>
  <si>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</si>
  <si>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</si>
  <si>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</si>
  <si>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</si>
  <si>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</si>
  <si>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</si>
  <si>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</si>
  <si>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</si>
  <si>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</si>
  <si>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</si>
  <si>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</si>
  <si>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</si>
  <si>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</si>
  <si>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</si>
  <si>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</si>
  <si>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</si>
  <si>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</si>
  <si>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</si>
  <si>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</si>
  <si>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</si>
  <si>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</si>
  <si>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</si>
  <si>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</si>
  <si>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</si>
  <si>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</si>
  <si>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</si>
  <si>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</si>
  <si>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</si>
  <si>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</si>
  <si>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</si>
  <si>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</si>
  <si>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</si>
  <si>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</si>
  <si>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</si>
  <si>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</si>
  <si>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</si>
  <si>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</si>
  <si>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</si>
  <si>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</si>
  <si>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</si>
  <si>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</si>
  <si>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</si>
  <si>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</si>
  <si>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</si>
  <si>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</si>
  <si>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</si>
  <si>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</si>
  <si>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</si>
  <si>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</si>
  <si>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</si>
  <si>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</si>
  <si>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</si>
  <si>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</si>
  <si>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</si>
  <si>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</si>
  <si>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</si>
  <si>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</si>
  <si>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</si>
  <si>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</si>
  <si>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</si>
  <si>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</si>
  <si>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</si>
  <si>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</si>
  <si>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</si>
  <si>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</si>
  <si>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</si>
  <si>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</si>
  <si>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</si>
  <si>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</si>
  <si>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</si>
  <si>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</si>
  <si>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</si>
  <si>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</si>
  <si>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</si>
  <si>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</si>
  <si>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</si>
  <si>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</si>
  <si>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</si>
  <si>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</si>
  <si>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</si>
  <si>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</si>
  <si>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</si>
  <si>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</si>
  <si>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</si>
  <si>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</si>
  <si>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</si>
  <si>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</si>
  <si>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</si>
  <si>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</si>
  <si>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</si>
  <si>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</si>
  <si>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</si>
  <si>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</si>
  <si>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</si>
  <si>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</si>
  <si>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</si>
  <si>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</si>
  <si>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</si>
  <si>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</si>
  <si>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</si>
  <si>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</si>
  <si>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</si>
  <si>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</si>
  <si>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</si>
  <si>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</si>
  <si>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</si>
  <si>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</si>
  <si>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</si>
  <si>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</si>
  <si>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</si>
  <si>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</si>
  <si>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</si>
  <si>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</si>
  <si>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</si>
  <si>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</si>
  <si>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</si>
  <si>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</si>
  <si>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</si>
  <si>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</si>
  <si>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</si>
  <si>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</si>
  <si>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</si>
  <si>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</si>
  <si>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</si>
  <si>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</si>
  <si>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</si>
  <si>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</si>
  <si>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</si>
  <si>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</si>
  <si>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</si>
  <si>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</si>
  <si>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</si>
  <si>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</si>
  <si>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</si>
  <si>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</si>
  <si>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</si>
  <si>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</si>
  <si>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</si>
  <si>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</si>
  <si>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</si>
  <si>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</si>
  <si>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</si>
  <si>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</si>
  <si>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</si>
  <si>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</si>
  <si>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</si>
  <si>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</si>
  <si>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</si>
  <si>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</si>
  <si>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</si>
  <si>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</si>
  <si>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</si>
  <si>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</si>
  <si>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</si>
  <si>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</si>
  <si>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</si>
  <si>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</si>
  <si>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</si>
  <si>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</si>
  <si>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</si>
  <si>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</si>
  <si>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</si>
  <si>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</si>
  <si>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</si>
  <si>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</si>
  <si>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</si>
  <si>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</si>
  <si>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</si>
  <si>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</si>
  <si>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</si>
  <si>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</si>
  <si>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</si>
  <si>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</si>
  <si>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</si>
  <si>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</si>
  <si>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</si>
  <si>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</si>
  <si>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</si>
  <si>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</si>
  <si>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</si>
  <si>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</si>
  <si>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</si>
  <si>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</si>
  <si>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</si>
  <si>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</si>
  <si>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</si>
  <si>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</si>
  <si>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</si>
  <si>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</si>
  <si>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</si>
  <si>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</si>
  <si>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</si>
  <si>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</si>
  <si>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</si>
  <si>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</si>
  <si>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</si>
  <si>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</si>
  <si>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</si>
  <si>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</si>
  <si>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</si>
  <si>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</si>
  <si>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</si>
  <si>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</si>
  <si>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</si>
  <si>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</si>
  <si>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</si>
  <si>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</si>
  <si>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</si>
  <si>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</si>
  <si>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</si>
  <si>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</si>
  <si>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</si>
  <si>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</si>
  <si>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</si>
  <si>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</si>
  <si>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</si>
  <si>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</si>
  <si>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</si>
  <si>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</si>
  <si>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</si>
  <si>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</si>
  <si>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</si>
  <si>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</si>
  <si>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</si>
  <si>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</si>
  <si>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</si>
  <si>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</si>
  <si>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</si>
  <si>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</si>
  <si>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</si>
  <si>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</si>
  <si>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</si>
  <si>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</si>
  <si>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</si>
  <si>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</si>
  <si>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</si>
  <si>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</si>
  <si>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</si>
  <si>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</si>
  <si>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</si>
  <si>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</si>
  <si>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</si>
  <si>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</si>
  <si>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</si>
  <si>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</si>
  <si>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</si>
  <si>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</si>
  <si>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</si>
  <si>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</si>
  <si>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</si>
  <si>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</si>
  <si>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</si>
  <si>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</si>
  <si>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</si>
  <si>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</si>
  <si>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</si>
  <si>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</si>
  <si>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</si>
  <si>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</si>
  <si>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</si>
  <si>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</si>
  <si>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</si>
  <si>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</si>
  <si>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</si>
  <si>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</si>
  <si>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</si>
  <si>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</si>
  <si>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</si>
  <si>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</si>
  <si>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</si>
  <si>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</si>
  <si>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</si>
  <si>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</si>
  <si>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</si>
  <si>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</si>
  <si>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</si>
  <si>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</si>
  <si>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</si>
  <si>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</si>
  <si>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</si>
  <si>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</si>
  <si>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</si>
  <si>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</si>
  <si>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</si>
  <si>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</si>
  <si>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</si>
  <si>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</si>
  <si>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</si>
  <si>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</si>
  <si>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</si>
  <si>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</si>
  <si>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</si>
  <si>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</si>
  <si>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</si>
  <si>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</si>
  <si>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</si>
  <si>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</si>
  <si>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</si>
  <si>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</si>
  <si>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</si>
  <si>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</si>
  <si>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</si>
  <si>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</si>
  <si>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</si>
  <si>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</si>
  <si>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</si>
  <si>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</si>
  <si>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</si>
  <si>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</si>
  <si>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</si>
  <si>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</si>
  <si>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</si>
  <si>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</si>
  <si>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</si>
  <si>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</si>
  <si>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</si>
  <si>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</si>
  <si>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</si>
  <si>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</si>
  <si>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</si>
  <si>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</si>
  <si>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</si>
  <si>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</si>
  <si>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</si>
  <si>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</si>
  <si>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</si>
  <si>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</si>
  <si>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</si>
  <si>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</si>
  <si>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</si>
  <si>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</si>
  <si>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</si>
  <si>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</si>
  <si>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</si>
  <si>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</si>
  <si>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</si>
  <si>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</si>
  <si>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</si>
  <si>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</si>
  <si>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</si>
  <si>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</si>
  <si>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</si>
  <si>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</si>
  <si>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</si>
  <si>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</si>
  <si>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</si>
  <si>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</si>
  <si>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</si>
  <si>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</si>
  <si>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</si>
  <si>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</si>
  <si>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</si>
  <si>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</si>
  <si>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</si>
  <si>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</si>
  <si>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</si>
  <si>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</si>
  <si>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</si>
  <si>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</si>
  <si>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</si>
  <si>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</si>
  <si>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</si>
  <si>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</si>
  <si>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</si>
  <si>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</si>
  <si>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</si>
  <si>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</si>
  <si>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</si>
  <si>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</si>
  <si>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</si>
  <si>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</si>
  <si>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</si>
  <si>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</si>
  <si>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</si>
  <si>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</si>
  <si>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</si>
  <si>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</si>
  <si>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</si>
  <si>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</si>
  <si>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</si>
  <si>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</si>
  <si>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</si>
  <si>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</si>
  <si>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</si>
  <si>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</si>
  <si>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6. Inputs</t>
  </si>
  <si>
    <t>6.1. Inputs (liming, fertilizers, pesticides, herbicides,…)</t>
  </si>
  <si>
    <t>6.1. Intrants (chaux, engrais, pesticides, herbicides,…)</t>
  </si>
  <si>
    <t>6.1 Insumos (cal, fertilizantes, pesticidas, herbicidas…)</t>
  </si>
  <si>
    <t>6.1. 投入品（石灰、化肥、杀虫剂、除草剂……)</t>
    <phoneticPr fontId="9" type="noConversion"/>
  </si>
  <si>
    <t>6.1. Поступления (известкование, удобрения, пестициды, гербициды,…)</t>
  </si>
  <si>
    <t>6-1 (إضافة الجير، الأسمدة، مبيدات الآفات، مبيدات الأعشاب، ...)</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</si>
  <si>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</si>
  <si>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</si>
  <si>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</si>
  <si>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</si>
  <si>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</si>
  <si>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</si>
  <si>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</si>
  <si>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</si>
  <si>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</si>
  <si>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</si>
  <si>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</si>
  <si>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</si>
  <si>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</si>
  <si>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</si>
  <si>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</si>
  <si>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</si>
  <si>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</si>
  <si>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</si>
  <si>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</si>
  <si>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</si>
  <si>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</si>
  <si>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</si>
  <si>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</si>
  <si>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</si>
  <si>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</si>
  <si>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</si>
  <si>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</si>
  <si>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</si>
  <si>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</si>
  <si>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</si>
  <si>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</si>
  <si>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</si>
  <si>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</si>
  <si>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</si>
  <si>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</si>
  <si>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</si>
  <si>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</si>
  <si>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</si>
  <si>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</si>
  <si>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</si>
  <si>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</si>
  <si>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</si>
  <si>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</si>
  <si>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</si>
  <si>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</si>
  <si>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</si>
  <si>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</si>
  <si>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</si>
  <si>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</si>
  <si>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</si>
  <si>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</si>
  <si>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</si>
  <si>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</si>
  <si>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</si>
  <si>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</si>
  <si>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</si>
  <si>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</si>
  <si>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</si>
  <si>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</si>
  <si>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</si>
  <si>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</si>
  <si>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</si>
  <si>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</si>
  <si>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</si>
  <si>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</si>
  <si>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</si>
  <si>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</si>
  <si>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</si>
  <si>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</si>
  <si>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</si>
  <si>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</si>
  <si>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</si>
  <si>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</si>
  <si>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</si>
  <si>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</si>
  <si>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</si>
  <si>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</si>
  <si>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</si>
  <si>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</si>
  <si>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</si>
  <si>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</si>
  <si>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</si>
  <si>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</si>
  <si>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</si>
  <si>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</si>
  <si>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</si>
  <si>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</si>
  <si>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</si>
  <si>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</si>
  <si>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</si>
  <si>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</si>
  <si>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</si>
  <si>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</si>
  <si>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</si>
  <si>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</si>
  <si>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</si>
  <si>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</si>
  <si>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</si>
  <si>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</si>
  <si>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</si>
  <si>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</si>
  <si>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</si>
  <si>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</si>
  <si>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</si>
  <si>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</si>
  <si>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</si>
  <si>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</si>
  <si>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</si>
  <si>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</si>
  <si>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</si>
  <si>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</si>
  <si>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</si>
  <si>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</si>
  <si>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</si>
  <si>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</si>
  <si>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</si>
  <si>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</si>
  <si>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</si>
  <si>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</si>
  <si>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</si>
  <si>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</si>
  <si>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</si>
  <si>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</si>
  <si>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</si>
  <si>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</si>
  <si>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</si>
  <si>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</si>
  <si>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</si>
  <si>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</si>
  <si>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</si>
  <si>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</si>
  <si>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</si>
  <si>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</si>
  <si>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</si>
  <si>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</si>
  <si>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</si>
  <si>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6.2. Energy consumption (electricity, fuel,…)</t>
  </si>
  <si>
    <t>6.2. Consommation d'énergie (électricité, combustible,…)</t>
  </si>
  <si>
    <t>6.2. Consumo de energía (electricidad, combustible,..)</t>
  </si>
  <si>
    <t>6.2.能源消耗（电力、燃料……）</t>
    <phoneticPr fontId="9" type="noConversion"/>
  </si>
  <si>
    <t>6.2. Потребление энергии (электричество, топливо,…)</t>
  </si>
  <si>
    <t>6-2 استهلاك الطاقة (كهرباء، وقود،...)</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</si>
  <si>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</si>
  <si>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</si>
  <si>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</si>
  <si>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</si>
  <si>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</si>
  <si>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</si>
  <si>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</si>
  <si>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</si>
  <si>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</si>
  <si>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</si>
  <si>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</si>
  <si>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</si>
  <si>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</si>
  <si>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</si>
  <si>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</si>
  <si>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</si>
  <si>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</si>
  <si>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</si>
  <si>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</si>
  <si>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</si>
  <si>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</si>
  <si>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</si>
  <si>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</si>
  <si>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</si>
  <si>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</si>
  <si>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</si>
  <si>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</si>
  <si>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</si>
  <si>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</si>
  <si>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</si>
  <si>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</si>
  <si>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</si>
  <si>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</si>
  <si>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</si>
  <si>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</si>
  <si>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</si>
  <si>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</si>
  <si>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</si>
  <si>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</si>
  <si>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</si>
  <si>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</si>
  <si>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</si>
  <si>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</si>
  <si>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</si>
  <si>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</si>
  <si>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</si>
  <si>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</si>
  <si>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</si>
  <si>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</si>
  <si>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</si>
  <si>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</si>
  <si>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</si>
  <si>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</si>
  <si>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</si>
  <si>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</si>
  <si>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</si>
  <si>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</si>
  <si>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</si>
  <si>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</si>
  <si>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</si>
  <si>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</si>
  <si>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</si>
  <si>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</si>
  <si>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</si>
  <si>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</si>
  <si>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</si>
  <si>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</si>
  <si>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</si>
  <si>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</si>
  <si>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</si>
  <si>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</si>
  <si>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</si>
  <si>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</si>
  <si>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</si>
  <si>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</si>
  <si>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</si>
  <si>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</si>
  <si>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Construction of new infrastructure (irrigation systems, buildings, roads)</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</si>
  <si>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</si>
  <si>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</si>
  <si>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</si>
  <si>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</si>
  <si>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</si>
  <si>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</si>
  <si>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</si>
  <si>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</si>
  <si>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</si>
  <si>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</si>
  <si>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</si>
  <si>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</si>
  <si>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</si>
  <si>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</si>
  <si>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</si>
  <si>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</si>
  <si>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</si>
  <si>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</si>
  <si>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</si>
  <si>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</si>
  <si>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</si>
  <si>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</si>
  <si>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</si>
  <si>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</si>
  <si>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</si>
  <si>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</si>
  <si>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</si>
  <si>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</si>
  <si>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</si>
  <si>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</si>
  <si>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</si>
  <si>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</si>
  <si>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</si>
  <si>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</si>
  <si>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</si>
  <si>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</si>
  <si>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</si>
  <si>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</si>
  <si>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</si>
  <si>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</si>
  <si>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</si>
  <si>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</si>
  <si>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</si>
  <si>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</si>
  <si>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</si>
  <si>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</si>
  <si>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</si>
  <si>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</si>
  <si>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</si>
  <si>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</si>
  <si>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</si>
  <si>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</si>
  <si>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</si>
  <si>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</si>
  <si>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</si>
  <si>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</si>
  <si>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</si>
  <si>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</si>
  <si>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</si>
  <si>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</si>
  <si>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</si>
  <si>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</si>
  <si>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</si>
  <si>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</si>
  <si>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</si>
  <si>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</si>
  <si>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</si>
  <si>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</si>
  <si>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</si>
  <si>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</si>
  <si>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</si>
  <si>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</si>
  <si>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</si>
  <si>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</si>
  <si>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</si>
  <si>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</si>
  <si>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</si>
  <si>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</si>
  <si>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</si>
  <si>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</si>
  <si>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</si>
  <si>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</si>
  <si>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</si>
  <si>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</si>
  <si>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</si>
  <si>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</si>
  <si>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</si>
  <si>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</si>
  <si>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</si>
  <si>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</si>
  <si>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</si>
  <si>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</si>
  <si>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</si>
  <si>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</si>
  <si>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</si>
  <si>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</si>
  <si>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</si>
  <si>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</si>
  <si>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</si>
  <si>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</si>
  <si>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</si>
  <si>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</si>
  <si>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</si>
  <si>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</si>
  <si>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</si>
  <si>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</si>
  <si>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</si>
  <si>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</si>
  <si>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</si>
  <si>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</si>
  <si>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</si>
  <si>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</si>
  <si>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</si>
  <si>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</si>
  <si>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</si>
  <si>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</si>
  <si>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</si>
  <si>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</si>
  <si>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</si>
  <si>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</si>
  <si>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</si>
  <si>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</si>
  <si>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</si>
  <si>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</si>
  <si>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</si>
  <si>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</si>
  <si>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</si>
  <si>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</si>
  <si>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</si>
  <si>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</si>
  <si>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</si>
  <si>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</si>
  <si>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</si>
  <si>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</si>
  <si>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</si>
  <si>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</si>
  <si>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</si>
  <si>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</si>
  <si>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</si>
  <si>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</si>
  <si>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</si>
  <si>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</si>
  <si>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</si>
  <si>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</si>
  <si>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</si>
  <si>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</si>
  <si>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</si>
  <si>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</si>
  <si>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</si>
  <si>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</si>
  <si>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</si>
  <si>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</si>
  <si>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</si>
  <si>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</si>
  <si>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</si>
  <si>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</si>
  <si>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</si>
  <si>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</si>
  <si>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</si>
  <si>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</si>
  <si>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</si>
  <si>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</si>
  <si>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</si>
  <si>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</si>
  <si>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</si>
  <si>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</si>
  <si>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</si>
  <si>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</si>
  <si>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</si>
  <si>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</si>
  <si>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</si>
  <si>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</si>
  <si>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</si>
  <si>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</si>
  <si>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</si>
  <si>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7. Results</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</si>
  <si>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</si>
  <si>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</si>
  <si>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</si>
  <si>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</si>
  <si>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</si>
  <si>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</si>
  <si>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</si>
  <si>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</si>
  <si>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</si>
  <si>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</si>
  <si>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</si>
  <si>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</si>
  <si>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</si>
  <si>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</si>
  <si>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</si>
  <si>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</si>
  <si>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</si>
  <si>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</si>
  <si>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</si>
  <si>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</si>
  <si>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</si>
  <si>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</si>
  <si>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</si>
  <si>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</si>
  <si>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</si>
  <si>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</si>
  <si>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</si>
  <si>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</si>
  <si>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</si>
  <si>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</si>
  <si>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</si>
  <si>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</si>
  <si>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</si>
  <si>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</si>
  <si>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</si>
  <si>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</si>
  <si>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</si>
  <si>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</si>
  <si>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</si>
  <si>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</si>
  <si>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</si>
  <si>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</si>
  <si>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</si>
  <si>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</si>
  <si>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</si>
  <si>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</si>
  <si>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</si>
  <si>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</si>
  <si>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</si>
  <si>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</si>
  <si>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</si>
  <si>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</si>
  <si>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</si>
  <si>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</si>
  <si>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</si>
  <si>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</si>
  <si>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</si>
  <si>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</si>
  <si>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</si>
  <si>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</si>
  <si>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</si>
  <si>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</si>
  <si>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</si>
  <si>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</si>
  <si>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</si>
  <si>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</si>
  <si>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</si>
  <si>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</si>
  <si>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</si>
  <si>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</si>
  <si>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</si>
  <si>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</si>
  <si>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</si>
  <si>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</si>
  <si>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</si>
  <si>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</si>
  <si>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</si>
  <si>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</si>
  <si>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</si>
  <si>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</si>
  <si>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</si>
  <si>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</si>
  <si>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</si>
  <si>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</si>
  <si>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</si>
  <si>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</si>
  <si>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</si>
  <si>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</si>
  <si>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</si>
  <si>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</si>
  <si>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</si>
  <si>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</si>
  <si>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</si>
  <si>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</si>
  <si>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</si>
  <si>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</si>
  <si>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</si>
  <si>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</si>
  <si>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</si>
  <si>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</si>
  <si>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</si>
  <si>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</si>
  <si>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</si>
  <si>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</si>
  <si>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</si>
  <si>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</si>
  <si>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</si>
  <si>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</si>
  <si>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</si>
  <si>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</si>
  <si>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</si>
  <si>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</si>
  <si>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</si>
  <si>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</si>
  <si>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</si>
  <si>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</si>
  <si>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</si>
  <si>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</si>
  <si>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</si>
  <si>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</si>
  <si>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</si>
  <si>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</si>
  <si>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</si>
  <si>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</si>
  <si>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</si>
  <si>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</si>
  <si>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</si>
  <si>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</si>
  <si>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</si>
  <si>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</si>
  <si>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</si>
  <si>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</si>
  <si>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</si>
  <si>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</si>
  <si>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</si>
  <si>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</si>
  <si>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</si>
  <si>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</si>
  <si>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</si>
  <si>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</si>
  <si>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</si>
  <si>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</si>
  <si>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</si>
  <si>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</si>
  <si>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</si>
  <si>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</si>
  <si>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</si>
  <si>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</si>
  <si>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</si>
  <si>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</si>
  <si>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</si>
  <si>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</si>
  <si>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</si>
  <si>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</si>
  <si>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</si>
  <si>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</si>
  <si>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</si>
  <si>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</si>
  <si>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</si>
  <si>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</si>
  <si>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</si>
  <si>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</si>
  <si>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</si>
  <si>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</si>
  <si>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</si>
  <si>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</si>
  <si>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</si>
  <si>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</si>
  <si>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</si>
  <si>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</si>
  <si>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</si>
  <si>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</si>
  <si>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</si>
  <si>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</si>
  <si>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</si>
  <si>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</si>
  <si>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</si>
  <si>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</si>
  <si>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</si>
  <si>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</si>
  <si>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</si>
  <si>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</si>
  <si>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</si>
  <si>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</si>
  <si>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</si>
  <si>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</si>
  <si>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</si>
  <si>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</si>
  <si>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</si>
  <si>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</si>
  <si>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</si>
  <si>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</si>
  <si>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</si>
  <si>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</si>
  <si>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</si>
  <si>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</si>
  <si>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</si>
  <si>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</si>
  <si>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</si>
  <si>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</si>
  <si>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</si>
  <si>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</si>
  <si>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</si>
  <si>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</si>
  <si>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</si>
  <si>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</si>
  <si>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</si>
  <si>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</si>
  <si>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</si>
  <si>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</si>
  <si>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</si>
  <si>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</si>
  <si>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</si>
  <si>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</si>
  <si>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</si>
  <si>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</si>
  <si>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</si>
  <si>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</si>
  <si>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</si>
  <si>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</si>
  <si>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</si>
  <si>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</si>
  <si>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</si>
  <si>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</si>
  <si>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</si>
  <si>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</si>
  <si>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</si>
  <si>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</si>
  <si>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</si>
  <si>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</si>
  <si>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</si>
  <si>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</si>
  <si>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</si>
  <si>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</si>
  <si>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</si>
  <si>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</si>
  <si>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</si>
  <si>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</si>
  <si>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</si>
  <si>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</si>
  <si>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</si>
  <si>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</si>
  <si>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</si>
  <si>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</si>
  <si>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</si>
  <si>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</si>
  <si>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</si>
  <si>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</si>
  <si>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</si>
  <si>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</si>
  <si>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</si>
  <si>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</si>
  <si>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</si>
  <si>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</si>
  <si>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</si>
  <si>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</si>
  <si>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</si>
  <si>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</si>
  <si>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</si>
  <si>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</si>
  <si>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</si>
  <si>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</si>
  <si>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</si>
  <si>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</si>
  <si>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</si>
  <si>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</si>
  <si>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</si>
  <si>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</si>
  <si>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</si>
  <si>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</si>
  <si>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</si>
  <si>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</si>
  <si>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</si>
  <si>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</si>
  <si>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</si>
  <si>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</si>
  <si>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</si>
  <si>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</si>
  <si>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</si>
  <si>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</si>
  <si>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</si>
  <si>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</si>
  <si>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</si>
  <si>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</si>
  <si>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</si>
  <si>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</si>
  <si>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</si>
  <si>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</si>
  <si>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</si>
  <si>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</si>
  <si>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</si>
  <si>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</si>
  <si>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</si>
  <si>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</si>
  <si>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</si>
  <si>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</si>
  <si>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</si>
  <si>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</si>
  <si>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</si>
  <si>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</si>
  <si>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</si>
  <si>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</si>
  <si>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</si>
  <si>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</si>
  <si>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</si>
  <si>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</si>
  <si>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</si>
  <si>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</si>
  <si>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</si>
  <si>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</si>
  <si>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</si>
  <si>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</si>
  <si>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</si>
  <si>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</si>
  <si>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</si>
  <si>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</si>
  <si>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</si>
  <si>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</si>
  <si>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</si>
  <si>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</si>
  <si>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</si>
  <si>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</si>
  <si>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</si>
  <si>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</si>
  <si>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</si>
  <si>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</si>
  <si>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</si>
  <si>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</si>
  <si>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</si>
  <si>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</si>
  <si>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</si>
  <si>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</si>
  <si>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</si>
  <si>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</si>
  <si>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</si>
  <si>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</si>
  <si>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</si>
  <si>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</si>
  <si>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</si>
  <si>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</si>
  <si>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</si>
  <si>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</si>
  <si>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</si>
  <si>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</si>
  <si>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</si>
  <si>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</si>
  <si>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</si>
  <si>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</si>
  <si>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</si>
  <si>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</si>
  <si>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</si>
  <si>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</si>
  <si>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</si>
  <si>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</si>
  <si>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</si>
  <si>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</si>
  <si>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</si>
  <si>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</si>
  <si>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</si>
  <si>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</si>
  <si>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</si>
  <si>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</si>
  <si>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</si>
  <si>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</si>
  <si>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</si>
  <si>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</si>
  <si>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</si>
  <si>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</si>
  <si>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</si>
  <si>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</si>
  <si>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</si>
  <si>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</si>
  <si>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</si>
  <si>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</si>
  <si>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</si>
  <si>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</si>
  <si>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</si>
  <si>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</si>
  <si>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</si>
  <si>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</si>
  <si>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</si>
  <si>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</si>
  <si>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</si>
  <si>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</si>
  <si>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</si>
  <si>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</si>
  <si>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</si>
  <si>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</si>
  <si>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</si>
  <si>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</si>
  <si>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</si>
  <si>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</si>
  <si>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</si>
  <si>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</si>
  <si>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</si>
  <si>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</si>
  <si>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</si>
  <si>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</si>
  <si>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</si>
  <si>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</si>
  <si>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</si>
  <si>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</si>
  <si>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</si>
  <si>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</si>
  <si>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</si>
  <si>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</si>
  <si>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</si>
  <si>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</si>
  <si>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</si>
  <si>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</si>
  <si>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</si>
  <si>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</si>
  <si>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</si>
  <si>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</si>
  <si>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</si>
  <si>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</si>
  <si>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</si>
  <si>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</si>
  <si>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</si>
  <si>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</si>
  <si>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</si>
  <si>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</si>
  <si>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</si>
  <si>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</si>
  <si>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</si>
  <si>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</si>
  <si>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</si>
  <si>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</si>
  <si>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</si>
  <si>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</si>
  <si>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</si>
  <si>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</si>
  <si>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</si>
  <si>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</si>
  <si>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</si>
  <si>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</si>
  <si>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</si>
  <si>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</si>
  <si>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</si>
  <si>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</si>
  <si>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</si>
  <si>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</si>
  <si>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</si>
  <si>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</si>
  <si>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</si>
  <si>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</si>
  <si>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</si>
  <si>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</si>
  <si>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</si>
  <si>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</si>
  <si>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</si>
  <si>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</si>
  <si>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</si>
  <si>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</si>
  <si>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</si>
  <si>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</si>
  <si>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</si>
  <si>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</si>
  <si>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</si>
  <si>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</si>
  <si>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</si>
  <si>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</si>
  <si>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</si>
  <si>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</si>
  <si>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</si>
  <si>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</si>
  <si>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</si>
  <si>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</si>
  <si>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</si>
  <si>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</si>
  <si>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</si>
  <si>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</si>
  <si>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</si>
  <si>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</si>
  <si>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</si>
  <si>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</si>
  <si>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</si>
  <si>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</si>
  <si>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</si>
  <si>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</si>
  <si>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</si>
  <si>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</si>
  <si>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</si>
  <si>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</si>
  <si>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</si>
  <si>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</si>
  <si>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</si>
  <si>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</si>
  <si>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</si>
  <si>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</si>
  <si>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</si>
  <si>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</si>
  <si>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</si>
  <si>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</si>
  <si>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</si>
  <si>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</si>
  <si>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</si>
  <si>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</si>
  <si>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</si>
  <si>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</si>
  <si>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</si>
  <si>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</si>
  <si>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</si>
  <si>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</si>
  <si>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</si>
  <si>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</si>
  <si>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</si>
  <si>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</si>
  <si>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</si>
  <si>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</si>
  <si>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</si>
  <si>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</si>
  <si>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</si>
  <si>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</si>
  <si>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</si>
  <si>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</si>
  <si>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</si>
  <si>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</si>
  <si>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</si>
  <si>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</si>
  <si>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</si>
  <si>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</si>
  <si>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</si>
  <si>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</si>
  <si>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</si>
  <si>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</si>
  <si>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</si>
  <si>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</si>
  <si>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</si>
  <si>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</si>
  <si>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</si>
  <si>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</si>
  <si>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</si>
  <si>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</si>
  <si>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</si>
  <si>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</si>
  <si>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</si>
  <si>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</si>
  <si>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</si>
  <si>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</si>
  <si>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</si>
  <si>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</si>
  <si>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</si>
  <si>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</si>
  <si>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</si>
  <si>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</si>
  <si>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</si>
  <si>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</si>
  <si>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</si>
  <si>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</si>
  <si>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</si>
  <si>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</si>
  <si>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</si>
  <si>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</si>
  <si>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</si>
  <si>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</si>
  <si>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</si>
  <si>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</si>
  <si>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</si>
  <si>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</si>
  <si>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</si>
  <si>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</si>
  <si>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</si>
  <si>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</si>
  <si>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</si>
  <si>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</si>
  <si>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</si>
  <si>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</si>
  <si>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</si>
  <si>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</si>
  <si>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</si>
  <si>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</si>
  <si>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</si>
  <si>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</si>
  <si>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</si>
  <si>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</si>
  <si>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</si>
  <si>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</si>
  <si>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</si>
  <si>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</si>
  <si>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</si>
  <si>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</si>
  <si>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</si>
  <si>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</si>
  <si>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</si>
  <si>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</si>
  <si>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</si>
  <si>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</si>
  <si>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</si>
  <si>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</si>
  <si>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</si>
  <si>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</si>
  <si>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</si>
  <si>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</si>
  <si>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</si>
  <si>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</si>
  <si>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</si>
  <si>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</si>
  <si>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</si>
  <si>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</si>
  <si>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</si>
  <si>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</si>
  <si>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</si>
  <si>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</si>
  <si>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</si>
  <si>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</si>
  <si>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</si>
  <si>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</si>
  <si>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</si>
  <si>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</si>
  <si>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</si>
  <si>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</si>
  <si>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</si>
  <si>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</si>
  <si>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</si>
  <si>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</si>
  <si>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</si>
  <si>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</si>
  <si>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</si>
  <si>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</si>
  <si>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</si>
  <si>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</si>
  <si>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</si>
  <si>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</si>
  <si>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</si>
  <si>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</si>
  <si>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</si>
  <si>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</si>
  <si>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</si>
  <si>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</si>
  <si>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</si>
  <si>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</si>
  <si>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</si>
  <si>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</si>
  <si>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</si>
  <si>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</si>
  <si>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</si>
  <si>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</si>
  <si>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</si>
  <si>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</si>
  <si>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</si>
  <si>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</si>
  <si>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</si>
  <si>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</si>
  <si>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</si>
  <si>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</si>
  <si>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</si>
  <si>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</si>
  <si>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</si>
  <si>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</si>
  <si>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</si>
  <si>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</si>
  <si>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</si>
  <si>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</si>
  <si>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</si>
  <si>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</si>
  <si>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</si>
  <si>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</si>
  <si>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</si>
  <si>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</si>
  <si>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</si>
  <si>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</si>
  <si>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</si>
  <si>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</si>
  <si>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</si>
  <si>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</si>
  <si>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</si>
  <si>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</si>
  <si>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</si>
  <si>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</si>
  <si>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</si>
  <si>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</si>
  <si>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</si>
  <si>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</si>
  <si>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</si>
  <si>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</si>
  <si>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</si>
  <si>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</si>
  <si>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</si>
  <si>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</si>
  <si>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</si>
  <si>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</si>
  <si>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</si>
  <si>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</si>
  <si>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</si>
  <si>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</si>
  <si>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</si>
  <si>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</si>
  <si>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</si>
  <si>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</si>
  <si>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</si>
  <si>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</si>
  <si>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</si>
  <si>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</si>
  <si>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</si>
  <si>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</si>
  <si>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</si>
  <si>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</si>
  <si>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</si>
  <si>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</si>
  <si>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</si>
  <si>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</si>
  <si>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</si>
  <si>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</si>
  <si>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</si>
  <si>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</si>
  <si>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</si>
  <si>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</si>
  <si>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</si>
  <si>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</si>
  <si>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</si>
  <si>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</si>
  <si>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</si>
  <si>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</si>
  <si>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</si>
  <si>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</si>
  <si>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</si>
  <si>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</si>
  <si>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</si>
  <si>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</si>
  <si>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</si>
  <si>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</si>
  <si>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</si>
  <si>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</si>
  <si>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</si>
  <si>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</si>
  <si>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</si>
  <si>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</si>
  <si>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</si>
  <si>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</si>
  <si>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</si>
  <si>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</si>
  <si>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</si>
  <si>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</si>
  <si>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</si>
  <si>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</si>
  <si>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</si>
  <si>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</si>
  <si>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</si>
  <si>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</si>
  <si>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</si>
  <si>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</si>
  <si>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</si>
  <si>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</si>
  <si>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</si>
  <si>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</si>
  <si>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</si>
  <si>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</si>
  <si>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</si>
  <si>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</si>
  <si>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</si>
  <si>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</si>
  <si>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</si>
  <si>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</si>
  <si>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</si>
  <si>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</si>
  <si>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</si>
  <si>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</si>
  <si>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</si>
  <si>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</si>
  <si>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</si>
  <si>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</si>
  <si>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</si>
  <si>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</si>
  <si>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</si>
  <si>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</si>
  <si>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</si>
  <si>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</si>
  <si>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</si>
  <si>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</si>
  <si>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</si>
  <si>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</si>
  <si>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</si>
  <si>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</si>
  <si>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</si>
  <si>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</si>
  <si>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</si>
  <si>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</si>
  <si>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</si>
  <si>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</si>
  <si>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</si>
  <si>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</si>
  <si>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</si>
  <si>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</si>
  <si>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</si>
  <si>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</si>
  <si>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</si>
  <si>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</si>
  <si>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</si>
  <si>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</si>
  <si>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</si>
  <si>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</si>
  <si>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</si>
  <si>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</si>
  <si>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</si>
  <si>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</si>
  <si>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</si>
  <si>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</si>
  <si>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</si>
  <si>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</si>
  <si>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</si>
  <si>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</si>
  <si>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</si>
  <si>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</si>
  <si>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</si>
  <si>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</si>
  <si>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</si>
  <si>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</si>
  <si>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</si>
  <si>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</si>
  <si>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</si>
  <si>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</si>
  <si>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</si>
  <si>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</si>
  <si>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</si>
  <si>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</si>
  <si>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</si>
  <si>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</si>
  <si>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</si>
  <si>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</si>
  <si>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</si>
  <si>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</si>
  <si>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</si>
  <si>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</si>
  <si>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</si>
  <si>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</si>
  <si>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</si>
  <si>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</si>
  <si>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</si>
  <si>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</si>
  <si>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</si>
  <si>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</si>
  <si>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</si>
  <si>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</si>
  <si>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</si>
  <si>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</si>
  <si>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</si>
  <si>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</si>
  <si>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</si>
  <si>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</si>
  <si>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</si>
  <si>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</si>
  <si>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</si>
  <si>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</si>
  <si>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</si>
  <si>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</si>
  <si>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</si>
  <si>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</si>
  <si>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</si>
  <si>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</si>
  <si>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</si>
  <si>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</si>
  <si>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</si>
  <si>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</si>
  <si>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</si>
  <si>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</si>
  <si>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</si>
  <si>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</si>
  <si>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</si>
  <si>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</si>
  <si>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</si>
  <si>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</si>
  <si>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</si>
  <si>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</si>
  <si>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</si>
  <si>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</si>
  <si>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</si>
  <si>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</si>
  <si>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</si>
  <si>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</si>
  <si>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</si>
  <si>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</si>
  <si>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</si>
  <si>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</si>
  <si>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</si>
  <si>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</si>
  <si>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</si>
  <si>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</si>
  <si>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</si>
  <si>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</si>
  <si>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</si>
  <si>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</si>
  <si>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</si>
  <si>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</si>
  <si>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</si>
  <si>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</si>
  <si>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</si>
  <si>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</si>
  <si>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</si>
  <si>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</si>
  <si>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</si>
  <si>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</si>
  <si>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</si>
  <si>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</si>
  <si>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</si>
  <si>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</si>
  <si>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</si>
  <si>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</si>
  <si>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</si>
  <si>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</si>
  <si>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</si>
  <si>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</si>
  <si>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</si>
  <si>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</si>
  <si>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</si>
  <si>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</si>
  <si>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</si>
  <si>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</si>
  <si>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</si>
  <si>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</si>
  <si>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</si>
  <si>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</si>
  <si>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</si>
  <si>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</si>
  <si>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</si>
  <si>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</si>
  <si>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</si>
  <si>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</si>
  <si>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</si>
  <si>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</si>
  <si>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</si>
  <si>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</si>
  <si>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</si>
  <si>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</si>
  <si>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</si>
  <si>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</si>
  <si>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</si>
  <si>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</si>
  <si>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</si>
  <si>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</si>
  <si>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</si>
  <si>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</si>
  <si>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</si>
  <si>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</si>
  <si>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</si>
  <si>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</si>
  <si>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</si>
  <si>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</si>
  <si>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</si>
  <si>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</si>
  <si>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</si>
  <si>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</si>
  <si>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</si>
  <si>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</si>
  <si>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</si>
  <si>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</si>
  <si>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</si>
  <si>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</si>
  <si>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</si>
  <si>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</si>
  <si>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</si>
  <si>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</si>
  <si>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</si>
  <si>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</si>
  <si>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</si>
  <si>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</si>
  <si>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</si>
  <si>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</si>
  <si>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</si>
  <si>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</si>
  <si>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</si>
  <si>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</si>
  <si>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</si>
  <si>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</si>
  <si>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</si>
  <si>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</si>
  <si>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</si>
  <si>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</si>
  <si>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</si>
  <si>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</si>
  <si>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</si>
  <si>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</si>
  <si>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</si>
  <si>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</si>
  <si>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</si>
  <si>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</si>
  <si>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</si>
  <si>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</si>
  <si>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</si>
  <si>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</si>
  <si>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</si>
  <si>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</si>
  <si>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</si>
  <si>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</si>
  <si>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</si>
  <si>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</si>
  <si>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</si>
  <si>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</si>
  <si>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</si>
  <si>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</si>
  <si>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</si>
  <si>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</si>
  <si>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</si>
  <si>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</si>
  <si>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</si>
  <si>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</si>
  <si>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</si>
  <si>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</si>
  <si>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</si>
  <si>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</si>
  <si>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</si>
  <si>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</si>
  <si>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</si>
  <si>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</si>
  <si>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</si>
  <si>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</si>
  <si>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</si>
  <si>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</si>
  <si>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</si>
  <si>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</si>
  <si>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</si>
  <si>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</si>
  <si>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</si>
  <si>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</si>
  <si>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</si>
  <si>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</si>
  <si>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</si>
  <si>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</si>
  <si>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</si>
  <si>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</si>
  <si>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</si>
  <si>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</si>
  <si>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</si>
  <si>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</si>
  <si>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</si>
  <si>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</si>
  <si>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</si>
  <si>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</si>
  <si>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</si>
  <si>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</si>
  <si>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</si>
  <si>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</si>
  <si>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</si>
  <si>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</si>
  <si>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</si>
  <si>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</si>
  <si>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</si>
  <si>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</si>
  <si>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</si>
  <si>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</si>
  <si>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</si>
  <si>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</si>
  <si>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</si>
  <si>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</si>
  <si>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</si>
  <si>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</si>
  <si>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</si>
  <si>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</si>
  <si>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</si>
  <si>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</si>
  <si>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</si>
  <si>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</si>
  <si>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</si>
  <si>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</si>
  <si>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</si>
  <si>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</si>
  <si>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</si>
  <si>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</si>
  <si>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</si>
  <si>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</si>
  <si>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</si>
  <si>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</si>
  <si>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</si>
  <si>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</si>
  <si>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</si>
  <si>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</si>
  <si>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</si>
  <si>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</si>
  <si>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</si>
  <si>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</si>
  <si>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</si>
  <si>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</si>
  <si>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</si>
  <si>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</si>
  <si>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</si>
  <si>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</si>
  <si>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</si>
  <si>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</si>
  <si>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</si>
  <si>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</si>
  <si>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</si>
  <si>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</si>
  <si>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</si>
  <si>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</si>
  <si>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</si>
  <si>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</si>
  <si>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</si>
  <si>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</si>
  <si>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</si>
  <si>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</si>
  <si>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</si>
  <si>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</si>
  <si>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</si>
  <si>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</si>
  <si>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</si>
  <si>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</si>
  <si>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</si>
  <si>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</si>
  <si>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</si>
  <si>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</si>
  <si>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</si>
  <si>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</si>
  <si>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</si>
  <si>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</si>
  <si>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</si>
  <si>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</si>
  <si>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</si>
  <si>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</si>
  <si>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</si>
  <si>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</si>
  <si>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</si>
  <si>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</si>
  <si>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</si>
  <si>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</si>
  <si>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</si>
  <si>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</si>
  <si>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</si>
  <si>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</si>
  <si>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</si>
  <si>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</si>
  <si>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</si>
  <si>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</si>
  <si>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</si>
  <si>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</si>
  <si>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</si>
  <si>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</si>
  <si>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</si>
  <si>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</si>
  <si>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</si>
  <si>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</si>
  <si>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</si>
  <si>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</si>
  <si>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</si>
  <si>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</si>
  <si>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</si>
  <si>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</si>
  <si>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</si>
  <si>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</si>
  <si>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</si>
  <si>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</si>
  <si>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</si>
  <si>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</si>
  <si>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</si>
  <si>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</si>
  <si>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</si>
  <si>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</si>
  <si>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</si>
  <si>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</si>
  <si>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</si>
  <si>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</si>
  <si>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</si>
  <si>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</si>
  <si>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</si>
  <si>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</si>
  <si>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</si>
  <si>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</si>
  <si>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</si>
  <si>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</si>
  <si>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</si>
  <si>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</si>
  <si>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</si>
  <si>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</si>
  <si>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</si>
  <si>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</si>
  <si>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</si>
  <si>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</si>
  <si>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</si>
  <si>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</si>
  <si>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</si>
  <si>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</si>
  <si>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</si>
  <si>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</si>
  <si>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</si>
  <si>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</si>
  <si>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</si>
  <si>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</si>
  <si>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</si>
  <si>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</si>
  <si>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</si>
  <si>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</si>
  <si>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</si>
  <si>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</si>
  <si>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</si>
  <si>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</si>
  <si>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</si>
  <si>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</si>
  <si>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</si>
  <si>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</si>
  <si>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</si>
  <si>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</si>
  <si>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</si>
  <si>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</si>
  <si>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</si>
  <si>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</si>
  <si>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</si>
  <si>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</si>
  <si>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</si>
  <si>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</si>
  <si>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</si>
  <si>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</si>
  <si>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</si>
  <si>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</si>
  <si>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</si>
  <si>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</si>
  <si>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</si>
  <si>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</si>
  <si>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</si>
  <si>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</si>
  <si>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</si>
  <si>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</si>
  <si>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</si>
  <si>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</si>
  <si>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</si>
  <si>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</si>
  <si>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</si>
  <si>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</si>
  <si>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</si>
  <si>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</si>
  <si>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</si>
  <si>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</si>
  <si>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</si>
  <si>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</si>
  <si>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</si>
  <si>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</si>
  <si>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</si>
  <si>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</si>
  <si>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</si>
  <si>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</si>
  <si>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</si>
  <si>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</si>
  <si>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</si>
  <si>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</si>
  <si>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</si>
  <si>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</si>
  <si>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</si>
  <si>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</si>
  <si>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</si>
  <si>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</si>
  <si>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</si>
  <si>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</si>
  <si>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</si>
  <si>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</si>
  <si>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</si>
  <si>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</si>
  <si>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</si>
  <si>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</si>
  <si>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</si>
  <si>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</si>
  <si>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</si>
  <si>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</si>
  <si>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</si>
  <si>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</si>
  <si>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</si>
  <si>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</si>
  <si>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</si>
  <si>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</si>
  <si>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</si>
  <si>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</si>
  <si>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</si>
  <si>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</si>
  <si>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</si>
  <si>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</si>
  <si>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</si>
  <si>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</si>
  <si>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</si>
  <si>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</si>
  <si>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</si>
  <si>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</si>
  <si>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</si>
  <si>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</si>
  <si>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</si>
  <si>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</si>
  <si>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</si>
  <si>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</si>
  <si>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</si>
  <si>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</si>
  <si>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</si>
  <si>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</si>
  <si>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</si>
  <si>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</si>
  <si>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</si>
  <si>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</si>
  <si>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</si>
  <si>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</si>
  <si>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</si>
  <si>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</si>
  <si>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</si>
  <si>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</si>
  <si>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</si>
  <si>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</si>
  <si>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</si>
  <si>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</si>
  <si>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</si>
  <si>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</si>
  <si>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</si>
  <si>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</si>
  <si>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</si>
  <si>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</si>
  <si>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</si>
  <si>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</si>
  <si>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</si>
  <si>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</si>
  <si>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</si>
  <si>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</si>
  <si>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</si>
  <si>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</si>
  <si>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</si>
  <si>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</si>
  <si>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</si>
  <si>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</si>
  <si>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</si>
  <si>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</si>
  <si>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</si>
  <si>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</si>
  <si>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</si>
  <si>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</si>
  <si>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</si>
  <si>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</si>
  <si>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</si>
  <si>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</si>
  <si>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</si>
  <si>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</si>
  <si>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</si>
  <si>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</si>
  <si>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</si>
  <si>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</si>
  <si>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</si>
  <si>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</si>
  <si>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</si>
  <si>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</si>
  <si>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</si>
  <si>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</si>
  <si>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</si>
  <si>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</si>
  <si>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</si>
  <si>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</si>
  <si>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</si>
  <si>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</si>
  <si>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</si>
  <si>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</si>
  <si>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</si>
  <si>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</si>
  <si>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</si>
  <si>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</si>
  <si>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</si>
  <si>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</si>
  <si>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</si>
  <si>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</si>
  <si>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</si>
  <si>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</si>
  <si>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</si>
  <si>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</si>
  <si>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</si>
  <si>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</si>
  <si>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</si>
  <si>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</si>
  <si>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</si>
  <si>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</si>
  <si>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</si>
  <si>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</si>
  <si>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</si>
  <si>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</si>
  <si>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</si>
  <si>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</si>
  <si>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</si>
  <si>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</si>
  <si>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</si>
  <si>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</si>
  <si>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</si>
  <si>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</si>
  <si>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</si>
  <si>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</si>
  <si>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</si>
  <si>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</si>
  <si>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</si>
  <si>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</si>
  <si>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</si>
  <si>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</si>
  <si>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</si>
  <si>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</si>
  <si>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</si>
  <si>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</si>
  <si>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</si>
  <si>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</si>
  <si>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</si>
  <si>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</si>
  <si>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</si>
  <si>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</si>
  <si>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</si>
  <si>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</si>
  <si>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</si>
  <si>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</si>
  <si>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</si>
  <si>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</si>
  <si>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</si>
  <si>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</si>
  <si>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</si>
  <si>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</si>
  <si>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</si>
  <si>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</si>
  <si>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</si>
  <si>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</si>
  <si>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</si>
  <si>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</si>
  <si>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</si>
  <si>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</si>
  <si>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</si>
  <si>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</si>
  <si>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</si>
  <si>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</si>
  <si>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</si>
  <si>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</si>
  <si>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</si>
  <si>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</si>
  <si>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</si>
  <si>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</si>
  <si>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</si>
  <si>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</si>
  <si>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</si>
  <si>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</si>
  <si>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</si>
  <si>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</si>
  <si>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Coastal Aquaculture</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</si>
  <si>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</si>
  <si>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</si>
  <si>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</si>
  <si>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</si>
  <si>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</si>
  <si>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</si>
  <si>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</si>
  <si>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</si>
  <si>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</si>
  <si>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</si>
  <si>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</si>
  <si>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</si>
  <si>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</si>
  <si>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</si>
  <si>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</si>
  <si>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</si>
  <si>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</si>
  <si>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</si>
  <si>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</si>
  <si>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</si>
  <si>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</si>
  <si>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</si>
  <si>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</si>
  <si>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</si>
  <si>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</si>
  <si>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</si>
  <si>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</si>
  <si>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</si>
  <si>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</si>
  <si>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</si>
  <si>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</si>
  <si>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</si>
  <si>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</si>
  <si>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</si>
  <si>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</si>
  <si>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</si>
  <si>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</si>
  <si>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</si>
  <si>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</si>
  <si>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</si>
  <si>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</si>
  <si>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</si>
  <si>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</si>
  <si>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</si>
  <si>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</si>
  <si>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</si>
  <si>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</si>
  <si>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</si>
  <si>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</si>
  <si>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</si>
  <si>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</si>
  <si>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</si>
  <si>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</si>
  <si>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</si>
  <si>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</si>
  <si>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</si>
  <si>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</si>
  <si>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</si>
  <si>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</si>
  <si>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</si>
  <si>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</si>
  <si>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</si>
  <si>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</si>
  <si>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</si>
  <si>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</si>
  <si>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</si>
  <si>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</si>
  <si>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</si>
  <si>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</si>
  <si>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</si>
  <si>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</si>
  <si>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</si>
  <si>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</si>
  <si>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</si>
  <si>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</si>
  <si>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</si>
  <si>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</si>
  <si>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</si>
  <si>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</si>
  <si>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</si>
  <si>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</si>
  <si>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</si>
  <si>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</si>
  <si>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</si>
  <si>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</si>
  <si>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</si>
  <si>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</si>
  <si>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</si>
  <si>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</si>
  <si>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</si>
  <si>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</si>
  <si>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</si>
  <si>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</si>
  <si>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</si>
  <si>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</si>
  <si>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</si>
  <si>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</si>
  <si>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</si>
  <si>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</si>
  <si>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</si>
  <si>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</si>
  <si>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</si>
  <si>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</si>
  <si>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</si>
  <si>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</si>
  <si>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</si>
  <si>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</si>
  <si>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</si>
  <si>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</si>
  <si>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</si>
  <si>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</si>
  <si>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</si>
  <si>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</si>
  <si>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</si>
  <si>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</si>
  <si>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</si>
  <si>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</si>
  <si>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</si>
  <si>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</si>
  <si>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</si>
  <si>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</si>
  <si>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</si>
  <si>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</si>
  <si>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</si>
  <si>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</si>
  <si>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</si>
  <si>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</si>
  <si>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</si>
  <si>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</si>
  <si>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</si>
  <si>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</si>
  <si>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</si>
  <si>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</si>
  <si>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</si>
  <si>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</si>
  <si>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</si>
  <si>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</si>
  <si>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</si>
  <si>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</si>
  <si>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</si>
  <si>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</si>
  <si>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</si>
  <si>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</si>
  <si>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</si>
  <si>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</si>
  <si>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</si>
  <si>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</si>
  <si>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</si>
  <si>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</si>
  <si>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</si>
  <si>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</si>
  <si>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</si>
  <si>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</si>
  <si>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</si>
  <si>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</si>
  <si>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</si>
  <si>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</si>
  <si>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</si>
  <si>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</si>
  <si>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</si>
  <si>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</si>
  <si>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</si>
  <si>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</si>
  <si>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</si>
  <si>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</si>
  <si>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</si>
  <si>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</si>
  <si>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</si>
  <si>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</si>
  <si>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</si>
  <si>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</si>
  <si>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</si>
  <si>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</si>
  <si>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</si>
  <si>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</si>
  <si>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</si>
  <si>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</si>
  <si>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</si>
  <si>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</si>
  <si>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</si>
  <si>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</si>
  <si>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</si>
  <si>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</si>
  <si>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</si>
  <si>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</si>
  <si>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</si>
  <si>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</si>
  <si>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</si>
  <si>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</si>
  <si>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</si>
  <si>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</si>
  <si>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</si>
  <si>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</si>
  <si>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</si>
  <si>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</si>
  <si>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</si>
  <si>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</si>
  <si>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</si>
  <si>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</si>
  <si>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</si>
  <si>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</si>
  <si>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</si>
  <si>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</si>
  <si>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</si>
  <si>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</si>
  <si>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</si>
  <si>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</si>
  <si>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</si>
  <si>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</si>
  <si>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</si>
  <si>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</si>
  <si>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</si>
  <si>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</si>
  <si>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</si>
  <si>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</si>
  <si>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</si>
  <si>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</si>
  <si>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</si>
  <si>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</si>
  <si>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</si>
  <si>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</si>
  <si>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</si>
  <si>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</si>
  <si>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</si>
  <si>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</si>
  <si>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</si>
  <si>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</si>
  <si>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</si>
  <si>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</si>
  <si>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</si>
  <si>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</si>
  <si>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</si>
  <si>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</si>
  <si>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</si>
  <si>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</si>
  <si>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</si>
  <si>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</si>
  <si>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</si>
  <si>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</si>
  <si>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</si>
  <si>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</si>
  <si>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</si>
  <si>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</si>
  <si>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</si>
  <si>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</si>
  <si>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</si>
  <si>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</si>
  <si>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</si>
  <si>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</si>
  <si>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</si>
  <si>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</si>
  <si>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</si>
  <si>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</si>
  <si>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</si>
  <si>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</si>
  <si>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</si>
  <si>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</si>
  <si>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</si>
  <si>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</si>
  <si>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</si>
  <si>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</si>
  <si>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</si>
  <si>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</si>
  <si>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</si>
  <si>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</si>
  <si>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</si>
  <si>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</si>
  <si>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</si>
  <si>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</si>
  <si>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</si>
  <si>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</si>
  <si>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</si>
  <si>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</si>
  <si>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</si>
  <si>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</si>
  <si>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</si>
  <si>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</si>
  <si>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</si>
  <si>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</si>
  <si>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</si>
  <si>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</si>
  <si>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</si>
  <si>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</si>
  <si>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</si>
  <si>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</si>
  <si>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</si>
  <si>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</si>
  <si>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</si>
  <si>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</si>
  <si>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</si>
  <si>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</si>
  <si>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</si>
  <si>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</si>
  <si>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</si>
  <si>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</si>
  <si>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</si>
  <si>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</si>
  <si>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</si>
  <si>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</si>
  <si>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</si>
  <si>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</si>
  <si>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</si>
  <si>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</si>
  <si>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</si>
  <si>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</si>
  <si>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</si>
  <si>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</si>
  <si>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</si>
  <si>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</si>
  <si>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</si>
  <si>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</si>
  <si>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</si>
  <si>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</si>
  <si>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</si>
  <si>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</si>
  <si>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</si>
  <si>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</si>
  <si>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</si>
  <si>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</si>
  <si>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</si>
  <si>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</si>
  <si>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</si>
  <si>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</si>
  <si>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</si>
  <si>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</si>
  <si>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</si>
  <si>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</si>
  <si>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</si>
  <si>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</si>
  <si>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</si>
  <si>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</si>
  <si>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</si>
  <si>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</si>
  <si>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</si>
  <si>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</si>
  <si>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</si>
  <si>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</si>
  <si>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</si>
  <si>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</si>
  <si>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</si>
  <si>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</si>
  <si>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</si>
  <si>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</si>
  <si>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</si>
  <si>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</si>
  <si>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</si>
  <si>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</si>
  <si>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</si>
  <si>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</si>
  <si>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</si>
  <si>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</si>
  <si>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</si>
  <si>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</si>
  <si>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</si>
  <si>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</si>
  <si>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</si>
  <si>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</si>
  <si>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</si>
  <si>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</si>
  <si>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</si>
  <si>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</si>
  <si>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</si>
  <si>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</si>
  <si>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</si>
  <si>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</si>
  <si>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</si>
  <si>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</si>
  <si>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</si>
  <si>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</si>
  <si>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</si>
  <si>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</si>
  <si>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</si>
  <si>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</si>
  <si>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</si>
  <si>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</si>
  <si>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</si>
  <si>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</si>
  <si>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</si>
  <si>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</si>
  <si>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</si>
  <si>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</si>
  <si>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</si>
  <si>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</si>
  <si>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</si>
  <si>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</si>
  <si>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</si>
  <si>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</si>
  <si>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</si>
  <si>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</si>
  <si>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</si>
  <si>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</si>
  <si>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</si>
  <si>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</si>
  <si>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</si>
  <si>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</si>
  <si>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</si>
  <si>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</si>
  <si>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</si>
  <si>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</si>
  <si>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</si>
  <si>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</si>
  <si>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</si>
  <si>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</si>
  <si>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</si>
  <si>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</si>
  <si>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</si>
  <si>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</si>
  <si>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</si>
  <si>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</si>
  <si>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</si>
  <si>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</si>
  <si>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</si>
  <si>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</si>
  <si>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</si>
  <si>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</si>
  <si>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</si>
  <si>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</si>
  <si>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</si>
  <si>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</si>
  <si>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</si>
  <si>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</si>
  <si>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</si>
  <si>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</si>
  <si>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</si>
  <si>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</si>
  <si>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</si>
  <si>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</si>
  <si>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</si>
  <si>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</si>
  <si>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</si>
  <si>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</si>
  <si>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</si>
  <si>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</si>
  <si>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</si>
  <si>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</si>
  <si>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</si>
  <si>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</si>
  <si>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</si>
  <si>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</si>
  <si>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</si>
  <si>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</si>
  <si>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</si>
  <si>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</si>
  <si>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</si>
  <si>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</si>
  <si>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</si>
  <si>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</si>
  <si>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</si>
  <si>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</si>
  <si>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</si>
  <si>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</si>
  <si>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</si>
  <si>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</si>
  <si>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</si>
  <si>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</si>
  <si>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</si>
  <si>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</si>
  <si>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</si>
  <si>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</si>
  <si>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</si>
  <si>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</si>
  <si>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</si>
  <si>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</si>
  <si>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</si>
  <si>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</si>
  <si>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</si>
  <si>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</si>
  <si>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</si>
  <si>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</si>
  <si>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</si>
  <si>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</si>
  <si>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</si>
  <si>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</si>
  <si>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</si>
  <si>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</si>
  <si>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</si>
  <si>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</si>
  <si>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</si>
  <si>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</si>
  <si>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</si>
  <si>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</si>
  <si>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</si>
  <si>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</si>
  <si>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</si>
  <si>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</si>
  <si>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</si>
  <si>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</si>
  <si>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</si>
  <si>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</si>
  <si>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</si>
  <si>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</si>
  <si>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</si>
  <si>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</si>
  <si>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</si>
  <si>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</si>
  <si>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</si>
  <si>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</si>
  <si>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</si>
  <si>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</si>
  <si>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</si>
  <si>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</si>
  <si>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</si>
  <si>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</si>
  <si>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</si>
  <si>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</si>
  <si>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</si>
  <si>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</si>
  <si>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</si>
  <si>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</si>
  <si>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</si>
  <si>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</si>
  <si>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</si>
  <si>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</si>
  <si>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</si>
  <si>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</si>
  <si>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</si>
  <si>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</si>
  <si>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</si>
  <si>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</si>
  <si>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</si>
  <si>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</si>
  <si>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</si>
  <si>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</si>
  <si>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</si>
  <si>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</si>
  <si>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</si>
  <si>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</si>
  <si>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</si>
  <si>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</si>
  <si>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</si>
  <si>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</si>
  <si>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</si>
  <si>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</si>
  <si>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</si>
  <si>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</si>
  <si>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</si>
  <si>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</si>
  <si>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</si>
  <si>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</si>
  <si>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</si>
  <si>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</si>
  <si>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</si>
  <si>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</si>
  <si>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</si>
  <si>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</si>
  <si>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</si>
  <si>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</si>
  <si>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</si>
  <si>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</si>
  <si>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</si>
  <si>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</si>
  <si>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</si>
  <si>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</si>
  <si>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</si>
  <si>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</si>
  <si>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</si>
  <si>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</si>
  <si>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</si>
  <si>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</si>
  <si>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</si>
  <si>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</si>
  <si>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</si>
  <si>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</si>
  <si>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</si>
  <si>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</si>
  <si>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</si>
  <si>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</si>
  <si>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</si>
  <si>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</si>
  <si>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</si>
  <si>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</si>
  <si>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</si>
  <si>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</si>
  <si>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</si>
  <si>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</si>
  <si>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</si>
  <si>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</si>
  <si>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</si>
  <si>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</si>
  <si>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</si>
  <si>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</si>
  <si>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</si>
  <si>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</si>
  <si>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</si>
  <si>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</si>
  <si>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</si>
  <si>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</si>
  <si>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</si>
  <si>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</si>
  <si>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</si>
  <si>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</si>
  <si>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</si>
  <si>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</si>
  <si>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</si>
  <si>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</si>
  <si>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</si>
  <si>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</si>
  <si>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</si>
  <si>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</si>
  <si>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</si>
  <si>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</si>
  <si>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</si>
  <si>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</si>
  <si>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</si>
  <si>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</si>
  <si>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</si>
  <si>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</si>
  <si>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</si>
  <si>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</si>
  <si>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</si>
  <si>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</si>
  <si>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</si>
  <si>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</si>
  <si>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</si>
  <si>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</si>
  <si>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</si>
  <si>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</si>
  <si>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</si>
  <si>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</si>
  <si>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</si>
  <si>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</si>
  <si>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</si>
  <si>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</si>
  <si>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</si>
  <si>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</si>
  <si>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</si>
  <si>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</si>
  <si>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</si>
  <si>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</si>
  <si>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</si>
  <si>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</si>
  <si>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</si>
  <si>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</si>
  <si>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</si>
  <si>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</si>
  <si>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</si>
  <si>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</si>
  <si>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</si>
  <si>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</si>
  <si>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</si>
  <si>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</si>
  <si>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</si>
  <si>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</si>
  <si>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</si>
  <si>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</si>
  <si>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</si>
  <si>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</si>
  <si>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</si>
  <si>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</si>
  <si>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</si>
  <si>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</si>
  <si>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</si>
  <si>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</si>
  <si>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</si>
  <si>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</si>
  <si>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</si>
  <si>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</si>
  <si>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</si>
  <si>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</si>
  <si>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</si>
  <si>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</si>
  <si>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</si>
  <si>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</si>
  <si>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</si>
  <si>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</si>
  <si>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</si>
  <si>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</si>
  <si>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</si>
  <si>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</si>
  <si>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</si>
  <si>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</si>
  <si>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</si>
  <si>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</si>
  <si>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</si>
  <si>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</si>
  <si>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</si>
  <si>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</si>
  <si>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</si>
  <si>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</si>
  <si>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</si>
  <si>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</si>
  <si>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</si>
  <si>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</si>
  <si>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</si>
  <si>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</si>
  <si>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</si>
  <si>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</si>
  <si>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</si>
  <si>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</si>
  <si>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</si>
  <si>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</si>
  <si>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</si>
  <si>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</si>
  <si>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</si>
  <si>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</si>
  <si>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</si>
  <si>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</si>
  <si>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</si>
  <si>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</si>
  <si>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</si>
  <si>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</si>
  <si>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</si>
  <si>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</si>
  <si>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</si>
  <si>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</si>
  <si>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</si>
  <si>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</si>
  <si>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</si>
  <si>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</si>
  <si>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</si>
  <si>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</si>
  <si>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</si>
  <si>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</si>
  <si>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</si>
  <si>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</si>
  <si>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</si>
  <si>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</si>
  <si>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</si>
  <si>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</si>
  <si>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</si>
  <si>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</si>
  <si>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</si>
  <si>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</si>
  <si>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</si>
  <si>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</si>
  <si>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</si>
  <si>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</si>
  <si>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</si>
  <si>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</si>
  <si>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</si>
  <si>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</si>
  <si>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</si>
  <si>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</si>
  <si>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</si>
  <si>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</si>
  <si>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</si>
  <si>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</si>
  <si>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</si>
  <si>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</si>
  <si>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</si>
  <si>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</si>
  <si>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</si>
  <si>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</si>
  <si>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</si>
  <si>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</si>
  <si>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</si>
  <si>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</si>
  <si>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</si>
  <si>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</si>
  <si>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</si>
  <si>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</si>
  <si>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</si>
  <si>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</si>
  <si>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</si>
  <si>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</si>
  <si>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</si>
  <si>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</si>
  <si>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</si>
  <si>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</si>
  <si>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</si>
  <si>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</si>
  <si>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</si>
  <si>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</si>
  <si>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</si>
  <si>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</si>
  <si>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</si>
  <si>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</si>
  <si>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</si>
  <si>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</si>
  <si>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</si>
  <si>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</si>
  <si>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</si>
  <si>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</si>
  <si>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</si>
  <si>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</si>
  <si>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</si>
  <si>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</si>
  <si>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</si>
  <si>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</si>
  <si>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</si>
  <si>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</si>
  <si>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</si>
  <si>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</si>
  <si>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</si>
  <si>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</si>
  <si>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</si>
  <si>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</si>
  <si>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</si>
  <si>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</si>
  <si>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</si>
  <si>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</si>
  <si>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</si>
  <si>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</si>
  <si>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</si>
  <si>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</si>
  <si>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</si>
  <si>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</si>
  <si>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</si>
  <si>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</si>
  <si>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</si>
  <si>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</si>
  <si>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</si>
  <si>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</si>
  <si>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</si>
  <si>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</si>
  <si>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</si>
  <si>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</si>
  <si>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</si>
  <si>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</si>
  <si>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</si>
  <si>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</si>
  <si>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</si>
  <si>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</si>
  <si>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</si>
  <si>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</si>
  <si>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</si>
  <si>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</si>
  <si>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</si>
  <si>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</si>
  <si>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</si>
  <si>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</si>
  <si>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</si>
  <si>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</si>
  <si>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</si>
  <si>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</si>
  <si>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</si>
  <si>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</si>
  <si>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</si>
  <si>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</si>
  <si>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</si>
  <si>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</si>
  <si>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</si>
  <si>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</si>
  <si>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</si>
  <si>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</si>
  <si>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</si>
  <si>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</si>
  <si>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</si>
  <si>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</si>
  <si>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</si>
  <si>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</si>
  <si>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</si>
  <si>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</si>
  <si>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</si>
  <si>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</si>
  <si>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</si>
  <si>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</si>
  <si>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</si>
  <si>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</si>
  <si>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</si>
  <si>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</si>
  <si>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</si>
  <si>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</si>
  <si>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</si>
  <si>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</si>
  <si>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</si>
  <si>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</si>
  <si>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</si>
  <si>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</si>
  <si>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</si>
  <si>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</si>
  <si>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</si>
  <si>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</si>
  <si>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</si>
  <si>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</si>
  <si>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</si>
  <si>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</si>
  <si>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</si>
  <si>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</si>
  <si>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</si>
  <si>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</si>
  <si>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</si>
  <si>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</si>
  <si>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</si>
  <si>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</si>
  <si>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</si>
  <si>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</si>
  <si>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</si>
  <si>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</si>
  <si>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</si>
  <si>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</si>
  <si>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</si>
  <si>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</si>
  <si>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</si>
  <si>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</si>
  <si>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</si>
  <si>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</si>
  <si>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</si>
  <si>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</si>
  <si>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</si>
  <si>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</si>
  <si>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</si>
  <si>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</si>
  <si>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</si>
  <si>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</si>
  <si>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</si>
  <si>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</si>
  <si>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</si>
  <si>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</si>
  <si>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</si>
  <si>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</si>
  <si>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</si>
  <si>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</si>
  <si>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</si>
  <si>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</si>
  <si>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</si>
  <si>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</si>
  <si>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</si>
  <si>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</si>
  <si>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</si>
  <si>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</si>
  <si>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</si>
  <si>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</si>
  <si>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</si>
  <si>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</si>
  <si>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</si>
  <si>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</si>
  <si>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</si>
  <si>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</si>
  <si>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</si>
  <si>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</si>
  <si>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</si>
  <si>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</si>
  <si>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</si>
  <si>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</si>
  <si>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</si>
  <si>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</si>
  <si>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</si>
  <si>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</si>
  <si>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</si>
  <si>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</si>
  <si>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</si>
  <si>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</si>
  <si>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</si>
  <si>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</si>
  <si>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</si>
  <si>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</si>
  <si>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</si>
  <si>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</si>
  <si>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</si>
  <si>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</si>
  <si>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</si>
  <si>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</si>
  <si>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</si>
  <si>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</si>
  <si>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</si>
  <si>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</si>
  <si>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</si>
  <si>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</si>
  <si>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</si>
  <si>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</si>
  <si>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</si>
  <si>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</si>
  <si>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</si>
  <si>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</si>
  <si>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</si>
  <si>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</si>
  <si>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</si>
  <si>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</si>
  <si>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</si>
  <si>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</si>
  <si>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</si>
  <si>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</si>
  <si>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</si>
  <si>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</si>
  <si>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</si>
  <si>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</si>
  <si>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</si>
  <si>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</si>
  <si>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</si>
  <si>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</si>
  <si>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</si>
  <si>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</si>
  <si>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</si>
  <si>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</si>
  <si>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</si>
  <si>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</si>
  <si>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</si>
  <si>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</si>
  <si>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</si>
  <si>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</si>
  <si>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</si>
  <si>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</si>
  <si>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</si>
  <si>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</si>
  <si>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</si>
  <si>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</si>
  <si>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</si>
  <si>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</si>
  <si>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</si>
  <si>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</si>
  <si>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</si>
  <si>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</si>
  <si>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</si>
  <si>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</si>
  <si>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</si>
  <si>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</si>
  <si>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</si>
  <si>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</si>
  <si>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</si>
  <si>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</si>
  <si>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</si>
  <si>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</si>
  <si>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</si>
  <si>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</si>
  <si>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</si>
  <si>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</si>
  <si>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</si>
  <si>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</si>
  <si>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</si>
  <si>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</si>
  <si>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</si>
  <si>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</si>
  <si>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</si>
  <si>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</si>
  <si>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</si>
  <si>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</si>
  <si>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</si>
  <si>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</si>
  <si>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</si>
  <si>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</si>
  <si>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</si>
  <si>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</si>
  <si>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</si>
  <si>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</si>
  <si>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</si>
  <si>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</si>
  <si>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</si>
  <si>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</si>
  <si>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</si>
  <si>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</si>
  <si>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</si>
  <si>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</si>
  <si>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</si>
  <si>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</si>
  <si>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</si>
  <si>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</si>
  <si>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</si>
  <si>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</si>
  <si>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</si>
  <si>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</si>
  <si>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</si>
  <si>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</si>
  <si>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</si>
  <si>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</si>
  <si>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</si>
  <si>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</si>
  <si>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</si>
  <si>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</si>
  <si>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</si>
  <si>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</si>
  <si>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</si>
  <si>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</si>
  <si>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</si>
  <si>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</si>
  <si>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</si>
  <si>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</si>
  <si>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</si>
  <si>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</si>
  <si>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</si>
  <si>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</si>
  <si>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</si>
  <si>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</si>
  <si>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</si>
  <si>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</si>
  <si>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</si>
  <si>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</si>
  <si>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</si>
  <si>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</si>
  <si>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</si>
  <si>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</si>
  <si>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</si>
  <si>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</si>
  <si>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</si>
  <si>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</si>
  <si>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</si>
  <si>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</si>
  <si>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</si>
  <si>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</si>
  <si>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</si>
  <si>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</si>
  <si>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</si>
  <si>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</si>
  <si>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</si>
  <si>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</si>
  <si>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</si>
  <si>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</si>
  <si>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</si>
  <si>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</si>
  <si>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</si>
  <si>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</si>
  <si>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</si>
  <si>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</si>
  <si>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</si>
  <si>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</si>
  <si>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</si>
  <si>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</si>
  <si>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</si>
  <si>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</si>
  <si>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</si>
  <si>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</si>
  <si>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</si>
  <si>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</si>
  <si>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</si>
  <si>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</si>
  <si>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</si>
  <si>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</si>
  <si>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</si>
  <si>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</si>
  <si>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</si>
  <si>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</si>
  <si>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</si>
  <si>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</si>
  <si>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</si>
  <si>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</si>
  <si>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</si>
  <si>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</si>
  <si>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</si>
  <si>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</si>
  <si>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</si>
  <si>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</si>
  <si>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</si>
  <si>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</si>
  <si>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</si>
  <si>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</si>
  <si>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</si>
  <si>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</si>
  <si>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</si>
  <si>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</si>
  <si>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</si>
  <si>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</si>
  <si>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</si>
  <si>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</si>
  <si>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</si>
  <si>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</si>
  <si>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</si>
  <si>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</si>
  <si>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</si>
  <si>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</si>
  <si>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</si>
  <si>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</si>
  <si>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</si>
  <si>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</si>
  <si>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</si>
  <si>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</si>
  <si>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</si>
  <si>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</si>
  <si>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</si>
  <si>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</si>
  <si>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</si>
  <si>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</si>
  <si>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</si>
  <si>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</si>
  <si>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</si>
  <si>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</si>
  <si>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</si>
  <si>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</si>
  <si>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</si>
  <si>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</si>
  <si>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</si>
  <si>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</si>
  <si>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</si>
  <si>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</si>
  <si>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</si>
  <si>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</si>
  <si>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</si>
  <si>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</si>
  <si>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</si>
  <si>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</si>
  <si>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</si>
  <si>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</si>
  <si>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</si>
  <si>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</si>
  <si>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</si>
  <si>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</si>
  <si>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</si>
  <si>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</si>
  <si>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</si>
  <si>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</si>
  <si>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</si>
  <si>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</si>
  <si>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</si>
  <si>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</si>
  <si>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</si>
  <si>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</si>
  <si>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</si>
  <si>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</si>
  <si>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</si>
  <si>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</si>
  <si>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</si>
  <si>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</si>
  <si>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</si>
  <si>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</si>
  <si>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</si>
  <si>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</si>
  <si>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</si>
  <si>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</si>
  <si>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</si>
  <si>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</si>
  <si>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</si>
  <si>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</si>
  <si>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</si>
  <si>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</si>
  <si>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</si>
  <si>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</si>
  <si>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</si>
  <si>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</si>
  <si>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</si>
  <si>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</si>
  <si>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</si>
  <si>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</si>
  <si>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</si>
  <si>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</si>
  <si>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</si>
  <si>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</si>
  <si>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</si>
  <si>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</si>
  <si>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</si>
  <si>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</si>
  <si>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</si>
  <si>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</si>
  <si>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</si>
  <si>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</si>
  <si>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</si>
  <si>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</si>
  <si>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</si>
  <si>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</si>
  <si>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</si>
  <si>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</si>
  <si>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</si>
  <si>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</si>
  <si>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</si>
  <si>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</si>
  <si>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</si>
  <si>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</si>
  <si>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</si>
  <si>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</si>
  <si>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</si>
  <si>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</si>
  <si>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</si>
  <si>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</si>
  <si>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</si>
  <si>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</si>
  <si>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</si>
  <si>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</si>
  <si>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</si>
  <si>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</si>
  <si>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</si>
  <si>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</si>
  <si>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</si>
  <si>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</si>
  <si>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</si>
  <si>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</si>
  <si>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</si>
  <si>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</si>
  <si>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</si>
  <si>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</si>
  <si>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</si>
  <si>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</si>
  <si>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</si>
  <si>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</si>
  <si>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</si>
  <si>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</si>
  <si>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</si>
  <si>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</si>
  <si>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</si>
  <si>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</si>
  <si>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</si>
  <si>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</si>
  <si>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</si>
  <si>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</si>
  <si>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</si>
  <si>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</si>
  <si>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</si>
  <si>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</si>
  <si>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</si>
  <si>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</si>
  <si>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</si>
  <si>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</si>
  <si>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</si>
  <si>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</si>
  <si>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</si>
  <si>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</si>
  <si>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</si>
  <si>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</si>
  <si>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</si>
  <si>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</si>
  <si>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</si>
  <si>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</si>
  <si>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</si>
  <si>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</si>
  <si>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</si>
  <si>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</si>
  <si>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</si>
  <si>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</si>
  <si>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</si>
  <si>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</si>
  <si>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</si>
  <si>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</si>
  <si>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</si>
  <si>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</si>
  <si>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</si>
  <si>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</si>
  <si>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</si>
  <si>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</si>
  <si>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</si>
  <si>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</si>
  <si>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</si>
  <si>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</si>
  <si>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</si>
  <si>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</si>
  <si>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</si>
  <si>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</si>
  <si>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</si>
  <si>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</si>
  <si>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</si>
  <si>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</si>
  <si>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</si>
  <si>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</si>
  <si>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</si>
  <si>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</si>
  <si>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</si>
  <si>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</si>
  <si>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</si>
  <si>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</si>
  <si>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</si>
  <si>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</si>
  <si>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</si>
  <si>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</si>
  <si>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</si>
  <si>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</si>
  <si>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</si>
  <si>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</si>
  <si>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</si>
  <si>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</si>
  <si>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</si>
  <si>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</si>
  <si>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</si>
  <si>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</si>
  <si>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</si>
  <si>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</si>
  <si>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</si>
  <si>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</si>
  <si>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</si>
  <si>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</si>
  <si>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</si>
  <si>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</si>
  <si>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</si>
  <si>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</si>
  <si>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</si>
  <si>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</si>
  <si>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</si>
  <si>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</si>
  <si>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</si>
  <si>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</si>
  <si>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</si>
  <si>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</si>
  <si>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</si>
  <si>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</si>
  <si>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</si>
  <si>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</si>
  <si>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</si>
  <si>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</si>
  <si>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</si>
  <si>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</si>
  <si>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</si>
  <si>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</si>
  <si>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</si>
  <si>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</si>
  <si>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</si>
  <si>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</si>
  <si>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</si>
  <si>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</si>
  <si>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</si>
  <si>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</si>
  <si>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</si>
  <si>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</si>
  <si>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</si>
  <si>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</si>
  <si>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</si>
  <si>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</si>
  <si>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</si>
  <si>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</si>
  <si>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</si>
  <si>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</si>
  <si>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</si>
  <si>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</si>
  <si>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</si>
  <si>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</si>
  <si>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</si>
  <si>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</si>
  <si>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</si>
  <si>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</si>
  <si>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</si>
  <si>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</si>
  <si>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</si>
  <si>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</si>
  <si>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</si>
  <si>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</si>
  <si>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</si>
  <si>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</si>
  <si>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</si>
  <si>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</si>
  <si>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</si>
  <si>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</si>
  <si>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</si>
  <si>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</si>
  <si>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</si>
  <si>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</si>
  <si>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</si>
  <si>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</si>
  <si>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</si>
  <si>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</si>
  <si>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</si>
  <si>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</si>
  <si>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</si>
  <si>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</si>
  <si>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</si>
  <si>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</si>
  <si>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</si>
  <si>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</si>
  <si>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</si>
  <si>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</si>
  <si>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</si>
  <si>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</si>
  <si>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</si>
  <si>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</si>
  <si>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</si>
  <si>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</si>
  <si>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</si>
  <si>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</si>
  <si>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</si>
  <si>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</si>
  <si>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</si>
  <si>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</si>
  <si>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</si>
  <si>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</si>
  <si>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</si>
  <si>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</si>
  <si>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</si>
  <si>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</si>
  <si>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</si>
  <si>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</si>
  <si>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</si>
  <si>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</si>
  <si>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</si>
  <si>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</si>
  <si>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</si>
  <si>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</si>
  <si>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</si>
  <si>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</si>
  <si>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</si>
  <si>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</si>
  <si>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</si>
  <si>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</si>
  <si>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</si>
  <si>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</si>
  <si>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</si>
  <si>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</si>
  <si>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</si>
  <si>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</si>
  <si>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</si>
  <si>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</si>
  <si>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</si>
  <si>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</si>
  <si>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</si>
  <si>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</si>
  <si>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</si>
  <si>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</si>
  <si>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</si>
  <si>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</si>
  <si>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</si>
  <si>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</si>
  <si>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</si>
  <si>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</si>
  <si>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</si>
  <si>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</si>
  <si>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</si>
  <si>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</si>
  <si>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</si>
  <si>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</si>
  <si>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</si>
  <si>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</si>
  <si>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</si>
  <si>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</si>
  <si>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</si>
  <si>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</si>
  <si>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</si>
  <si>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</si>
  <si>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</si>
  <si>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</si>
  <si>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</si>
  <si>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</si>
  <si>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</si>
  <si>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</si>
  <si>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</si>
  <si>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</si>
  <si>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</si>
  <si>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</si>
  <si>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</si>
  <si>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</si>
  <si>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</si>
  <si>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</si>
  <si>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</si>
  <si>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</si>
  <si>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</si>
  <si>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</si>
  <si>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</si>
  <si>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</si>
  <si>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</si>
  <si>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</si>
  <si>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</si>
  <si>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</si>
  <si>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</si>
  <si>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</si>
  <si>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</si>
  <si>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</si>
  <si>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</si>
  <si>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</si>
  <si>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</si>
  <si>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</si>
  <si>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</si>
  <si>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</si>
  <si>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</si>
  <si>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</si>
  <si>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</si>
  <si>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</si>
  <si>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</si>
  <si>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</si>
  <si>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</si>
  <si>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</si>
  <si>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</si>
  <si>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</si>
  <si>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</si>
  <si>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</si>
  <si>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</si>
  <si>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</si>
  <si>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</si>
  <si>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</si>
  <si>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</si>
  <si>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</si>
  <si>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</si>
  <si>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</si>
  <si>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</si>
  <si>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</si>
  <si>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</si>
  <si>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</si>
  <si>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</si>
  <si>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</si>
  <si>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</si>
  <si>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</si>
  <si>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</si>
  <si>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</si>
  <si>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</si>
  <si>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</si>
  <si>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</si>
  <si>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</si>
  <si>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</si>
  <si>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</si>
  <si>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</si>
  <si>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</si>
  <si>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</si>
  <si>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</si>
  <si>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</si>
  <si>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</si>
  <si>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</si>
  <si>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</si>
  <si>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</si>
  <si>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</si>
  <si>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</si>
  <si>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</si>
  <si>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</si>
  <si>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</si>
  <si>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</si>
  <si>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</si>
  <si>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</si>
  <si>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</si>
  <si>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</si>
  <si>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</si>
  <si>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</si>
  <si>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</si>
  <si>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</si>
  <si>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</si>
  <si>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</si>
  <si>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</si>
  <si>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</si>
  <si>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</si>
  <si>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</si>
  <si>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</si>
  <si>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</si>
  <si>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</si>
  <si>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</si>
  <si>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</si>
  <si>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</si>
  <si>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</si>
  <si>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</si>
  <si>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</si>
  <si>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</si>
  <si>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</si>
  <si>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</si>
  <si>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</si>
  <si>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</si>
  <si>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</si>
  <si>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</si>
  <si>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</si>
  <si>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</si>
  <si>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</si>
  <si>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</si>
  <si>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</si>
  <si>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</si>
  <si>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</si>
  <si>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</si>
  <si>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</si>
  <si>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</si>
  <si>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</si>
  <si>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</si>
  <si>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</si>
  <si>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</si>
  <si>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</si>
  <si>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</si>
  <si>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</si>
  <si>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</si>
  <si>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</si>
  <si>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</si>
  <si>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</si>
  <si>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</si>
  <si>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</si>
  <si>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</si>
  <si>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</si>
  <si>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</si>
  <si>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</si>
  <si>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</si>
  <si>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</si>
  <si>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</si>
  <si>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</si>
  <si>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</si>
  <si>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</si>
  <si>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</si>
  <si>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</si>
  <si>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</si>
  <si>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</si>
  <si>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</si>
  <si>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</si>
  <si>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</si>
  <si>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</si>
  <si>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</si>
  <si>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</si>
  <si>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</si>
  <si>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</si>
  <si>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</si>
  <si>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</si>
  <si>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</si>
  <si>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</si>
  <si>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</si>
  <si>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</si>
  <si>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</si>
  <si>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</si>
  <si>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</si>
  <si>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</si>
  <si>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</si>
  <si>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</si>
  <si>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</si>
  <si>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</si>
  <si>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</si>
  <si>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</si>
  <si>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</si>
  <si>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</si>
  <si>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</si>
  <si>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</si>
  <si>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</si>
  <si>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</si>
  <si>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</si>
  <si>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</si>
  <si>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</si>
  <si>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</si>
  <si>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</si>
  <si>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</si>
  <si>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</si>
  <si>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</si>
  <si>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</si>
  <si>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</si>
  <si>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</si>
  <si>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</si>
  <si>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</si>
  <si>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</si>
  <si>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</si>
  <si>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</si>
  <si>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</si>
  <si>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</si>
  <si>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</si>
  <si>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</si>
  <si>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</si>
  <si>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</si>
  <si>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</si>
  <si>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</si>
  <si>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</si>
  <si>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</si>
  <si>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</si>
  <si>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</si>
  <si>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</si>
  <si>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</si>
  <si>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</si>
  <si>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</si>
  <si>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</si>
  <si>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</si>
  <si>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</si>
  <si>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</si>
  <si>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</si>
  <si>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</si>
  <si>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</si>
  <si>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</si>
  <si>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</si>
  <si>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</si>
  <si>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</si>
  <si>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</si>
  <si>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</si>
  <si>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</si>
  <si>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</si>
  <si>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</si>
  <si>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</si>
  <si>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</si>
  <si>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</si>
  <si>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</si>
  <si>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</si>
  <si>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</si>
  <si>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</si>
  <si>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</si>
  <si>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</si>
  <si>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</si>
  <si>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</si>
  <si>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</si>
  <si>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</si>
  <si>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</si>
  <si>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</si>
  <si>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</si>
  <si>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</si>
  <si>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</si>
  <si>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</si>
  <si>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</si>
  <si>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</si>
  <si>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</si>
  <si>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</si>
  <si>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</si>
  <si>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</si>
  <si>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</si>
  <si>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</si>
  <si>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</si>
  <si>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</si>
  <si>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</si>
  <si>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</si>
  <si>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</si>
  <si>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</si>
  <si>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</si>
  <si>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</si>
  <si>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</si>
  <si>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</si>
  <si>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</si>
  <si>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</si>
  <si>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</si>
  <si>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</si>
  <si>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</si>
  <si>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</si>
  <si>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</si>
  <si>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</si>
  <si>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</si>
  <si>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</si>
  <si>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</si>
  <si>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</si>
  <si>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</si>
  <si>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</si>
  <si>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</si>
  <si>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</si>
  <si>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</si>
  <si>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</si>
  <si>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</si>
  <si>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</si>
  <si>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</si>
  <si>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</si>
  <si>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</si>
  <si>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</si>
  <si>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</si>
  <si>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</si>
  <si>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</si>
  <si>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</si>
  <si>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</si>
  <si>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</si>
  <si>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</si>
  <si>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</si>
  <si>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</si>
  <si>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</si>
  <si>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</si>
  <si>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</si>
  <si>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</si>
  <si>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</si>
  <si>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</si>
  <si>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</si>
  <si>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</si>
  <si>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</si>
  <si>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</si>
  <si>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</si>
  <si>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</si>
  <si>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</si>
  <si>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</si>
  <si>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</si>
  <si>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</si>
  <si>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</si>
  <si>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</si>
  <si>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</si>
  <si>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</si>
  <si>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</si>
  <si>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</si>
  <si>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</si>
  <si>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</si>
  <si>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</si>
  <si>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</si>
  <si>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</si>
  <si>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</si>
  <si>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</si>
  <si>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</si>
  <si>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</si>
  <si>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</si>
  <si>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</si>
  <si>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</si>
  <si>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</si>
  <si>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</si>
  <si>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</si>
  <si>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</si>
  <si>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</si>
  <si>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</si>
  <si>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</si>
  <si>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</si>
  <si>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</si>
  <si>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</si>
  <si>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</si>
  <si>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</si>
  <si>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</si>
  <si>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</si>
  <si>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</si>
  <si>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</si>
  <si>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</si>
  <si>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</si>
  <si>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</si>
  <si>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</si>
  <si>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</si>
  <si>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</si>
  <si>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</si>
  <si>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</si>
  <si>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</si>
  <si>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</si>
  <si>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</si>
  <si>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</si>
  <si>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</si>
  <si>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</si>
  <si>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</si>
  <si>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</si>
  <si>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</si>
  <si>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</si>
  <si>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</si>
  <si>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</si>
  <si>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</si>
  <si>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</si>
  <si>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</si>
  <si>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</si>
  <si>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</si>
  <si>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</si>
  <si>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</si>
  <si>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</si>
  <si>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</si>
  <si>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</si>
  <si>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</si>
  <si>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</si>
  <si>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</si>
  <si>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</si>
  <si>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</si>
  <si>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</si>
  <si>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</si>
  <si>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</si>
  <si>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</si>
  <si>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</si>
  <si>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</si>
  <si>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</si>
  <si>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</si>
  <si>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</si>
  <si>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</si>
  <si>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</si>
  <si>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</si>
  <si>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</si>
  <si>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</si>
  <si>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</si>
  <si>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</si>
  <si>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</si>
  <si>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</si>
  <si>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</si>
  <si>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</si>
  <si>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</si>
  <si>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</si>
  <si>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</si>
  <si>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</si>
  <si>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</si>
  <si>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</si>
  <si>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</si>
  <si>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</si>
  <si>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</si>
  <si>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</si>
  <si>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</si>
  <si>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</si>
  <si>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</si>
  <si>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</si>
  <si>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</si>
  <si>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</si>
  <si>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</si>
  <si>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</si>
  <si>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</si>
  <si>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</si>
  <si>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</si>
  <si>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</si>
  <si>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</si>
  <si>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</si>
  <si>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</si>
  <si>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</si>
  <si>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</si>
  <si>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</si>
  <si>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</si>
  <si>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</si>
  <si>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</si>
  <si>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</si>
  <si>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</si>
  <si>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</si>
  <si>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</si>
  <si>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</si>
  <si>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</si>
  <si>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</si>
  <si>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</si>
  <si>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</si>
  <si>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</si>
  <si>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</si>
  <si>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</si>
  <si>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</si>
  <si>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</si>
  <si>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</si>
  <si>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</si>
  <si>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</si>
  <si>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</si>
  <si>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</si>
  <si>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</si>
  <si>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</si>
  <si>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</si>
  <si>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</si>
  <si>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</si>
  <si>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</si>
  <si>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</si>
  <si>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</si>
  <si>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</si>
  <si>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</si>
  <si>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</si>
  <si>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</si>
  <si>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</si>
  <si>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</si>
  <si>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</si>
  <si>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</si>
  <si>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</si>
  <si>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</si>
  <si>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</si>
  <si>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</si>
  <si>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</si>
  <si>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</si>
  <si>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</si>
  <si>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</si>
  <si>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</si>
  <si>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</si>
  <si>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</si>
  <si>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</si>
  <si>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</si>
  <si>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</si>
  <si>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</si>
  <si>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</si>
  <si>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</si>
  <si>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</si>
  <si>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</si>
  <si>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</si>
  <si>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</si>
  <si>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</si>
  <si>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</si>
  <si>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</si>
  <si>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</si>
  <si>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</si>
  <si>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</si>
  <si>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</si>
  <si>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</si>
  <si>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</si>
  <si>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</si>
  <si>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</si>
  <si>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</si>
  <si>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</si>
  <si>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</si>
  <si>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</si>
  <si>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</si>
  <si>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</si>
  <si>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</si>
  <si>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</si>
  <si>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</si>
  <si>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</si>
  <si>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</si>
  <si>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</si>
  <si>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</si>
  <si>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</si>
  <si>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</si>
  <si>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</si>
  <si>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</si>
  <si>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</si>
  <si>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</si>
  <si>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</si>
  <si>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</si>
  <si>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</si>
  <si>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</si>
  <si>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</si>
  <si>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</si>
  <si>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</si>
  <si>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</si>
  <si>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</si>
  <si>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</si>
  <si>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</si>
  <si>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</si>
  <si>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</si>
  <si>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</si>
  <si>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</si>
  <si>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</si>
  <si>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</si>
  <si>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</si>
  <si>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</si>
  <si>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</si>
  <si>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</si>
  <si>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</si>
  <si>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</si>
  <si>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</si>
  <si>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</si>
  <si>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</si>
  <si>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</si>
  <si>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</si>
  <si>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</si>
  <si>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</si>
  <si>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</si>
  <si>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</si>
  <si>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</si>
  <si>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</si>
  <si>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</si>
  <si>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</si>
  <si>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</si>
  <si>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</si>
  <si>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</si>
  <si>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</si>
  <si>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</si>
  <si>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</si>
  <si>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</si>
  <si>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</si>
  <si>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</si>
  <si>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</si>
  <si>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</si>
  <si>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</si>
  <si>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</si>
  <si>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</si>
  <si>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</si>
  <si>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</si>
  <si>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</si>
  <si>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</si>
  <si>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</si>
  <si>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</si>
  <si>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</si>
  <si>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</si>
  <si>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</si>
  <si>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</si>
  <si>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</si>
  <si>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</si>
  <si>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</si>
  <si>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</si>
  <si>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</si>
  <si>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</si>
  <si>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</si>
  <si>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</si>
  <si>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</si>
  <si>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</si>
  <si>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</si>
  <si>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</si>
  <si>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</si>
  <si>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</si>
  <si>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</si>
  <si>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</si>
  <si>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</si>
  <si>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</si>
  <si>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</si>
  <si>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</si>
  <si>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</si>
  <si>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</si>
  <si>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</si>
  <si>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</si>
  <si>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</si>
  <si>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</si>
  <si>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</si>
  <si>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</si>
  <si>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</si>
  <si>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</si>
  <si>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</si>
  <si>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</si>
  <si>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</si>
  <si>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</si>
  <si>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</si>
  <si>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</si>
  <si>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</si>
  <si>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</si>
  <si>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</si>
  <si>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</si>
  <si>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</si>
  <si>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</si>
  <si>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</si>
  <si>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</si>
  <si>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</si>
  <si>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</si>
  <si>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</si>
  <si>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</si>
  <si>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</si>
  <si>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</si>
  <si>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</si>
  <si>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</si>
  <si>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</si>
  <si>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</si>
  <si>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</si>
  <si>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</si>
  <si>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</si>
  <si>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</si>
  <si>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</si>
  <si>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</si>
  <si>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</si>
  <si>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</si>
  <si>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</si>
  <si>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</si>
  <si>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</si>
  <si>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</si>
  <si>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</si>
  <si>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</si>
  <si>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</si>
  <si>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</si>
  <si>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</si>
  <si>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</si>
  <si>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</si>
  <si>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</si>
  <si>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</si>
  <si>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</si>
  <si>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</si>
  <si>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</si>
  <si>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</si>
  <si>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</si>
  <si>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</si>
  <si>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</si>
  <si>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</si>
  <si>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</si>
  <si>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</si>
  <si>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</si>
  <si>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</si>
  <si>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</si>
  <si>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</si>
  <si>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</si>
  <si>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</si>
  <si>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</si>
  <si>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</si>
  <si>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</si>
  <si>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</si>
  <si>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</si>
  <si>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</si>
  <si>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</si>
  <si>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</si>
  <si>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</si>
  <si>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</si>
  <si>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</si>
  <si>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</si>
  <si>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</si>
  <si>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</si>
  <si>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</si>
  <si>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</si>
  <si>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</si>
  <si>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</si>
  <si>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</si>
  <si>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</si>
  <si>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</si>
  <si>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</si>
  <si>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</si>
  <si>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</si>
  <si>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</si>
  <si>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</si>
  <si>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</si>
  <si>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</si>
  <si>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</si>
  <si>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</si>
  <si>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</si>
  <si>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</si>
  <si>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</si>
  <si>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</si>
  <si>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</si>
  <si>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</si>
  <si>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</si>
  <si>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</si>
  <si>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</si>
  <si>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</si>
  <si>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</si>
  <si>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</si>
  <si>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</si>
  <si>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</si>
  <si>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</si>
  <si>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</si>
  <si>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</si>
  <si>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</si>
  <si>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</si>
  <si>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</si>
  <si>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</si>
  <si>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</si>
  <si>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</si>
  <si>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</si>
  <si>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</si>
  <si>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</si>
  <si>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</si>
  <si>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</si>
  <si>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</si>
  <si>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</si>
  <si>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</si>
  <si>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</si>
  <si>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</si>
  <si>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</si>
  <si>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</si>
  <si>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</si>
  <si>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</si>
  <si>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</si>
  <si>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</si>
  <si>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</si>
  <si>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</si>
  <si>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</si>
  <si>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</si>
  <si>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</si>
  <si>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</si>
  <si>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</si>
  <si>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</si>
  <si>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</si>
  <si>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</si>
  <si>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</si>
  <si>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</si>
  <si>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</si>
  <si>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</si>
  <si>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</si>
  <si>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</si>
  <si>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</si>
  <si>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</si>
  <si>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</si>
  <si>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</si>
  <si>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</si>
  <si>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</si>
  <si>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</si>
  <si>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</si>
  <si>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</si>
  <si>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</si>
  <si>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</si>
  <si>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</si>
  <si>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</si>
  <si>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</si>
  <si>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</si>
  <si>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</si>
  <si>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</si>
  <si>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</si>
  <si>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</si>
  <si>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</si>
  <si>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</si>
  <si>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</si>
  <si>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</si>
  <si>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</si>
  <si>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</si>
  <si>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</si>
  <si>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</si>
  <si>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</si>
  <si>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</si>
  <si>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</si>
  <si>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</si>
  <si>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</si>
  <si>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</si>
  <si>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</si>
  <si>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</si>
  <si>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</si>
  <si>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</si>
  <si>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</si>
  <si>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</si>
  <si>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</si>
  <si>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</si>
  <si>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</si>
  <si>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</si>
  <si>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</si>
  <si>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</si>
  <si>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</si>
  <si>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</si>
  <si>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</si>
  <si>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</si>
  <si>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</si>
  <si>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</si>
  <si>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</si>
  <si>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</si>
  <si>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</si>
  <si>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</si>
  <si>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</si>
  <si>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</si>
  <si>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</si>
  <si>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</si>
  <si>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</si>
  <si>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</si>
  <si>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</si>
  <si>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</si>
  <si>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</si>
  <si>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</si>
  <si>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</si>
  <si>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</si>
  <si>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</si>
  <si>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</si>
  <si>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</si>
  <si>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</si>
  <si>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</si>
  <si>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</si>
  <si>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</si>
  <si>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</si>
  <si>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</si>
  <si>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</si>
  <si>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</si>
  <si>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</si>
  <si>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</si>
  <si>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</si>
  <si>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</si>
  <si>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</si>
  <si>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</si>
  <si>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</si>
  <si>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</si>
  <si>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</si>
  <si>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</si>
  <si>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</si>
  <si>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</si>
  <si>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</si>
  <si>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</si>
  <si>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</si>
  <si>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</si>
  <si>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</si>
  <si>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</si>
  <si>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</si>
  <si>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</si>
  <si>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</si>
  <si>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</si>
  <si>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</si>
  <si>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</si>
  <si>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</si>
  <si>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</si>
  <si>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</si>
  <si>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</si>
  <si>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</si>
  <si>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</si>
  <si>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</si>
  <si>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</si>
  <si>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</si>
  <si>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</si>
  <si>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</si>
  <si>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</si>
  <si>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</si>
  <si>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</si>
  <si>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</si>
  <si>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</si>
  <si>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</si>
  <si>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</si>
  <si>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</si>
  <si>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</si>
  <si>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</si>
  <si>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</si>
  <si>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</si>
  <si>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</si>
  <si>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</si>
  <si>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</si>
  <si>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</si>
  <si>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</si>
  <si>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</si>
  <si>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</si>
  <si>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</si>
  <si>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</si>
  <si>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</si>
  <si>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</si>
  <si>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</si>
  <si>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</si>
  <si>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</si>
  <si>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</si>
  <si>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</si>
  <si>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</si>
  <si>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</si>
  <si>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</si>
  <si>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</si>
  <si>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</si>
  <si>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</si>
  <si>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</si>
  <si>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</si>
  <si>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</si>
  <si>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</si>
  <si>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</si>
  <si>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</si>
  <si>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</si>
  <si>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</si>
  <si>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</si>
  <si>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</si>
  <si>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</si>
  <si>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</si>
  <si>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</si>
  <si>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</si>
  <si>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</si>
  <si>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</si>
  <si>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</si>
  <si>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</si>
  <si>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</si>
  <si>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</si>
  <si>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</si>
  <si>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</si>
  <si>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</si>
  <si>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</si>
  <si>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</si>
  <si>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</si>
  <si>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</si>
  <si>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</si>
  <si>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</si>
  <si>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</si>
  <si>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</si>
  <si>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</si>
  <si>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</si>
  <si>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</si>
  <si>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</si>
  <si>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</si>
  <si>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</si>
  <si>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</si>
  <si>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</si>
  <si>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</si>
  <si>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</si>
  <si>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</si>
  <si>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</si>
  <si>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</si>
  <si>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</si>
  <si>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</si>
  <si>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</si>
  <si>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</si>
  <si>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</si>
  <si>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</si>
  <si>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</si>
  <si>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</si>
  <si>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</si>
  <si>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</si>
  <si>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</si>
  <si>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</si>
  <si>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</si>
  <si>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</si>
  <si>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</si>
  <si>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</si>
  <si>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</si>
  <si>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</si>
  <si>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</si>
  <si>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</si>
  <si>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</si>
  <si>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</si>
  <si>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</si>
  <si>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</si>
  <si>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</si>
  <si>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</si>
  <si>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</si>
  <si>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</si>
  <si>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</si>
  <si>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</si>
  <si>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</si>
  <si>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</si>
  <si>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</si>
  <si>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</si>
  <si>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</si>
  <si>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</si>
  <si>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</si>
  <si>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</si>
  <si>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</si>
  <si>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</si>
  <si>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</si>
  <si>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</si>
  <si>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</si>
  <si>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</si>
  <si>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</si>
  <si>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</si>
  <si>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</si>
  <si>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</si>
  <si>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</si>
  <si>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</si>
  <si>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</si>
  <si>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</si>
  <si>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</si>
  <si>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</si>
  <si>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</si>
  <si>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</si>
  <si>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</si>
  <si>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</si>
  <si>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</si>
  <si>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</si>
  <si>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</si>
  <si>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</si>
  <si>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</si>
  <si>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</si>
  <si>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</si>
  <si>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</si>
  <si>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</si>
  <si>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</si>
  <si>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</si>
  <si>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</si>
  <si>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</si>
  <si>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</si>
  <si>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</si>
  <si>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</si>
  <si>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</si>
  <si>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</si>
  <si>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</si>
  <si>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</si>
  <si>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</si>
  <si>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</si>
  <si>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</si>
  <si>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</si>
  <si>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</si>
  <si>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</si>
  <si>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</si>
  <si>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</si>
  <si>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</si>
  <si>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</si>
  <si>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</si>
  <si>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</si>
  <si>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</si>
  <si>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</si>
  <si>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</si>
  <si>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</si>
  <si>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</si>
  <si>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</si>
  <si>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</si>
  <si>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</si>
  <si>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</si>
  <si>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</si>
  <si>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</si>
  <si>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</si>
  <si>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</si>
  <si>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</si>
  <si>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</si>
  <si>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</si>
  <si>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</si>
  <si>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</si>
  <si>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</si>
  <si>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</si>
  <si>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</si>
  <si>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</si>
  <si>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</si>
  <si>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</si>
  <si>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</si>
  <si>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</si>
  <si>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</si>
  <si>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</si>
  <si>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</si>
  <si>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</si>
  <si>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</si>
  <si>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</si>
  <si>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</si>
  <si>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</si>
  <si>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</si>
  <si>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</si>
  <si>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</si>
  <si>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</si>
  <si>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</si>
  <si>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</si>
  <si>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</si>
  <si>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</si>
  <si>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</si>
  <si>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</si>
  <si>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</si>
  <si>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</si>
  <si>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</si>
  <si>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</si>
  <si>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</si>
  <si>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</si>
  <si>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</si>
  <si>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</si>
  <si>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</si>
  <si>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</si>
  <si>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</si>
  <si>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</si>
  <si>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</si>
  <si>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</si>
  <si>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</si>
  <si>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</si>
  <si>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</si>
  <si>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</si>
  <si>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</si>
  <si>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</si>
  <si>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</si>
  <si>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</si>
  <si>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</si>
  <si>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</si>
  <si>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</si>
  <si>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</si>
  <si>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</si>
  <si>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</si>
  <si>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</si>
  <si>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</si>
  <si>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</si>
  <si>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</si>
  <si>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</si>
  <si>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</si>
  <si>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</si>
  <si>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</si>
  <si>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</si>
  <si>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</si>
  <si>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</si>
  <si>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</si>
  <si>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</si>
  <si>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</si>
  <si>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</si>
  <si>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</si>
  <si>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</si>
  <si>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</si>
  <si>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</si>
  <si>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</si>
  <si>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</si>
  <si>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</si>
  <si>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</si>
  <si>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</si>
  <si>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</si>
  <si>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</si>
  <si>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</si>
  <si>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</si>
  <si>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</si>
  <si>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</si>
  <si>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</si>
  <si>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</si>
  <si>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</si>
  <si>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</si>
  <si>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</si>
  <si>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</si>
  <si>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</si>
  <si>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</si>
  <si>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</si>
  <si>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</si>
  <si>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</si>
  <si>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</si>
  <si>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</si>
  <si>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</si>
  <si>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</si>
  <si>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</si>
  <si>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</si>
  <si>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</si>
  <si>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</si>
  <si>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</si>
  <si>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</si>
  <si>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</si>
  <si>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</si>
  <si>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</si>
  <si>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</si>
  <si>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</si>
  <si>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</si>
  <si>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</si>
  <si>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</si>
  <si>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</si>
  <si>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</si>
  <si>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</si>
  <si>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</si>
  <si>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</si>
  <si>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</si>
  <si>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</si>
  <si>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</si>
  <si>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</si>
  <si>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</si>
  <si>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</si>
  <si>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</si>
  <si>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</si>
  <si>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</si>
  <si>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</si>
  <si>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</si>
  <si>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</si>
  <si>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</si>
  <si>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</si>
  <si>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</si>
  <si>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</si>
  <si>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</si>
  <si>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</si>
  <si>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</si>
  <si>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</si>
  <si>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</si>
  <si>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</si>
  <si>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</si>
  <si>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</si>
  <si>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</si>
  <si>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</si>
  <si>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</si>
  <si>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</si>
  <si>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</si>
  <si>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</si>
  <si>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</si>
  <si>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</si>
  <si>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</si>
  <si>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</si>
  <si>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</si>
  <si>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</si>
  <si>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</si>
  <si>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</si>
  <si>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</si>
  <si>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</si>
  <si>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</si>
  <si>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</si>
  <si>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</si>
  <si>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</si>
  <si>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</si>
  <si>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</si>
  <si>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</si>
  <si>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</si>
  <si>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</si>
  <si>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</si>
  <si>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</si>
  <si>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</si>
  <si>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</si>
  <si>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</si>
  <si>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</si>
  <si>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</si>
  <si>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</si>
  <si>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</si>
  <si>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</si>
  <si>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</si>
  <si>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</si>
  <si>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</si>
  <si>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</si>
  <si>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</si>
  <si>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</si>
  <si>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</si>
  <si>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</si>
  <si>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</si>
  <si>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</si>
  <si>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</si>
  <si>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</si>
  <si>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</si>
  <si>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</si>
  <si>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</si>
  <si>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</si>
  <si>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</si>
  <si>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</si>
  <si>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</si>
  <si>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</si>
  <si>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</si>
  <si>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</si>
  <si>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</si>
  <si>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</si>
  <si>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</si>
  <si>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</si>
  <si>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</si>
  <si>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</si>
  <si>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</si>
  <si>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</si>
  <si>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</si>
  <si>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</si>
  <si>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</si>
  <si>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</si>
  <si>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</si>
  <si>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</si>
  <si>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</si>
  <si>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</si>
  <si>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</si>
  <si>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</si>
  <si>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</si>
  <si>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</si>
  <si>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</si>
  <si>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</si>
  <si>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</si>
  <si>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</si>
  <si>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</si>
  <si>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</si>
  <si>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</si>
  <si>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</si>
  <si>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</si>
  <si>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</si>
  <si>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</si>
  <si>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</si>
  <si>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</si>
  <si>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</si>
  <si>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</si>
  <si>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</si>
  <si>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</si>
  <si>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</si>
  <si>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</si>
  <si>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</si>
  <si>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</si>
  <si>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</si>
  <si>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</si>
  <si>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</si>
  <si>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</si>
  <si>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</si>
  <si>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</si>
  <si>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</si>
  <si>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</si>
  <si>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</si>
  <si>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</si>
  <si>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</si>
  <si>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</si>
  <si>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</si>
  <si>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</si>
  <si>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</si>
  <si>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</si>
  <si>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</si>
  <si>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</si>
  <si>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</si>
  <si>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</si>
  <si>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</si>
  <si>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</si>
  <si>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</si>
  <si>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</si>
  <si>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</si>
  <si>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</si>
  <si>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</si>
  <si>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</si>
  <si>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</si>
  <si>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</si>
  <si>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</si>
  <si>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</si>
  <si>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</si>
  <si>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</si>
  <si>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</si>
  <si>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</si>
  <si>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</si>
  <si>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</si>
  <si>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</si>
  <si>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</si>
  <si>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</si>
  <si>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</si>
  <si>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</si>
  <si>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</si>
  <si>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</si>
  <si>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</si>
  <si>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</si>
  <si>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</si>
  <si>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</si>
  <si>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</si>
  <si>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</si>
  <si>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</si>
  <si>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</si>
  <si>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</si>
  <si>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</si>
  <si>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</si>
  <si>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</si>
  <si>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</si>
  <si>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</si>
  <si>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</si>
  <si>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</si>
  <si>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</si>
  <si>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</si>
  <si>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</si>
  <si>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</si>
  <si>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</si>
  <si>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</si>
  <si>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</si>
  <si>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</si>
  <si>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</si>
  <si>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</si>
  <si>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</si>
  <si>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</si>
  <si>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</si>
  <si>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</si>
  <si>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</si>
  <si>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</si>
  <si>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</si>
  <si>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</si>
  <si>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</si>
  <si>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</si>
  <si>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</si>
  <si>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</si>
  <si>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</si>
  <si>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</si>
  <si>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</si>
  <si>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</si>
  <si>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</si>
  <si>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</si>
  <si>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</si>
  <si>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</si>
  <si>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</si>
  <si>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</si>
  <si>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</si>
  <si>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</si>
  <si>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</si>
  <si>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</si>
  <si>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</si>
  <si>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</si>
  <si>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</si>
  <si>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</si>
  <si>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</si>
  <si>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</si>
  <si>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</si>
  <si>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</si>
  <si>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</si>
  <si>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</si>
  <si>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</si>
  <si>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</si>
  <si>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</si>
  <si>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</si>
  <si>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</si>
  <si>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</si>
  <si>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</si>
  <si>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</si>
  <si>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</si>
  <si>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</si>
  <si>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</si>
  <si>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</si>
  <si>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</si>
  <si>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</si>
  <si>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</si>
  <si>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</si>
  <si>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</si>
  <si>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</si>
  <si>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</si>
  <si>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</si>
  <si>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</si>
  <si>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</si>
  <si>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</si>
  <si>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</si>
  <si>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</si>
  <si>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</si>
  <si>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</si>
  <si>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</si>
  <si>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</si>
  <si>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</si>
  <si>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</si>
  <si>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</si>
  <si>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</si>
  <si>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</si>
  <si>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</si>
  <si>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</si>
  <si>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</si>
  <si>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</si>
  <si>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</si>
  <si>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</si>
  <si>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</si>
  <si>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</si>
  <si>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</si>
  <si>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</si>
  <si>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</si>
  <si>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</si>
  <si>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</si>
  <si>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</si>
  <si>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</si>
  <si>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</si>
  <si>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</si>
  <si>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</si>
  <si>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</si>
  <si>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</si>
  <si>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</si>
  <si>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</si>
  <si>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</si>
  <si>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</si>
  <si>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</si>
  <si>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</si>
  <si>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</si>
  <si>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</si>
  <si>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</si>
  <si>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</si>
  <si>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</si>
  <si>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</si>
  <si>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</si>
  <si>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</si>
  <si>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</si>
  <si>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</si>
  <si>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</si>
  <si>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</si>
  <si>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</si>
  <si>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</si>
  <si>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</si>
  <si>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</si>
  <si>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</si>
  <si>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</si>
  <si>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</si>
  <si>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</si>
  <si>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</si>
  <si>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</si>
  <si>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</si>
  <si>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</si>
  <si>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</si>
  <si>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</si>
  <si>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</si>
  <si>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</si>
  <si>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</si>
  <si>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</si>
  <si>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</si>
  <si>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</si>
  <si>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</si>
  <si>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</si>
  <si>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</si>
  <si>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</si>
  <si>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</si>
  <si>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</si>
  <si>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</si>
  <si>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</si>
  <si>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</si>
  <si>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</si>
  <si>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</si>
  <si>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</si>
  <si>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</si>
  <si>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</si>
  <si>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</si>
  <si>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</si>
  <si>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</si>
  <si>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</si>
  <si>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</si>
  <si>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</si>
  <si>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</si>
  <si>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</si>
  <si>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</si>
  <si>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</si>
  <si>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</si>
  <si>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</si>
  <si>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</si>
  <si>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</si>
  <si>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</si>
  <si>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</si>
  <si>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</si>
  <si>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</si>
  <si>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</si>
  <si>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</si>
  <si>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</si>
  <si>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</si>
  <si>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</si>
  <si>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</si>
  <si>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</si>
  <si>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</si>
  <si>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</si>
  <si>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</si>
  <si>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</si>
  <si>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</si>
  <si>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</si>
  <si>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</si>
  <si>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</si>
  <si>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</si>
  <si>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</si>
  <si>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</si>
  <si>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</si>
  <si>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</si>
  <si>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</si>
  <si>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</si>
  <si>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</si>
  <si>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</si>
  <si>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</si>
  <si>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</si>
  <si>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</si>
  <si>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</si>
  <si>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</si>
  <si>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</si>
  <si>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</si>
  <si>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</si>
  <si>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</si>
  <si>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</si>
  <si>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</si>
  <si>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</si>
  <si>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</si>
  <si>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</si>
  <si>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</si>
  <si>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</si>
  <si>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</si>
  <si>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</si>
  <si>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</si>
  <si>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</si>
  <si>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</si>
  <si>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</si>
  <si>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</si>
  <si>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</si>
  <si>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</si>
  <si>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</si>
  <si>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</si>
  <si>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</si>
  <si>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</si>
  <si>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</si>
  <si>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</si>
  <si>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</si>
  <si>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</si>
  <si>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</si>
  <si>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</si>
  <si>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</si>
  <si>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</si>
  <si>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</si>
  <si>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</si>
  <si>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</si>
  <si>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</si>
  <si>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</si>
  <si>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</si>
  <si>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</si>
  <si>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</si>
  <si>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</si>
  <si>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</si>
  <si>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</si>
  <si>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</si>
  <si>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</si>
  <si>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</si>
  <si>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</si>
  <si>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</si>
  <si>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</si>
  <si>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</si>
  <si>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</si>
  <si>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</si>
  <si>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</si>
  <si>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</si>
  <si>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</si>
  <si>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</si>
  <si>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</si>
  <si>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</si>
  <si>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</si>
  <si>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</si>
  <si>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</si>
  <si>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</si>
  <si>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</si>
  <si>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</si>
  <si>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</si>
  <si>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</si>
  <si>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</si>
  <si>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</si>
  <si>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</si>
  <si>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</si>
  <si>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</si>
  <si>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</si>
  <si>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</si>
  <si>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</si>
  <si>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</si>
  <si>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</si>
  <si>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</si>
  <si>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</si>
  <si>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</si>
  <si>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</si>
  <si>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</si>
  <si>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</si>
  <si>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</si>
  <si>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</si>
  <si>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</si>
  <si>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</si>
  <si>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</si>
  <si>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</si>
  <si>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</si>
  <si>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</si>
  <si>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</si>
  <si>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</si>
  <si>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</si>
  <si>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</si>
  <si>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</si>
  <si>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</si>
  <si>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</si>
  <si>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</si>
  <si>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</si>
  <si>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</si>
  <si>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</si>
  <si>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</si>
  <si>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</si>
  <si>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</si>
  <si>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</si>
  <si>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</si>
  <si>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</si>
  <si>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</si>
  <si>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</si>
  <si>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</si>
  <si>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</si>
  <si>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</si>
  <si>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</si>
  <si>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</si>
  <si>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</si>
  <si>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</si>
  <si>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</si>
  <si>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</si>
  <si>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</si>
  <si>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</si>
  <si>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</si>
  <si>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</si>
  <si>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</si>
  <si>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</si>
  <si>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</si>
  <si>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</si>
  <si>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</si>
  <si>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</si>
  <si>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</si>
  <si>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</si>
  <si>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</si>
  <si>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</si>
  <si>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</si>
  <si>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</si>
  <si>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</si>
  <si>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</si>
  <si>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</si>
  <si>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</si>
  <si>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</si>
  <si>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</si>
  <si>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</si>
  <si>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</si>
  <si>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</si>
  <si>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</si>
  <si>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</si>
  <si>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</si>
  <si>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</si>
  <si>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</si>
  <si>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</si>
  <si>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</si>
  <si>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</si>
  <si>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</si>
  <si>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</si>
  <si>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</si>
  <si>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</si>
  <si>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</si>
  <si>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</si>
  <si>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</si>
  <si>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</si>
  <si>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</si>
  <si>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</si>
  <si>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</si>
  <si>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</si>
  <si>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</si>
  <si>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</si>
  <si>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</si>
  <si>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</si>
  <si>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</si>
  <si>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</si>
  <si>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</si>
  <si>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</si>
  <si>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</si>
  <si>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</si>
  <si>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</si>
  <si>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</si>
  <si>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</si>
  <si>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</si>
  <si>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</si>
  <si>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</si>
  <si>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</si>
  <si>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</si>
  <si>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</si>
  <si>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</si>
  <si>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</si>
  <si>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</si>
  <si>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</si>
  <si>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</si>
  <si>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</si>
  <si>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</si>
  <si>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</si>
  <si>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</si>
  <si>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</si>
  <si>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</si>
  <si>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</si>
  <si>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</si>
  <si>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</si>
  <si>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</si>
  <si>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</si>
  <si>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</si>
  <si>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</si>
  <si>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</si>
  <si>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</si>
  <si>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</si>
  <si>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</si>
  <si>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</si>
  <si>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</si>
  <si>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</si>
  <si>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</si>
  <si>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</si>
  <si>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</si>
  <si>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</si>
  <si>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</si>
  <si>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</si>
  <si>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</si>
  <si>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</si>
  <si>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</si>
  <si>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</si>
  <si>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</si>
  <si>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</si>
  <si>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</si>
  <si>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</si>
  <si>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</si>
  <si>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</si>
  <si>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</si>
  <si>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</si>
  <si>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</si>
  <si>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</si>
  <si>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</si>
  <si>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</si>
  <si>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</si>
  <si>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</si>
  <si>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</si>
  <si>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</si>
  <si>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</si>
  <si>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</si>
  <si>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</si>
  <si>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</si>
  <si>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</si>
  <si>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</si>
  <si>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</si>
  <si>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</si>
  <si>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</si>
  <si>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</si>
  <si>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</si>
  <si>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</si>
  <si>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</si>
  <si>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</si>
  <si>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</si>
  <si>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</si>
  <si>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</si>
  <si>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</si>
  <si>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</si>
  <si>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</si>
  <si>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</si>
  <si>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</si>
  <si>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</si>
  <si>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</si>
  <si>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</si>
  <si>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</si>
  <si>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</si>
  <si>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</si>
  <si>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</si>
  <si>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</si>
  <si>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</si>
  <si>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</si>
  <si>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</si>
  <si>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</si>
  <si>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</si>
  <si>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</si>
  <si>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</si>
  <si>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</si>
  <si>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</si>
  <si>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</si>
  <si>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</si>
  <si>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</si>
  <si>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</si>
  <si>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</si>
  <si>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</si>
  <si>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</si>
  <si>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</si>
  <si>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</si>
  <si>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</si>
  <si>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</si>
  <si>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</si>
  <si>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</si>
  <si>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</si>
  <si>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</si>
  <si>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</si>
  <si>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</si>
  <si>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</si>
  <si>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</si>
  <si>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</si>
  <si>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</si>
  <si>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</si>
  <si>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</si>
  <si>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</si>
  <si>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</si>
  <si>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</si>
  <si>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</si>
  <si>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</si>
  <si>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</si>
  <si>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</si>
  <si>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</si>
  <si>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</si>
  <si>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</si>
  <si>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</si>
  <si>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</si>
  <si>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</si>
  <si>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</si>
  <si>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</si>
  <si>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</si>
  <si>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</si>
  <si>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</si>
  <si>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</si>
  <si>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</si>
  <si>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</si>
  <si>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</si>
  <si>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</si>
  <si>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</si>
  <si>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</si>
  <si>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</si>
  <si>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</si>
  <si>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</si>
  <si>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</si>
  <si>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</si>
  <si>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</si>
  <si>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</si>
  <si>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</si>
  <si>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</si>
  <si>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</si>
  <si>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</si>
  <si>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</si>
  <si>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</si>
  <si>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</si>
  <si>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</si>
  <si>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</si>
  <si>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</si>
  <si>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</si>
  <si>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</si>
  <si>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</si>
  <si>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</si>
  <si>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</si>
  <si>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</si>
  <si>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</si>
  <si>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</si>
  <si>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</si>
  <si>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</si>
  <si>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</si>
  <si>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</si>
  <si>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</si>
  <si>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</si>
  <si>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</si>
  <si>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</si>
  <si>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</si>
  <si>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</si>
  <si>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</si>
  <si>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</si>
  <si>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</si>
  <si>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</si>
  <si>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</si>
  <si>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</si>
  <si>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</si>
  <si>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</si>
  <si>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</si>
  <si>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</si>
  <si>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</si>
  <si>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</si>
  <si>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</si>
  <si>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</si>
  <si>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</si>
  <si>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</si>
  <si>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</si>
  <si>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</si>
  <si>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</si>
  <si>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</si>
  <si>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</si>
  <si>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</si>
  <si>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</si>
  <si>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</si>
  <si>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</si>
  <si>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</si>
  <si>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</si>
  <si>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</si>
  <si>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</si>
  <si>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</si>
  <si>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</si>
  <si>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</si>
  <si>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</si>
  <si>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</si>
  <si>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</si>
  <si>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</si>
  <si>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</si>
  <si>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</si>
  <si>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</si>
  <si>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</si>
  <si>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</si>
  <si>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</si>
  <si>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</si>
  <si>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</si>
  <si>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</si>
  <si>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</si>
  <si>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</si>
  <si>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</si>
  <si>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</si>
  <si>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</si>
  <si>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</si>
  <si>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</si>
  <si>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</si>
  <si>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</si>
  <si>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</si>
  <si>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</si>
  <si>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</si>
  <si>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</si>
  <si>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</si>
  <si>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</si>
  <si>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</si>
  <si>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</si>
  <si>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</si>
  <si>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</si>
  <si>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</si>
  <si>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</si>
  <si>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</si>
  <si>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</si>
  <si>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</si>
  <si>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</si>
  <si>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</si>
  <si>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</si>
  <si>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</si>
  <si>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</si>
  <si>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</si>
  <si>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</si>
  <si>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</si>
  <si>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</si>
  <si>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</si>
  <si>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</si>
  <si>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</si>
  <si>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</si>
  <si>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</si>
  <si>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</si>
  <si>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</si>
  <si>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</si>
  <si>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</si>
  <si>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</si>
  <si>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</si>
  <si>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</si>
  <si>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</si>
  <si>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</si>
  <si>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</si>
  <si>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</si>
  <si>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</si>
  <si>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</si>
  <si>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</si>
  <si>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</si>
  <si>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</si>
  <si>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</si>
  <si>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</si>
  <si>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</si>
  <si>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</si>
  <si>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</si>
  <si>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</si>
  <si>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</si>
  <si>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</si>
  <si>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</si>
  <si>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</si>
  <si>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</si>
  <si>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</si>
  <si>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</si>
  <si>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</si>
  <si>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</si>
  <si>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</si>
  <si>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</si>
  <si>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</si>
  <si>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</si>
  <si>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</si>
  <si>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</si>
  <si>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</si>
  <si>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</si>
  <si>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</si>
  <si>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</si>
  <si>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</si>
  <si>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</si>
  <si>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</si>
  <si>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</si>
  <si>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</si>
  <si>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</si>
  <si>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</si>
  <si>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</si>
  <si>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</si>
  <si>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</si>
  <si>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</si>
  <si>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</si>
  <si>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</si>
  <si>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</si>
  <si>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</si>
  <si>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</si>
  <si>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</si>
  <si>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</si>
  <si>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</si>
  <si>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</si>
  <si>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</si>
  <si>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</si>
  <si>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</si>
  <si>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</si>
  <si>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</si>
  <si>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</si>
  <si>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</si>
  <si>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</si>
  <si>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</si>
  <si>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</si>
  <si>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</si>
  <si>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</si>
  <si>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</si>
  <si>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</si>
  <si>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</si>
  <si>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</si>
  <si>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</si>
  <si>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</si>
  <si>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</si>
  <si>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</si>
  <si>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</si>
  <si>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</si>
  <si>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</si>
  <si>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</si>
  <si>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</si>
  <si>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</si>
  <si>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</si>
  <si>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</si>
  <si>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</si>
  <si>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</si>
  <si>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</si>
  <si>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</si>
  <si>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</si>
  <si>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</si>
  <si>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</si>
  <si>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</si>
  <si>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</si>
  <si>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</si>
  <si>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</si>
  <si>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</si>
  <si>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</si>
  <si>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</si>
  <si>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</si>
  <si>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</si>
  <si>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</si>
  <si>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</si>
  <si>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</si>
  <si>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</si>
  <si>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</si>
  <si>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</si>
  <si>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</si>
  <si>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</si>
  <si>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</si>
  <si>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</si>
  <si>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</si>
  <si>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</si>
  <si>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</si>
  <si>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</si>
  <si>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</si>
  <si>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</si>
  <si>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</si>
  <si>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</si>
  <si>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</si>
  <si>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</si>
  <si>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</si>
  <si>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</si>
  <si>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</si>
  <si>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</si>
  <si>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</si>
  <si>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</si>
  <si>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</si>
  <si>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</si>
  <si>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</si>
  <si>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</si>
  <si>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</si>
  <si>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</si>
  <si>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</si>
  <si>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</si>
  <si>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</si>
  <si>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</si>
  <si>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</si>
  <si>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</si>
  <si>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</si>
  <si>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</si>
  <si>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</si>
  <si>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</si>
  <si>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</si>
  <si>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</si>
  <si>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</si>
  <si>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</si>
  <si>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</si>
  <si>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</si>
  <si>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</si>
  <si>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</si>
  <si>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</si>
  <si>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</si>
  <si>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</si>
  <si>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</si>
  <si>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</si>
  <si>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</si>
  <si>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</si>
  <si>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</si>
  <si>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</si>
  <si>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</si>
  <si>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</si>
  <si>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</si>
  <si>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</si>
  <si>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</si>
  <si>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</si>
  <si>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</si>
  <si>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</si>
  <si>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</si>
  <si>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</si>
  <si>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</si>
  <si>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</si>
  <si>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</si>
  <si>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</si>
  <si>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</si>
  <si>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</si>
  <si>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</si>
  <si>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</si>
  <si>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</si>
  <si>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</si>
  <si>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</si>
  <si>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</si>
  <si>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</si>
  <si>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</si>
  <si>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</si>
  <si>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</si>
  <si>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</si>
  <si>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</si>
  <si>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</si>
  <si>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</si>
  <si>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</si>
  <si>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</si>
  <si>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</si>
  <si>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</si>
  <si>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</si>
  <si>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</si>
  <si>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</si>
  <si>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</si>
  <si>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</si>
  <si>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</si>
  <si>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</si>
  <si>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</si>
  <si>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</si>
  <si>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</si>
  <si>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</si>
  <si>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</si>
  <si>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</si>
  <si>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</si>
  <si>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</si>
  <si>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</si>
  <si>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</si>
  <si>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</si>
  <si>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</si>
  <si>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</si>
  <si>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</si>
  <si>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</si>
  <si>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</si>
  <si>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</si>
  <si>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</si>
  <si>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</si>
  <si>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</si>
  <si>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</si>
  <si>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</si>
  <si>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</si>
  <si>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</si>
  <si>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</si>
  <si>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</si>
  <si>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</si>
  <si>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</si>
  <si>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</si>
  <si>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</si>
  <si>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</si>
  <si>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</si>
  <si>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</si>
  <si>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</si>
  <si>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</si>
  <si>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</si>
  <si>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</si>
  <si>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</si>
  <si>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</si>
  <si>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</si>
  <si>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</si>
  <si>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</si>
  <si>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</si>
  <si>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</si>
  <si>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</si>
  <si>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</si>
  <si>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</si>
  <si>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</si>
  <si>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</si>
  <si>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</si>
  <si>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</si>
  <si>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</si>
  <si>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</si>
  <si>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</si>
  <si>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</si>
  <si>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</si>
  <si>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</si>
  <si>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</si>
  <si>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</si>
  <si>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</si>
  <si>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</si>
  <si>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</si>
  <si>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</si>
  <si>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</si>
  <si>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</si>
  <si>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</si>
  <si>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</si>
  <si>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</si>
  <si>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</si>
  <si>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</si>
  <si>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</si>
  <si>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</si>
  <si>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</si>
  <si>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</si>
  <si>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</si>
  <si>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</si>
  <si>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</si>
  <si>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</si>
  <si>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</si>
  <si>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</si>
  <si>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</si>
  <si>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</si>
  <si>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</si>
  <si>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</si>
  <si>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</si>
  <si>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</si>
  <si>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</si>
  <si>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</si>
  <si>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</si>
  <si>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</si>
  <si>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</si>
  <si>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</si>
  <si>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</si>
  <si>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</si>
  <si>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</si>
  <si>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</si>
  <si>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</si>
  <si>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</si>
  <si>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</si>
  <si>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</si>
  <si>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</si>
  <si>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</si>
  <si>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</si>
  <si>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</si>
  <si>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</si>
  <si>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</si>
  <si>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</si>
  <si>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</si>
  <si>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</si>
  <si>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</si>
  <si>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</si>
  <si>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</si>
  <si>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</si>
  <si>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</si>
  <si>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</si>
  <si>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</si>
  <si>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</si>
  <si>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</si>
  <si>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</si>
  <si>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</si>
  <si>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</si>
  <si>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</si>
  <si>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</si>
  <si>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</si>
  <si>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</si>
  <si>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</si>
  <si>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</si>
  <si>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</si>
  <si>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</si>
  <si>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</si>
  <si>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</si>
  <si>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</si>
  <si>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</si>
  <si>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</si>
  <si>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</si>
  <si>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</si>
  <si>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</si>
  <si>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</si>
  <si>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</si>
  <si>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</si>
  <si>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</si>
  <si>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</si>
  <si>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</si>
  <si>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</si>
  <si>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</si>
  <si>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</si>
  <si>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</si>
  <si>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</si>
  <si>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</si>
  <si>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</si>
  <si>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</si>
  <si>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</si>
  <si>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</si>
  <si>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</si>
  <si>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</si>
  <si>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</si>
  <si>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</si>
  <si>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</si>
  <si>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</si>
  <si>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</si>
  <si>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</si>
  <si>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</si>
  <si>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</si>
  <si>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</si>
  <si>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</si>
  <si>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</si>
  <si>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</si>
  <si>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</si>
  <si>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</si>
  <si>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</si>
  <si>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</si>
  <si>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</si>
  <si>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</si>
  <si>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</si>
  <si>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</si>
  <si>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</si>
  <si>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</si>
  <si>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</si>
  <si>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</si>
  <si>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</si>
  <si>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</si>
  <si>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</si>
  <si>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</si>
  <si>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</si>
  <si>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</si>
  <si>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</si>
  <si>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</si>
  <si>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</si>
  <si>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</si>
  <si>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</si>
  <si>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</si>
  <si>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</si>
  <si>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</si>
  <si>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</si>
  <si>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</si>
  <si>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</si>
  <si>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</si>
  <si>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</si>
  <si>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</si>
  <si>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</si>
  <si>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</si>
  <si>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</si>
  <si>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</si>
  <si>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</si>
  <si>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</si>
  <si>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</si>
  <si>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</si>
  <si>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</si>
  <si>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</si>
  <si>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</si>
  <si>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</si>
  <si>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</si>
  <si>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</si>
  <si>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</si>
  <si>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</si>
  <si>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</si>
  <si>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</si>
  <si>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</si>
  <si>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</si>
  <si>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</si>
  <si>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</si>
  <si>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</si>
  <si>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</si>
  <si>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</si>
  <si>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</si>
  <si>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</si>
  <si>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</si>
  <si>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</si>
  <si>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</si>
  <si>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</si>
  <si>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</si>
  <si>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</si>
  <si>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</si>
  <si>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</si>
  <si>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</si>
  <si>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</si>
  <si>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</si>
  <si>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</si>
  <si>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</si>
  <si>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</si>
  <si>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</si>
  <si>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</si>
  <si>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</si>
  <si>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</si>
  <si>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</si>
  <si>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</si>
  <si>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</si>
  <si>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</si>
  <si>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</si>
  <si>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</si>
  <si>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</si>
  <si>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</si>
  <si>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</si>
  <si>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</si>
  <si>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</si>
  <si>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</si>
  <si>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</si>
  <si>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</si>
  <si>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</si>
  <si>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</si>
  <si>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</si>
  <si>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</si>
  <si>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</si>
  <si>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</si>
  <si>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</si>
  <si>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</si>
  <si>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</si>
  <si>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</si>
  <si>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</si>
  <si>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</si>
  <si>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</si>
  <si>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</si>
  <si>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</si>
  <si>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</si>
  <si>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</si>
  <si>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</si>
  <si>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</si>
  <si>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</si>
  <si>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</si>
  <si>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</si>
  <si>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</si>
  <si>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</si>
  <si>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</si>
  <si>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</si>
  <si>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</si>
  <si>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</si>
  <si>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</si>
  <si>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</si>
  <si>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</si>
  <si>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</si>
  <si>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</si>
  <si>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</si>
  <si>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</si>
  <si>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</si>
  <si>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</si>
  <si>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Area (ha) [for Hedgerow provide km]</t>
  </si>
  <si>
    <t>For perennial system coming from grasslands, croplands, forestry and plantations, the response ration Flu (dimension less is used). Refer to Cardinael et al 2018 for further details.</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</si>
  <si>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</si>
  <si>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</si>
  <si>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</si>
  <si>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</si>
  <si>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</si>
  <si>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</si>
  <si>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</si>
  <si>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</si>
  <si>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</si>
  <si>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</si>
  <si>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</si>
  <si>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</si>
  <si>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</si>
  <si>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</si>
  <si>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</si>
  <si>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</si>
  <si>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</si>
  <si>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</si>
  <si>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</si>
  <si>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</si>
  <si>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</si>
  <si>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</si>
  <si>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</si>
  <si>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</si>
  <si>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</si>
  <si>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</si>
  <si>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</si>
  <si>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</si>
  <si>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</si>
  <si>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</si>
  <si>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</si>
  <si>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</si>
  <si>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</si>
  <si>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</si>
  <si>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kerosene</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</si>
  <si>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</si>
  <si>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</si>
  <si>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</si>
  <si>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</si>
  <si>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</si>
  <si>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</si>
  <si>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</si>
  <si>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</si>
  <si>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</si>
  <si>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</si>
  <si>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</si>
  <si>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</si>
  <si>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</si>
  <si>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</si>
  <si>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</si>
  <si>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</si>
  <si>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</si>
  <si>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</si>
  <si>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</si>
  <si>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</si>
  <si>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Version 8 - Peatland restoration in Indonesia</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</si>
  <si>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</si>
  <si>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</si>
  <si>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</si>
  <si>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</si>
  <si>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</si>
  <si>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</si>
  <si>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</si>
  <si>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</si>
  <si>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</si>
  <si>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</si>
  <si>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</si>
  <si>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</si>
  <si>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</si>
  <si>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</si>
  <si>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</si>
  <si>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</si>
  <si>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</si>
  <si>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</si>
  <si>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</si>
  <si>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</si>
  <si>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Agnéby-Tiassa</t>
  </si>
  <si>
    <t>Indénié-djuablin</t>
  </si>
  <si>
    <t>Mé</t>
  </si>
  <si>
    <t>Sud-Comoé</t>
  </si>
  <si>
    <t>Agnéby-tiassa</t>
  </si>
  <si>
    <t>Forest management</t>
  </si>
  <si>
    <t>Definition forest</t>
  </si>
  <si>
    <t>Definition deforestation</t>
  </si>
  <si>
    <t>Definition degradation</t>
  </si>
  <si>
    <t>Link with ecosystem types</t>
  </si>
  <si>
    <t>Emissions/removals factors used is the same for same phytoregion witch used for national FRL</t>
  </si>
  <si>
    <t>Total forest area</t>
  </si>
  <si>
    <t>Study and stackholder consultation in progress to adopt a definition of forest degradation</t>
  </si>
  <si>
    <t>Régions</t>
  </si>
  <si>
    <t>Minimum land area of 0.1 ha, minimum tree height at maturity of 5 m and minimum canopy cover of 30 per cent</t>
  </si>
  <si>
    <t>Direct anthropogenic conversion of a continuous area of minimum forest land area 0.10ha to non-forest land area</t>
  </si>
  <si>
    <t>FOREST AREA (ha)</t>
  </si>
  <si>
    <t xml:space="preserve">With the project </t>
  </si>
  <si>
    <t xml:space="preserve">Without the project </t>
  </si>
  <si>
    <t xml:space="preserve">EX-ACT module: 2.1 Deforestation </t>
  </si>
  <si>
    <t>It has been estimated that at the start of the project, the total forest area will be equal to 168,490 ha.</t>
  </si>
  <si>
    <t xml:space="preserve">Without the project, it is assumed that the annual deforestation rate will be 6% during the implementation period. Therefore, the total area that will be deforested will be equal to 37,677 ha. Out of which, 35% will be deforested for annual cropping  (13,187 ha), 35% for perennial cropping (13,187 ha), 10% for mine and infrastructure purposes (3,768 ha) and 20% for other forest-related activities (7,535 ha). Without the project, it is expected that 17,083,161 tCO2 eq will be emitted over the total period of greenhouse gas accounting (20 years). </t>
  </si>
  <si>
    <t>With the project, the annual deforestation rate will be 4% during the project period. Thus the  total deforested area will be equal to 26,008 ha. Out of which, 35% will be deforested for annual cropping  (9,103 ha), 35% for perennial cropping  (9,103 ha), 10% for mine and infrastructure purposes (2,601 ha) and 20% for other forest-related activities (5,202 ha). With the project, it is expected that 11,797,017 tCO2 eq will be emitted over the total period of 20 years.</t>
  </si>
  <si>
    <t xml:space="preserve">Carbon pools </t>
  </si>
  <si>
    <t>Carbon stocks</t>
  </si>
  <si>
    <t xml:space="preserve">Tier </t>
  </si>
  <si>
    <t>Source</t>
  </si>
  <si>
    <t>Table 2.2, in IPCC, 2006, Vol. 4, Chapter 2</t>
  </si>
  <si>
    <t xml:space="preserve">Dead wood </t>
  </si>
  <si>
    <t>Table 2.3, in IPCC, 2006, Vol. 4, Chapter 2</t>
  </si>
  <si>
    <t>Carbon stocks (in tC/ha)</t>
  </si>
  <si>
    <t xml:space="preserve">EX-ACT module: 2.2 Afforestation and reforestation </t>
  </si>
  <si>
    <t>Without the project, it is assumed that 204 ha of set aside land will be affo/reforested over the project period. The  affo/reforestation activities will lead to GHG removals equal to -48,202 tCO2 eq over the total period of 20 years.</t>
  </si>
  <si>
    <t xml:space="preserve">With the project, it is expected that affo/reforestation activities will be carried out on 1,500 ha of a set aside land and as a result  -354,427 tCO2 eq are expected to be removed over a period of 20 years. </t>
  </si>
  <si>
    <t>Year 1</t>
  </si>
  <si>
    <t>Year 2</t>
  </si>
  <si>
    <t>Year 3</t>
  </si>
  <si>
    <t>Year 4</t>
  </si>
  <si>
    <t>Year 5</t>
  </si>
  <si>
    <t>Drivers of deforestation</t>
  </si>
  <si>
    <t xml:space="preserve">Logging </t>
  </si>
  <si>
    <t xml:space="preserve">Mining </t>
  </si>
  <si>
    <t xml:space="preserve">Infrastructure </t>
  </si>
  <si>
    <t xml:space="preserve">Without project </t>
  </si>
  <si>
    <t>Deforested area per drivers of deforestation (ha)</t>
  </si>
  <si>
    <t xml:space="preserve">Annual after deforestation </t>
  </si>
  <si>
    <t xml:space="preserve">agroforestry </t>
  </si>
  <si>
    <t xml:space="preserve">mining and infrastructure </t>
  </si>
  <si>
    <t>others</t>
  </si>
  <si>
    <t xml:space="preserve">Affo/reforestation area (ha) </t>
  </si>
  <si>
    <t>With the project</t>
  </si>
  <si>
    <t>The emission factors that were used for calculating the mitigation potential of the affo/reforestation activities are shown in the below table</t>
  </si>
  <si>
    <t>Above-ground (tC/ha/yr)</t>
  </si>
  <si>
    <t>Litter (tC/ha)</t>
  </si>
  <si>
    <t>Soil carbon (tC/ha)</t>
  </si>
  <si>
    <t>Table 11 in FAO and SEP-REDD, 2017; and in République de Côte d'Ivoire 2017</t>
  </si>
  <si>
    <t xml:space="preserve">The emission factors that were used for the calculations are shown in the below table. </t>
  </si>
  <si>
    <t>Below-ground (tC/ha/yr)</t>
  </si>
  <si>
    <t xml:space="preserve">EX-ACT module: 2.3 Other land-use changes </t>
  </si>
  <si>
    <t xml:space="preserve">Agroforestry (ha) </t>
  </si>
  <si>
    <t>with the project (ha)</t>
  </si>
  <si>
    <t xml:space="preserve">Without the project, it is assumed that in total 179 ha of set aside land will be converted into agroforestry perennial system during the project period. This intervention will lead to GHG removals equal to -6,580 tCO2 eq over the period of 20 years. </t>
  </si>
  <si>
    <t xml:space="preserve">With the project, it is expected that 3,650 ha of a set aside land will be converted to a perennial agroforestry system and as a result -134,168 tCO2 eq are expected to be removed over the total period of greenhouse gas accounting (20 years). </t>
  </si>
  <si>
    <t xml:space="preserve">The emission factors for the set aside land and the agroforestry systems are shown in the below tables. </t>
  </si>
  <si>
    <t xml:space="preserve">Units </t>
  </si>
  <si>
    <t>Total biomass</t>
  </si>
  <si>
    <t>Emission factors associated with set aside land (annual fallow)</t>
  </si>
  <si>
    <t>Table 5.9, in IPCC, 2006, Vol. 4, Chapter 5</t>
  </si>
  <si>
    <t xml:space="preserve">Emission factors associated with perennial/tree crop (agroforestry) </t>
  </si>
  <si>
    <t>Cardinael et al. 2018</t>
  </si>
  <si>
    <t xml:space="preserve">EX-ACT module: 3.1.1 Annual systems from other land uses </t>
  </si>
  <si>
    <r>
      <t xml:space="preserve">Without the project, </t>
    </r>
    <r>
      <rPr>
        <sz val="11"/>
        <rFont val="Calibri"/>
        <family val="2"/>
      </rPr>
      <t xml:space="preserve">13,187 ha of tropical rainforest will be converted to an annual cropping system using improved agronomic practices. This activity will lead to -203,078 tCO2 eq over a period of 20 years. </t>
    </r>
  </si>
  <si>
    <t xml:space="preserve">With the project, due to reduced deforestation rate, 9,103 ha of forest will be converted to an annual cropping system. With the project scenario, the total removals are estimated at -140,186 tCO2 eq over a period of 20 years. </t>
  </si>
  <si>
    <t xml:space="preserve">EX-ACT module: 3.2.1 Perennial  systems from other land uses </t>
  </si>
  <si>
    <t xml:space="preserve">Without the project, 13,187 ha of tropical rainforest will be converted to a perennial cropping system. Under this activity, the total removals are estimated at -4,151,010 tCO2 eq over 20 years. In addition, 179 ha of agroforestry systems will generate -58,539 tCO2 eq over 20 years. Without the project, the total removals are estimated at -4,209,549 tCO2 eq over the total period of accounting. </t>
  </si>
  <si>
    <t>With the project, 9,103 ha of tropical rainforest will be converted to a perennial cropping system. Due to this activity, the total removals are estimated at -2,865,461 tCO2 eq over 20 years. Also, 3,650 ha of perennial agroforestry systems will remove -1,193,672 tCO2 eq over 20 years. Without the project, the total removals are estimated at -4,059,133 tCO2 eq over the total period of accounting.</t>
  </si>
  <si>
    <t xml:space="preserve">References </t>
  </si>
  <si>
    <t>1. IPCC. 2006. 2006 IPCC - Guidelines for National Greenhouse Gas Inventories Programme, Eggleston H.S., Buendia L., Miwa K., Ngara T. and Tanabe K. (eds). Hayama, Japan, Institute for Global Environmental Strategies Hayama, Japan. 12 pp. (also available at http://www.ipcc-nggip.iges.or.jp/public/2006gl/index.html).</t>
  </si>
  <si>
    <t xml:space="preserve">2. République de Côte d'Ivoire 2017, Niveau d‘Emissions de Référence pour les Forêts de la Côte d’Ivoire, Présentation à la Convention Cadre des Nations Unies pour le Changement Climatique( also available at https://redd.unfccc.int/files/rci_nrf_ccnucc_2017.10.15.pdf) </t>
  </si>
  <si>
    <t>3. FAO and SEP-REDD, 2017. Données Forestières de base pour la REDD+ en Côte d'Ivoire - Inventaire de la biomasse forestière pour l'estimation des facteurs d'émission; http://www.fao.org/3/a-i8019f.pdf</t>
  </si>
  <si>
    <t>4. Cardinael, R., Umulisa, V., Toudert, A., Olivier, A., Bockel, L., &amp; Bernoux, M. (2018). Revisiting IPCC Tier 1 coefficients for soil organic and biomass carbon storage in agroforestry systems. Environmental Research Letters, 13(12), 124020.</t>
  </si>
  <si>
    <t>Area (in hectares ) of affo/reforestation without the project; average extracted from data of the 2016 Land-use map of Côte d'ivoire</t>
  </si>
  <si>
    <t xml:space="preserve">National estimates, of MNV Unit of SEPREDD: half of the IPCC data as the nature of the biomass </t>
  </si>
  <si>
    <t xml:space="preserve">Objective of the project (Agroforestry, in ha) - estimates considering the potentiality of each region and the project budget </t>
  </si>
  <si>
    <t xml:space="preserve">Area in hectares of affo/reforestation with the project (objective of the project),  estimates considering the potentiality of each region and the project budget (price per hectare of reforestation actions) </t>
  </si>
  <si>
    <t xml:space="preserve">Area (in hectares) of set aside land converted to perennial agroforestry system without the project scenario, estimates from team knowledge of the regions (following exchanges with practioners and local resource persons) </t>
  </si>
  <si>
    <t>Regions</t>
  </si>
  <si>
    <t xml:space="preserve">Regions </t>
  </si>
  <si>
    <t>Promoting zero-deforestation cocoa production for reducing emissions in Côte d’Ivoire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</si>
</sst>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_-* #,##0.00\ _€_-;\-* #,##0.00\ _€_-;_-* &quot;-&quot;??\ _€_-;_-@_-"/>
    <numFmt numFmtId="165" formatCode="0.0"/>
    <numFmt numFmtId="166" formatCode="0.0000"/>
    <numFmt numFmtId="167" formatCode="0.000"/>
    <numFmt numFmtId="168" formatCode="0.0%"/>
    <numFmt numFmtId="169" formatCode="0.00000"/>
    <numFmt numFmtId="170" formatCode="#,##0.0"/>
    <numFmt numFmtId="171" formatCode="#,##0\ "/>
    <numFmt numFmtId="172" formatCode="_-* #,##0\ _€_-;\-* #,##0\ _€_-;_-* &quot;-&quot;??\ _€_-;_-@_-"/>
    <numFmt numFmtId="173" formatCode="0.00000000000000"/>
    <numFmt numFmtId="174" formatCode="0E+00"/>
    <numFmt numFmtId="175" formatCode="0.0000%"/>
  </numFmts>
  <fonts count="20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color theme="0" tint="-0.14999847407452621"/>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1"/>
      <color rgb="FFFF0000"/>
      <name val="Calibri"/>
      <family val="2"/>
      <scheme val="minor"/>
    </font>
    <font>
      <sz val="10"/>
      <color theme="4" tint="0.39997558519241921"/>
      <name val="Arial"/>
      <family val="2"/>
    </font>
    <font>
      <sz val="11"/>
      <name val="Calibri"/>
      <family val="2"/>
    </font>
    <font>
      <b/>
      <sz val="11"/>
      <name val="Calibri"/>
      <family val="2"/>
    </font>
    <font>
      <b/>
      <sz val="12"/>
      <name val="Calibri"/>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4006">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1"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2" fontId="0" fillId="41" borderId="0" xfId="13" applyNumberFormat="1" applyFont="1" applyFill="1" applyAlignment="1">
      <alignment horizontal="center"/>
    </xf>
    <xf numFmtId="172"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2"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2"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2"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4"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1" fontId="5" fillId="34" borderId="1" xfId="0" applyNumberFormat="1" applyFont="1" applyFill="1" applyBorder="1" applyAlignment="1" applyProtection="1">
      <alignment horizontal="center"/>
      <protection locked="0"/>
    </xf>
    <xf numFmtId="171" fontId="5" fillId="34" borderId="3" xfId="0" applyNumberFormat="1" applyFont="1" applyFill="1" applyBorder="1" applyAlignment="1" applyProtection="1">
      <alignment horizontal="center"/>
      <protection locked="0"/>
    </xf>
    <xf numFmtId="171"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5" fillId="52" borderId="0" xfId="0" applyFont="1" applyFill="1"/>
    <xf numFmtId="0" fontId="86" fillId="52" borderId="0" xfId="0" applyFont="1" applyFill="1" applyAlignment="1">
      <alignment vertical="top" wrapText="1"/>
    </xf>
    <xf numFmtId="0" fontId="86" fillId="52" borderId="0" xfId="0" applyFont="1" applyFill="1" applyAlignment="1"/>
    <xf numFmtId="0" fontId="95"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1" fillId="64" borderId="0" xfId="0" applyFont="1" applyFill="1" applyBorder="1" applyProtection="1"/>
    <xf numFmtId="0" fontId="95" fillId="64" borderId="0" xfId="0" applyFont="1" applyFill="1" applyBorder="1" applyProtection="1"/>
    <xf numFmtId="0" fontId="95" fillId="64" borderId="0" xfId="0" applyFont="1" applyFill="1" applyBorder="1" applyAlignment="1" applyProtection="1">
      <alignment horizontal="center"/>
    </xf>
    <xf numFmtId="0" fontId="95" fillId="55" borderId="0" xfId="0" applyFont="1" applyFill="1" applyBorder="1" applyProtection="1"/>
    <xf numFmtId="0" fontId="95"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3" fillId="55" borderId="0" xfId="0" applyFont="1" applyFill="1" applyBorder="1" applyProtection="1"/>
    <xf numFmtId="0" fontId="105" fillId="55" borderId="0" xfId="0" applyFont="1" applyFill="1" applyBorder="1" applyAlignment="1" applyProtection="1">
      <alignment vertical="center"/>
    </xf>
    <xf numFmtId="0" fontId="86" fillId="29" borderId="0" xfId="0" applyFont="1" applyFill="1" applyBorder="1" applyProtection="1"/>
    <xf numFmtId="0" fontId="97" fillId="64" borderId="0" xfId="0" applyFont="1" applyFill="1" applyBorder="1" applyProtection="1"/>
    <xf numFmtId="0" fontId="86" fillId="29" borderId="0" xfId="0" applyFont="1" applyFill="1" applyBorder="1" applyAlignment="1" applyProtection="1">
      <alignment horizontal="center"/>
    </xf>
    <xf numFmtId="0" fontId="107" fillId="55" borderId="0" xfId="1" applyFont="1" applyFill="1" applyBorder="1" applyAlignment="1" applyProtection="1"/>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9" fillId="55" borderId="0" xfId="1" applyFont="1" applyFill="1" applyBorder="1" applyAlignment="1" applyProtection="1"/>
    <xf numFmtId="0" fontId="108" fillId="55" borderId="0" xfId="1" applyFont="1" applyFill="1" applyBorder="1" applyAlignment="1" applyProtection="1">
      <alignment horizontal="right"/>
    </xf>
    <xf numFmtId="0" fontId="103" fillId="55" borderId="0" xfId="0" applyFont="1" applyFill="1" applyProtection="1"/>
    <xf numFmtId="0" fontId="110" fillId="55" borderId="0" xfId="0" applyFont="1" applyFill="1" applyBorder="1" applyProtection="1"/>
    <xf numFmtId="0" fontId="86" fillId="55" borderId="0" xfId="0" applyFont="1" applyFill="1" applyAlignment="1" applyProtection="1">
      <alignment horizontal="center"/>
    </xf>
    <xf numFmtId="0" fontId="101" fillId="64" borderId="0" xfId="1" applyFont="1" applyFill="1" applyAlignment="1" applyProtection="1"/>
    <xf numFmtId="0" fontId="107" fillId="64" borderId="0" xfId="1" applyFont="1" applyFill="1" applyAlignment="1" applyProtection="1"/>
    <xf numFmtId="0" fontId="86" fillId="29" borderId="0" xfId="0" applyFont="1" applyFill="1" applyProtection="1"/>
    <xf numFmtId="0" fontId="86" fillId="52" borderId="0" xfId="0" applyFont="1" applyFill="1" applyProtection="1"/>
    <xf numFmtId="0" fontId="95" fillId="29" borderId="0" xfId="0" applyFont="1" applyFill="1" applyBorder="1" applyProtection="1"/>
    <xf numFmtId="0" fontId="118" fillId="29" borderId="0" xfId="0" applyFont="1" applyFill="1" applyBorder="1" applyProtection="1"/>
    <xf numFmtId="0" fontId="118" fillId="29" borderId="0" xfId="0" applyFont="1" applyFill="1" applyProtection="1"/>
    <xf numFmtId="0" fontId="112" fillId="52" borderId="0" xfId="0" applyFont="1" applyFill="1" applyProtection="1"/>
    <xf numFmtId="0" fontId="120" fillId="52" borderId="0" xfId="0" applyFont="1" applyFill="1" applyProtection="1"/>
    <xf numFmtId="0" fontId="102" fillId="52" borderId="0" xfId="0" applyFont="1" applyFill="1" applyAlignment="1" applyProtection="1"/>
    <xf numFmtId="0" fontId="95" fillId="52" borderId="0" xfId="0" applyFont="1" applyFill="1" applyAlignment="1" applyProtection="1"/>
    <xf numFmtId="0" fontId="95" fillId="52" borderId="0" xfId="0" applyFont="1" applyFill="1" applyAlignment="1" applyProtection="1">
      <alignment horizontal="left"/>
    </xf>
    <xf numFmtId="0" fontId="97" fillId="52" borderId="0" xfId="0" applyFont="1" applyFill="1" applyBorder="1" applyProtection="1"/>
    <xf numFmtId="0" fontId="121" fillId="52" borderId="0" xfId="0" applyFont="1" applyFill="1" applyProtection="1"/>
    <xf numFmtId="0" fontId="97" fillId="52" borderId="0" xfId="0" applyFont="1" applyFill="1" applyProtection="1"/>
    <xf numFmtId="0" fontId="122" fillId="52" borderId="0" xfId="0" applyFont="1" applyFill="1" applyAlignment="1" applyProtection="1">
      <alignment horizontal="center"/>
    </xf>
    <xf numFmtId="0" fontId="122" fillId="52" borderId="0" xfId="0" applyFont="1" applyFill="1" applyAlignment="1" applyProtection="1">
      <alignment horizontal="right"/>
    </xf>
    <xf numFmtId="0" fontId="87" fillId="52" borderId="0" xfId="0" applyFont="1" applyFill="1" applyAlignment="1" applyProtection="1">
      <alignment horizontal="right"/>
    </xf>
    <xf numFmtId="0" fontId="101" fillId="55" borderId="0" xfId="1" applyFont="1" applyFill="1" applyAlignment="1" applyProtection="1"/>
    <xf numFmtId="0" fontId="107" fillId="55" borderId="0" xfId="1" applyFont="1" applyFill="1" applyAlignment="1" applyProtection="1"/>
    <xf numFmtId="0" fontId="107" fillId="55" borderId="0" xfId="1" applyFont="1" applyFill="1" applyAlignment="1" applyProtection="1">
      <alignment horizontal="center"/>
    </xf>
    <xf numFmtId="0" fontId="112"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4" fillId="55" borderId="0" xfId="0" applyFont="1" applyFill="1" applyProtection="1"/>
    <xf numFmtId="0" fontId="95" fillId="55" borderId="0" xfId="0" applyFont="1" applyFill="1" applyProtection="1"/>
    <xf numFmtId="0" fontId="86" fillId="64" borderId="0" xfId="0" applyFont="1" applyFill="1" applyAlignment="1" applyProtection="1">
      <alignment vertical="center"/>
    </xf>
    <xf numFmtId="0" fontId="133" fillId="64" borderId="0" xfId="0" applyFont="1" applyFill="1" applyBorder="1" applyAlignment="1" applyProtection="1">
      <alignment vertical="center"/>
    </xf>
    <xf numFmtId="0" fontId="133" fillId="64" borderId="0" xfId="0" applyFont="1" applyFill="1" applyBorder="1" applyAlignment="1" applyProtection="1">
      <alignment horizontal="center" vertical="center"/>
    </xf>
    <xf numFmtId="0" fontId="133" fillId="64" borderId="0" xfId="0" applyFont="1" applyFill="1" applyBorder="1" applyAlignment="1" applyProtection="1">
      <alignment horizontal="right" vertical="center"/>
    </xf>
    <xf numFmtId="0" fontId="115" fillId="64" borderId="0" xfId="0" applyFont="1" applyFill="1" applyBorder="1" applyAlignment="1" applyProtection="1">
      <alignment horizontal="center" vertical="center"/>
      <protection locked="0"/>
    </xf>
    <xf numFmtId="0" fontId="99" fillId="64" borderId="0" xfId="1" applyFont="1" applyFill="1" applyBorder="1" applyAlignment="1" applyProtection="1">
      <alignment vertical="center"/>
    </xf>
    <xf numFmtId="0" fontId="98" fillId="66" borderId="59" xfId="0" applyFont="1" applyFill="1" applyBorder="1" applyAlignment="1" applyProtection="1">
      <alignment vertical="center"/>
    </xf>
    <xf numFmtId="0" fontId="97" fillId="55" borderId="0" xfId="0" applyFont="1" applyFill="1" applyBorder="1" applyAlignment="1" applyProtection="1">
      <alignment vertical="center"/>
    </xf>
    <xf numFmtId="0" fontId="95" fillId="55" borderId="0" xfId="0" applyFont="1" applyFill="1" applyBorder="1" applyAlignment="1" applyProtection="1">
      <alignment vertical="center"/>
    </xf>
    <xf numFmtId="0" fontId="98" fillId="55" borderId="0" xfId="0" applyFont="1" applyFill="1" applyBorder="1" applyAlignment="1" applyProtection="1">
      <alignment vertical="center"/>
    </xf>
    <xf numFmtId="0" fontId="97"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7" fillId="69" borderId="0" xfId="0" applyFont="1" applyFill="1" applyBorder="1" applyAlignment="1" applyProtection="1">
      <alignment horizontal="center" vertical="center"/>
      <protection locked="0"/>
    </xf>
    <xf numFmtId="0" fontId="97"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9" fillId="55" borderId="0" xfId="1" applyFont="1" applyFill="1" applyBorder="1" applyAlignment="1" applyProtection="1">
      <alignment vertical="center"/>
    </xf>
    <xf numFmtId="0" fontId="138" fillId="69" borderId="0" xfId="0" applyFont="1" applyFill="1" applyBorder="1" applyAlignment="1" applyProtection="1">
      <alignment vertical="center"/>
    </xf>
    <xf numFmtId="0" fontId="97" fillId="69" borderId="0" xfId="0" applyFont="1" applyFill="1" applyBorder="1" applyAlignment="1" applyProtection="1">
      <alignment vertical="center"/>
    </xf>
    <xf numFmtId="3" fontId="97" fillId="69" borderId="0" xfId="0" applyNumberFormat="1" applyFont="1" applyFill="1" applyBorder="1" applyAlignment="1" applyProtection="1">
      <alignment horizontal="center" vertical="center"/>
    </xf>
    <xf numFmtId="0" fontId="108"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8"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1" fillId="64" borderId="0" xfId="0" applyFont="1" applyFill="1" applyBorder="1" applyAlignment="1" applyProtection="1">
      <alignment vertical="center"/>
    </xf>
    <xf numFmtId="0" fontId="95" fillId="64" borderId="0" xfId="0" applyFont="1" applyFill="1" applyBorder="1" applyAlignment="1" applyProtection="1">
      <alignment vertical="center"/>
    </xf>
    <xf numFmtId="0" fontId="95" fillId="64" borderId="0" xfId="0" applyFont="1" applyFill="1" applyBorder="1" applyAlignment="1" applyProtection="1">
      <alignment horizontal="center" vertical="center"/>
    </xf>
    <xf numFmtId="0" fontId="107" fillId="55" borderId="0" xfId="1" applyFont="1" applyFill="1" applyBorder="1" applyAlignment="1" applyProtection="1">
      <alignment vertical="center"/>
    </xf>
    <xf numFmtId="0" fontId="136" fillId="64" borderId="0" xfId="1" applyFont="1" applyFill="1" applyBorder="1" applyAlignment="1" applyProtection="1">
      <alignment vertical="center"/>
    </xf>
    <xf numFmtId="0" fontId="98" fillId="64" borderId="0" xfId="1" applyFont="1" applyFill="1" applyBorder="1" applyAlignment="1" applyProtection="1">
      <alignment vertical="center"/>
    </xf>
    <xf numFmtId="0" fontId="97" fillId="64" borderId="0" xfId="0" applyFont="1" applyFill="1" applyBorder="1" applyAlignment="1" applyProtection="1">
      <alignment vertical="center"/>
    </xf>
    <xf numFmtId="0" fontId="97" fillId="67" borderId="0" xfId="0" applyFont="1" applyFill="1" applyBorder="1" applyAlignment="1" applyProtection="1">
      <alignment horizontal="center" vertical="center"/>
    </xf>
    <xf numFmtId="0" fontId="125" fillId="68" borderId="0" xfId="1" applyFont="1" applyFill="1" applyBorder="1" applyAlignment="1" applyProtection="1">
      <alignment vertical="center"/>
    </xf>
    <xf numFmtId="0" fontId="98"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8" fillId="68" borderId="0" xfId="0" applyFont="1" applyFill="1" applyBorder="1" applyAlignment="1" applyProtection="1">
      <alignment horizontal="left" vertical="center"/>
    </xf>
    <xf numFmtId="0" fontId="98"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5" fillId="55" borderId="0" xfId="0" applyFont="1" applyFill="1" applyAlignment="1" applyProtection="1">
      <alignment vertical="center"/>
    </xf>
    <xf numFmtId="0" fontId="97" fillId="66" borderId="0" xfId="0" applyFont="1" applyFill="1" applyAlignment="1" applyProtection="1">
      <alignment vertical="center"/>
    </xf>
    <xf numFmtId="0" fontId="114" fillId="55" borderId="0" xfId="0" applyFont="1" applyFill="1" applyAlignment="1" applyProtection="1">
      <alignment vertical="center"/>
    </xf>
    <xf numFmtId="3" fontId="97"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7" fillId="66" borderId="0" xfId="0" applyFont="1" applyFill="1" applyBorder="1" applyAlignment="1" applyProtection="1">
      <alignment vertical="center"/>
      <protection locked="0"/>
    </xf>
    <xf numFmtId="0" fontId="97" fillId="66" borderId="0" xfId="0" applyFont="1" applyFill="1" applyBorder="1" applyAlignment="1" applyProtection="1">
      <alignment horizontal="center" vertical="center"/>
      <protection locked="0"/>
    </xf>
    <xf numFmtId="0" fontId="114"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6" fillId="64" borderId="0" xfId="1" applyFont="1" applyFill="1" applyBorder="1" applyAlignment="1" applyProtection="1"/>
    <xf numFmtId="0" fontId="98" fillId="64" borderId="0" xfId="1" applyFont="1" applyFill="1" applyBorder="1" applyAlignment="1" applyProtection="1"/>
    <xf numFmtId="0" fontId="97" fillId="64" borderId="0" xfId="0" applyFont="1" applyFill="1" applyBorder="1" applyAlignment="1" applyProtection="1">
      <alignment horizontal="center"/>
    </xf>
    <xf numFmtId="0" fontId="97" fillId="69" borderId="0" xfId="0" applyFont="1" applyFill="1" applyAlignment="1" applyProtection="1">
      <alignment horizontal="center"/>
    </xf>
    <xf numFmtId="0" fontId="139" fillId="69" borderId="0" xfId="0" applyFont="1" applyFill="1" applyProtection="1"/>
    <xf numFmtId="0" fontId="98" fillId="69" borderId="0" xfId="0" applyFont="1" applyFill="1" applyProtection="1"/>
    <xf numFmtId="0" fontId="98"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9" fillId="55" borderId="0" xfId="0" applyFont="1" applyFill="1" applyProtection="1"/>
    <xf numFmtId="0" fontId="98" fillId="55" borderId="0" xfId="0" applyFont="1" applyFill="1" applyProtection="1"/>
    <xf numFmtId="0" fontId="98" fillId="55" borderId="0" xfId="0" applyFont="1" applyFill="1" applyAlignment="1" applyProtection="1">
      <alignment horizontal="center"/>
    </xf>
    <xf numFmtId="0" fontId="85" fillId="55" borderId="0" xfId="1" applyFont="1" applyFill="1" applyBorder="1" applyAlignment="1" applyProtection="1"/>
    <xf numFmtId="0" fontId="95"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40" fillId="64" borderId="0" xfId="0" applyFont="1" applyFill="1" applyBorder="1" applyProtection="1"/>
    <xf numFmtId="0" fontId="140" fillId="64" borderId="0" xfId="0" applyFont="1" applyFill="1" applyBorder="1" applyAlignment="1" applyProtection="1">
      <alignment horizontal="center"/>
    </xf>
    <xf numFmtId="0" fontId="95" fillId="52" borderId="0" xfId="0" applyFont="1" applyFill="1" applyProtection="1"/>
    <xf numFmtId="0" fontId="95"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20" fillId="52" borderId="0" xfId="0" applyFont="1" applyFill="1" applyBorder="1" applyAlignment="1" applyProtection="1"/>
    <xf numFmtId="0" fontId="135" fillId="52" borderId="0" xfId="0" applyFont="1" applyFill="1" applyAlignment="1" applyProtection="1">
      <alignment horizontal="left"/>
    </xf>
    <xf numFmtId="0" fontId="130" fillId="52" borderId="0" xfId="0" applyFont="1" applyFill="1" applyBorder="1" applyAlignment="1" applyProtection="1">
      <alignment horizontal="left"/>
    </xf>
    <xf numFmtId="0" fontId="130" fillId="52" borderId="0" xfId="0" applyFont="1" applyFill="1" applyProtection="1"/>
    <xf numFmtId="0" fontId="130"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8" fillId="68" borderId="0" xfId="0" applyFont="1" applyFill="1" applyProtection="1"/>
    <xf numFmtId="0" fontId="97" fillId="68" borderId="0" xfId="0" applyFont="1" applyFill="1" applyBorder="1" applyProtection="1"/>
    <xf numFmtId="0" fontId="97" fillId="68" borderId="0" xfId="0" applyFont="1" applyFill="1" applyBorder="1" applyAlignment="1" applyProtection="1">
      <alignment horizontal="center"/>
    </xf>
    <xf numFmtId="0" fontId="134" fillId="66" borderId="0" xfId="0" applyFont="1" applyFill="1" applyBorder="1" applyAlignment="1" applyProtection="1">
      <alignment horizontal="center" vertical="center"/>
    </xf>
    <xf numFmtId="0" fontId="134" fillId="66" borderId="0" xfId="0" applyFont="1" applyFill="1" applyBorder="1" applyAlignment="1" applyProtection="1">
      <alignment vertical="center"/>
    </xf>
    <xf numFmtId="0" fontId="98" fillId="66" borderId="0" xfId="0" applyFont="1" applyFill="1" applyProtection="1"/>
    <xf numFmtId="0" fontId="141" fillId="66" borderId="0" xfId="0" applyFont="1" applyFill="1" applyBorder="1" applyAlignment="1" applyProtection="1">
      <alignment horizontal="center" vertical="center"/>
    </xf>
    <xf numFmtId="0" fontId="142" fillId="66" borderId="0" xfId="1" applyFont="1" applyFill="1" applyBorder="1" applyAlignment="1" applyProtection="1">
      <alignment horizontal="center" vertical="center"/>
    </xf>
    <xf numFmtId="0" fontId="97" fillId="66" borderId="0" xfId="0" applyFont="1" applyFill="1" applyBorder="1" applyProtection="1"/>
    <xf numFmtId="0" fontId="97" fillId="66" borderId="0" xfId="0" applyFont="1" applyFill="1" applyProtection="1"/>
    <xf numFmtId="0" fontId="141" fillId="66" borderId="0" xfId="0" applyFont="1" applyFill="1" applyBorder="1" applyAlignment="1" applyProtection="1">
      <alignment vertical="center"/>
    </xf>
    <xf numFmtId="0" fontId="98" fillId="66" borderId="0" xfId="0" applyFont="1" applyFill="1" applyBorder="1" applyAlignment="1" applyProtection="1">
      <alignment horizontal="center"/>
    </xf>
    <xf numFmtId="0" fontId="143" fillId="66" borderId="0" xfId="0" applyFont="1" applyFill="1" applyBorder="1" applyAlignment="1" applyProtection="1">
      <alignment horizontal="right"/>
    </xf>
    <xf numFmtId="3" fontId="97" fillId="66" borderId="0" xfId="0" applyNumberFormat="1" applyFont="1" applyFill="1" applyAlignment="1" applyProtection="1">
      <alignment horizontal="center"/>
    </xf>
    <xf numFmtId="3" fontId="97" fillId="66" borderId="0" xfId="0" applyNumberFormat="1" applyFont="1" applyFill="1" applyProtection="1"/>
    <xf numFmtId="0" fontId="97" fillId="66" borderId="0" xfId="0" applyFont="1" applyFill="1" applyAlignment="1" applyProtection="1">
      <alignment horizontal="right"/>
    </xf>
    <xf numFmtId="0" fontId="137"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8" fillId="69" borderId="0" xfId="0" applyFont="1" applyFill="1" applyBorder="1" applyProtection="1"/>
    <xf numFmtId="0" fontId="97" fillId="69" borderId="0" xfId="0" applyFont="1" applyFill="1" applyBorder="1" applyProtection="1"/>
    <xf numFmtId="0" fontId="97" fillId="69" borderId="0" xfId="0" applyFont="1" applyFill="1" applyBorder="1" applyAlignment="1" applyProtection="1">
      <alignment horizontal="center"/>
    </xf>
    <xf numFmtId="3" fontId="97" fillId="69" borderId="0" xfId="0" applyNumberFormat="1" applyFont="1" applyFill="1" applyBorder="1" applyAlignment="1" applyProtection="1">
      <alignment horizontal="center"/>
    </xf>
    <xf numFmtId="0" fontId="97" fillId="69" borderId="0" xfId="0" applyFont="1" applyFill="1" applyBorder="1" applyAlignment="1" applyProtection="1">
      <alignment horizontal="center"/>
      <protection locked="0"/>
    </xf>
    <xf numFmtId="0" fontId="98" fillId="66" borderId="0" xfId="0" applyFont="1" applyFill="1" applyAlignment="1" applyProtection="1">
      <alignment horizontal="left"/>
    </xf>
    <xf numFmtId="0" fontId="86" fillId="55" borderId="0" xfId="0" applyFont="1" applyFill="1" applyBorder="1" applyAlignment="1" applyProtection="1">
      <alignment horizontal="left"/>
    </xf>
    <xf numFmtId="0" fontId="141" fillId="66" borderId="59" xfId="0" applyFont="1" applyFill="1" applyBorder="1" applyAlignment="1" applyProtection="1">
      <alignment horizontal="center" vertical="center"/>
    </xf>
    <xf numFmtId="0" fontId="141"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30" fillId="71" borderId="0" xfId="0" applyFont="1" applyFill="1" applyProtection="1"/>
    <xf numFmtId="0" fontId="88" fillId="55" borderId="0" xfId="7" applyFont="1" applyFill="1" applyAlignment="1">
      <alignment horizontal="left" vertical="center" wrapText="1"/>
    </xf>
    <xf numFmtId="0" fontId="98" fillId="64" borderId="0" xfId="0" applyFont="1" applyFill="1" applyBorder="1" applyAlignment="1" applyProtection="1">
      <alignment vertical="center"/>
    </xf>
    <xf numFmtId="0" fontId="98" fillId="64" borderId="0" xfId="0" applyFont="1" applyFill="1" applyBorder="1" applyAlignment="1" applyProtection="1">
      <alignment horizontal="right" vertical="center"/>
    </xf>
    <xf numFmtId="0" fontId="104" fillId="65" borderId="0" xfId="1" applyFont="1" applyFill="1" applyBorder="1" applyAlignment="1" applyProtection="1">
      <alignment horizontal="center" vertical="center"/>
    </xf>
    <xf numFmtId="0" fontId="95" fillId="65" borderId="0" xfId="0" applyFont="1" applyFill="1" applyBorder="1" applyAlignment="1" applyProtection="1">
      <alignment horizontal="center" vertical="center"/>
    </xf>
    <xf numFmtId="0" fontId="106"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5" fillId="44" borderId="0" xfId="0" applyFont="1" applyFill="1" applyBorder="1" applyAlignment="1" applyProtection="1">
      <alignment horizontal="center" vertical="center"/>
    </xf>
    <xf numFmtId="0" fontId="98" fillId="68" borderId="0" xfId="0" applyFont="1" applyFill="1" applyAlignment="1" applyProtection="1">
      <alignment vertical="center"/>
    </xf>
    <xf numFmtId="0" fontId="97" fillId="68" borderId="0" xfId="0" applyFont="1" applyFill="1" applyBorder="1" applyAlignment="1" applyProtection="1">
      <alignment horizontal="center" vertical="center"/>
    </xf>
    <xf numFmtId="0" fontId="98" fillId="66" borderId="0" xfId="0" applyFont="1" applyFill="1" applyAlignment="1" applyProtection="1">
      <alignment vertical="center"/>
    </xf>
    <xf numFmtId="0" fontId="138" fillId="66" borderId="59" xfId="0" applyFont="1" applyFill="1" applyBorder="1" applyAlignment="1" applyProtection="1">
      <alignment vertical="center"/>
    </xf>
    <xf numFmtId="0" fontId="138" fillId="66" borderId="0" xfId="0" applyFont="1" applyFill="1" applyBorder="1" applyAlignment="1" applyProtection="1">
      <alignment vertical="center"/>
    </xf>
    <xf numFmtId="0" fontId="97" fillId="68" borderId="0" xfId="0" applyFont="1" applyFill="1" applyAlignment="1" applyProtection="1">
      <alignment vertical="center"/>
    </xf>
    <xf numFmtId="0" fontId="97" fillId="68" borderId="0" xfId="0" applyFont="1" applyFill="1" applyAlignment="1" applyProtection="1">
      <alignment horizontal="center" vertical="center"/>
    </xf>
    <xf numFmtId="0" fontId="136" fillId="64" borderId="0" xfId="1" applyFont="1" applyFill="1" applyBorder="1" applyAlignment="1" applyProtection="1">
      <alignment horizontal="center"/>
    </xf>
    <xf numFmtId="0" fontId="135" fillId="52" borderId="0" xfId="0" applyFont="1" applyFill="1" applyProtection="1"/>
    <xf numFmtId="0" fontId="130" fillId="52" borderId="0" xfId="0" applyFont="1" applyFill="1" applyBorder="1" applyProtection="1"/>
    <xf numFmtId="0" fontId="86" fillId="52" borderId="0" xfId="0" applyFont="1" applyFill="1" applyBorder="1" applyAlignment="1" applyProtection="1"/>
    <xf numFmtId="0" fontId="120"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20" fillId="52" borderId="0" xfId="0" applyFont="1" applyFill="1" applyAlignment="1" applyProtection="1">
      <alignment horizontal="left"/>
    </xf>
    <xf numFmtId="0" fontId="86" fillId="52" borderId="0" xfId="0" applyFont="1" applyFill="1" applyAlignment="1" applyProtection="1">
      <alignment horizontal="left"/>
    </xf>
    <xf numFmtId="0" fontId="128" fillId="52" borderId="0" xfId="0" applyFont="1" applyFill="1" applyAlignment="1" applyProtection="1">
      <alignment vertical="top"/>
    </xf>
    <xf numFmtId="165" fontId="130" fillId="52" borderId="0" xfId="0" applyNumberFormat="1" applyFont="1" applyFill="1" applyAlignment="1" applyProtection="1">
      <alignment horizontal="center"/>
    </xf>
    <xf numFmtId="0" fontId="114"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4" fillId="52" borderId="0" xfId="0" applyFont="1" applyFill="1" applyAlignment="1" applyProtection="1">
      <alignment horizontal="center" vertical="center"/>
      <protection locked="0"/>
    </xf>
    <xf numFmtId="0" fontId="140" fillId="64" borderId="0" xfId="0" applyFont="1" applyFill="1" applyBorder="1" applyAlignment="1" applyProtection="1">
      <alignment vertical="center"/>
    </xf>
    <xf numFmtId="0" fontId="140"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7" fillId="72" borderId="0" xfId="0" applyFont="1" applyFill="1" applyBorder="1" applyAlignment="1" applyProtection="1">
      <alignment horizontal="center" vertical="center"/>
    </xf>
    <xf numFmtId="0" fontId="143" fillId="66" borderId="0" xfId="0" applyFont="1" applyFill="1" applyBorder="1" applyAlignment="1" applyProtection="1">
      <alignment horizontal="right" vertical="center"/>
    </xf>
    <xf numFmtId="0" fontId="145" fillId="55" borderId="0" xfId="0" applyFont="1" applyFill="1" applyAlignment="1" applyProtection="1">
      <alignment vertical="center"/>
    </xf>
    <xf numFmtId="0" fontId="102" fillId="55" borderId="0" xfId="0" applyFont="1" applyFill="1" applyBorder="1" applyAlignment="1" applyProtection="1">
      <alignment vertical="center"/>
    </xf>
    <xf numFmtId="0" fontId="146" fillId="55" borderId="0" xfId="0" applyFont="1" applyFill="1" applyAlignment="1" applyProtection="1">
      <alignment vertical="center"/>
    </xf>
    <xf numFmtId="0" fontId="127"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7" fillId="55" borderId="0" xfId="0" applyFont="1" applyFill="1" applyAlignment="1" applyProtection="1">
      <alignment vertical="center"/>
    </xf>
    <xf numFmtId="0" fontId="98" fillId="66" borderId="0" xfId="0" applyFont="1" applyFill="1" applyAlignment="1" applyProtection="1">
      <alignment horizontal="left" vertical="center"/>
    </xf>
    <xf numFmtId="0" fontId="102" fillId="55" borderId="0" xfId="0" applyFont="1" applyFill="1" applyAlignment="1" applyProtection="1">
      <alignment vertical="center"/>
    </xf>
    <xf numFmtId="0" fontId="97" fillId="66" borderId="0" xfId="0" applyFont="1" applyFill="1" applyAlignment="1" applyProtection="1">
      <alignment horizontal="right" vertical="center"/>
    </xf>
    <xf numFmtId="0" fontId="137" fillId="66" borderId="0" xfId="0" applyFont="1" applyFill="1" applyAlignment="1" applyProtection="1">
      <alignment horizontal="left" vertical="center"/>
    </xf>
    <xf numFmtId="0" fontId="97" fillId="69" borderId="0" xfId="0" applyFont="1" applyFill="1" applyBorder="1" applyAlignment="1" applyProtection="1">
      <alignment horizontal="center" vertical="center"/>
    </xf>
    <xf numFmtId="0" fontId="97"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8" fillId="66" borderId="0" xfId="0" applyFont="1" applyFill="1" applyProtection="1"/>
    <xf numFmtId="2" fontId="0" fillId="6" borderId="29" xfId="0" applyNumberFormat="1" applyFill="1" applyBorder="1" applyAlignment="1" applyProtection="1">
      <alignment horizontal="center"/>
    </xf>
    <xf numFmtId="0" fontId="126" fillId="55" borderId="0" xfId="0" applyFont="1" applyFill="1" applyAlignment="1" applyProtection="1">
      <alignment vertical="center"/>
    </xf>
    <xf numFmtId="0" fontId="123" fillId="64" borderId="0" xfId="1" applyFont="1" applyFill="1" applyBorder="1" applyAlignment="1" applyProtection="1">
      <alignment vertical="center"/>
    </xf>
    <xf numFmtId="0" fontId="149"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5" fillId="52" borderId="0" xfId="0" applyFont="1" applyFill="1" applyAlignment="1" applyProtection="1">
      <alignment horizontal="left" vertical="center"/>
    </xf>
    <xf numFmtId="0" fontId="95"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5" fillId="52" borderId="0" xfId="0" applyFont="1" applyFill="1" applyBorder="1" applyAlignment="1" applyProtection="1">
      <alignment horizontal="center" vertical="center"/>
    </xf>
    <xf numFmtId="0" fontId="95" fillId="52" borderId="0" xfId="1" applyFont="1" applyFill="1" applyBorder="1" applyAlignment="1" applyProtection="1">
      <alignment vertical="center"/>
    </xf>
    <xf numFmtId="0" fontId="95" fillId="52" borderId="0" xfId="0" applyFont="1" applyFill="1" applyBorder="1" applyAlignment="1" applyProtection="1">
      <alignment vertical="center"/>
    </xf>
    <xf numFmtId="0" fontId="120" fillId="52" borderId="0" xfId="0" applyFont="1" applyFill="1" applyBorder="1" applyAlignment="1" applyProtection="1">
      <alignment vertical="center"/>
    </xf>
    <xf numFmtId="0" fontId="131" fillId="52" borderId="0" xfId="0" applyFont="1" applyFill="1" applyBorder="1" applyAlignment="1" applyProtection="1">
      <alignment vertical="center"/>
    </xf>
    <xf numFmtId="165" fontId="130"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30" fillId="52" borderId="0" xfId="0" applyFont="1" applyFill="1" applyBorder="1" applyAlignment="1" applyProtection="1">
      <alignment vertical="center"/>
    </xf>
    <xf numFmtId="0" fontId="130" fillId="52" borderId="0" xfId="1" applyFont="1" applyFill="1" applyBorder="1" applyAlignment="1" applyProtection="1">
      <alignment vertical="center"/>
    </xf>
    <xf numFmtId="0" fontId="132" fillId="52" borderId="0" xfId="1" applyFont="1" applyFill="1" applyBorder="1" applyAlignment="1" applyProtection="1">
      <alignment horizontal="right" vertical="center"/>
    </xf>
    <xf numFmtId="0" fontId="95" fillId="70" borderId="0" xfId="0" applyFont="1" applyFill="1" applyBorder="1" applyAlignment="1" applyProtection="1">
      <alignment horizontal="left" vertical="center"/>
    </xf>
    <xf numFmtId="0" fontId="95" fillId="71" borderId="0" xfId="0" applyFont="1" applyFill="1" applyBorder="1" applyAlignment="1" applyProtection="1">
      <alignment horizontal="left" vertical="center"/>
    </xf>
    <xf numFmtId="0" fontId="98" fillId="74" borderId="0" xfId="0" applyFont="1" applyFill="1" applyBorder="1" applyAlignment="1" applyProtection="1">
      <alignment vertical="center"/>
    </xf>
    <xf numFmtId="0" fontId="98" fillId="74" borderId="0" xfId="0" applyFont="1" applyFill="1" applyBorder="1" applyAlignment="1" applyProtection="1">
      <alignment horizontal="left" vertical="center"/>
    </xf>
    <xf numFmtId="0" fontId="98" fillId="74" borderId="0" xfId="0" applyFont="1" applyFill="1" applyBorder="1" applyAlignment="1" applyProtection="1">
      <alignment horizontal="center" vertical="center"/>
    </xf>
    <xf numFmtId="0" fontId="98"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6" fillId="64" borderId="0" xfId="1" applyFont="1" applyFill="1" applyBorder="1" applyAlignment="1" applyProtection="1">
      <alignment horizontal="left" vertical="center"/>
    </xf>
    <xf numFmtId="0" fontId="98" fillId="64" borderId="0" xfId="1" applyFont="1" applyFill="1" applyBorder="1" applyAlignment="1" applyProtection="1">
      <alignment horizontal="left" vertical="center"/>
    </xf>
    <xf numFmtId="0" fontId="97" fillId="64" borderId="0" xfId="0" applyFont="1" applyFill="1" applyBorder="1" applyAlignment="1" applyProtection="1">
      <alignment horizontal="center" vertical="center"/>
    </xf>
    <xf numFmtId="0" fontId="97" fillId="74" borderId="0" xfId="0" applyFont="1" applyFill="1" applyAlignment="1" applyProtection="1">
      <alignment vertical="center"/>
    </xf>
    <xf numFmtId="0" fontId="98" fillId="74" borderId="0" xfId="0" applyFont="1" applyFill="1" applyAlignment="1" applyProtection="1">
      <alignment vertical="center"/>
    </xf>
    <xf numFmtId="0" fontId="98" fillId="74" borderId="0" xfId="0" applyFont="1" applyFill="1" applyAlignment="1" applyProtection="1">
      <alignment horizontal="left" vertical="center"/>
    </xf>
    <xf numFmtId="0" fontId="98" fillId="74" borderId="0" xfId="0" applyFont="1" applyFill="1" applyAlignment="1" applyProtection="1">
      <alignment horizontal="center" vertical="center"/>
    </xf>
    <xf numFmtId="0" fontId="95" fillId="52" borderId="0" xfId="0" applyFont="1" applyFill="1" applyAlignment="1" applyProtection="1">
      <alignment vertical="center"/>
    </xf>
    <xf numFmtId="0" fontId="120" fillId="52" borderId="0" xfId="0" applyFont="1" applyFill="1" applyAlignment="1" applyProtection="1">
      <alignment vertical="center"/>
    </xf>
    <xf numFmtId="0" fontId="130" fillId="52" borderId="0" xfId="0" applyFont="1" applyFill="1" applyAlignment="1" applyProtection="1">
      <alignment vertical="center"/>
    </xf>
    <xf numFmtId="2" fontId="130" fillId="52" borderId="0" xfId="0" applyNumberFormat="1" applyFont="1" applyFill="1" applyBorder="1" applyAlignment="1">
      <alignment horizontal="center" vertical="center"/>
    </xf>
    <xf numFmtId="2" fontId="130" fillId="52" borderId="0" xfId="0" applyNumberFormat="1" applyFont="1" applyFill="1" applyAlignment="1" applyProtection="1">
      <alignment horizontal="center" vertical="center"/>
    </xf>
    <xf numFmtId="0" fontId="130" fillId="52" borderId="0" xfId="0" applyFont="1" applyFill="1" applyBorder="1" applyAlignment="1">
      <alignment horizontal="center" vertical="center"/>
    </xf>
    <xf numFmtId="0" fontId="95"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6"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5"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7" fillId="64" borderId="0" xfId="0" applyFont="1" applyFill="1" applyAlignment="1" applyProtection="1">
      <alignment horizontal="left"/>
    </xf>
    <xf numFmtId="0" fontId="98" fillId="66" borderId="0" xfId="0" applyNumberFormat="1" applyFont="1" applyFill="1" applyProtection="1"/>
    <xf numFmtId="0" fontId="97" fillId="66" borderId="0" xfId="0" applyNumberFormat="1" applyFont="1" applyFill="1" applyProtection="1"/>
    <xf numFmtId="0" fontId="141" fillId="66" borderId="0" xfId="0" applyNumberFormat="1" applyFont="1" applyFill="1" applyBorder="1" applyAlignment="1" applyProtection="1">
      <alignment horizontal="center" vertical="center"/>
    </xf>
    <xf numFmtId="0" fontId="97" fillId="66" borderId="0" xfId="0" applyNumberFormat="1" applyFont="1" applyFill="1" applyAlignment="1" applyProtection="1"/>
    <xf numFmtId="0" fontId="97" fillId="66" borderId="0" xfId="0" applyNumberFormat="1" applyFont="1" applyFill="1" applyBorder="1" applyAlignment="1" applyProtection="1">
      <alignment horizontal="center"/>
    </xf>
    <xf numFmtId="0" fontId="98"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left" vertical="center"/>
    </xf>
    <xf numFmtId="0" fontId="97" fillId="66" borderId="0" xfId="0" applyNumberFormat="1" applyFont="1" applyFill="1" applyBorder="1" applyAlignment="1" applyProtection="1">
      <alignment horizontal="center" vertical="center"/>
    </xf>
    <xf numFmtId="0" fontId="141" fillId="66" borderId="0" xfId="0" applyNumberFormat="1" applyFont="1" applyFill="1" applyBorder="1" applyAlignment="1" applyProtection="1">
      <alignment horizontal="right"/>
    </xf>
    <xf numFmtId="0" fontId="97" fillId="66" borderId="0" xfId="0" applyNumberFormat="1" applyFont="1" applyFill="1" applyBorder="1" applyAlignment="1" applyProtection="1"/>
    <xf numFmtId="0" fontId="97" fillId="66" borderId="0" xfId="0" applyNumberFormat="1" applyFont="1" applyFill="1" applyBorder="1" applyAlignment="1" applyProtection="1">
      <alignment vertical="center"/>
    </xf>
    <xf numFmtId="0" fontId="138" fillId="66" borderId="0" xfId="0" applyNumberFormat="1" applyFont="1" applyFill="1" applyAlignment="1" applyProtection="1"/>
    <xf numFmtId="0" fontId="138" fillId="66" borderId="0" xfId="0" applyNumberFormat="1" applyFont="1" applyFill="1" applyAlignment="1" applyProtection="1">
      <alignment horizontal="center"/>
    </xf>
    <xf numFmtId="3" fontId="97" fillId="66" borderId="0" xfId="0" applyNumberFormat="1" applyFont="1" applyFill="1" applyBorder="1" applyAlignment="1" applyProtection="1">
      <alignment horizontal="center"/>
    </xf>
    <xf numFmtId="0" fontId="138" fillId="66" borderId="0" xfId="0" applyFont="1" applyFill="1" applyBorder="1" applyProtection="1"/>
    <xf numFmtId="49" fontId="141" fillId="66" borderId="0" xfId="0" applyNumberFormat="1" applyFont="1" applyFill="1" applyBorder="1" applyAlignment="1" applyProtection="1">
      <alignment horizontal="center" vertical="center"/>
    </xf>
    <xf numFmtId="0" fontId="152" fillId="66" borderId="0" xfId="0" applyNumberFormat="1" applyFont="1" applyFill="1" applyBorder="1" applyAlignment="1" applyProtection="1">
      <alignment horizontal="center"/>
    </xf>
    <xf numFmtId="0" fontId="97" fillId="66" borderId="0" xfId="0" applyFont="1" applyFill="1" applyBorder="1" applyAlignment="1" applyProtection="1"/>
    <xf numFmtId="0" fontId="97"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7" fillId="66" borderId="59" xfId="0" applyNumberFormat="1" applyFont="1" applyFill="1" applyBorder="1" applyAlignment="1" applyProtection="1">
      <alignment horizontal="left" vertical="center"/>
    </xf>
    <xf numFmtId="0" fontId="97" fillId="66" borderId="59" xfId="0" applyNumberFormat="1" applyFont="1" applyFill="1" applyBorder="1" applyAlignment="1" applyProtection="1">
      <alignment horizontal="center" vertical="center"/>
    </xf>
    <xf numFmtId="0" fontId="97" fillId="66" borderId="59" xfId="0" applyNumberFormat="1" applyFont="1" applyFill="1" applyBorder="1" applyAlignment="1" applyProtection="1">
      <alignment vertical="center"/>
    </xf>
    <xf numFmtId="0" fontId="97" fillId="66" borderId="59" xfId="0" applyNumberFormat="1" applyFont="1" applyFill="1" applyBorder="1" applyAlignment="1" applyProtection="1">
      <alignment horizontal="center"/>
    </xf>
    <xf numFmtId="0" fontId="97" fillId="66" borderId="59" xfId="0" applyNumberFormat="1" applyFont="1" applyFill="1" applyBorder="1" applyAlignment="1" applyProtection="1">
      <alignment horizontal="left"/>
    </xf>
    <xf numFmtId="0" fontId="97" fillId="66" borderId="59" xfId="0" applyNumberFormat="1" applyFont="1" applyFill="1" applyBorder="1" applyAlignment="1" applyProtection="1"/>
    <xf numFmtId="0" fontId="97" fillId="66" borderId="59" xfId="0" applyNumberFormat="1" applyFont="1" applyFill="1" applyBorder="1" applyProtection="1"/>
    <xf numFmtId="0" fontId="98" fillId="66" borderId="59" xfId="0" applyNumberFormat="1" applyFont="1" applyFill="1" applyBorder="1" applyAlignment="1" applyProtection="1"/>
    <xf numFmtId="0" fontId="98" fillId="66" borderId="59" xfId="0" applyFont="1" applyFill="1" applyBorder="1" applyAlignment="1" applyProtection="1"/>
    <xf numFmtId="3" fontId="97" fillId="66" borderId="59" xfId="0" applyNumberFormat="1" applyFont="1" applyFill="1" applyBorder="1" applyAlignment="1" applyProtection="1">
      <alignment horizontal="left"/>
    </xf>
    <xf numFmtId="0" fontId="97" fillId="66" borderId="59" xfId="0" applyFont="1" applyFill="1" applyBorder="1" applyProtection="1"/>
    <xf numFmtId="3" fontId="97" fillId="66" borderId="59" xfId="0" applyNumberFormat="1" applyFont="1" applyFill="1" applyBorder="1" applyAlignment="1" applyProtection="1">
      <alignment horizontal="center"/>
    </xf>
    <xf numFmtId="0" fontId="97" fillId="66" borderId="0" xfId="0" applyNumberFormat="1" applyFont="1" applyFill="1" applyBorder="1" applyAlignment="1" applyProtection="1">
      <alignment horizontal="right"/>
    </xf>
    <xf numFmtId="3" fontId="97" fillId="66" borderId="0" xfId="0" applyNumberFormat="1" applyFont="1" applyFill="1" applyBorder="1" applyAlignment="1" applyProtection="1">
      <alignment horizontal="right"/>
    </xf>
    <xf numFmtId="0" fontId="86" fillId="55" borderId="0" xfId="0" applyFont="1" applyFill="1" applyProtection="1">
      <protection locked="0"/>
    </xf>
    <xf numFmtId="0" fontId="97" fillId="69" borderId="0" xfId="0" applyFont="1" applyFill="1" applyProtection="1"/>
    <xf numFmtId="0" fontId="97" fillId="55" borderId="0" xfId="0" applyFont="1" applyFill="1" applyProtection="1"/>
    <xf numFmtId="0" fontId="129" fillId="55" borderId="0" xfId="0" applyFont="1" applyFill="1" applyProtection="1"/>
    <xf numFmtId="0" fontId="86" fillId="55" borderId="0" xfId="0" applyFont="1" applyFill="1" applyBorder="1" applyAlignment="1" applyProtection="1">
      <alignment horizontal="right"/>
    </xf>
    <xf numFmtId="0" fontId="98" fillId="66" borderId="0" xfId="0" applyFont="1" applyFill="1" applyBorder="1" applyAlignment="1" applyProtection="1"/>
    <xf numFmtId="0" fontId="141" fillId="66" borderId="0" xfId="1" applyFont="1" applyFill="1" applyBorder="1" applyAlignment="1" applyProtection="1">
      <alignment horizontal="center" vertical="center"/>
    </xf>
    <xf numFmtId="0" fontId="137" fillId="66" borderId="0" xfId="0" applyFont="1" applyFill="1" applyProtection="1"/>
    <xf numFmtId="0" fontId="97" fillId="66" borderId="0" xfId="0" applyFont="1" applyFill="1" applyAlignment="1" applyProtection="1">
      <alignment horizontal="left" vertical="center"/>
    </xf>
    <xf numFmtId="0" fontId="141" fillId="66" borderId="0" xfId="0" applyFont="1" applyFill="1" applyAlignment="1" applyProtection="1"/>
    <xf numFmtId="0" fontId="141" fillId="66" borderId="0" xfId="0" applyFont="1" applyFill="1" applyAlignment="1" applyProtection="1">
      <alignment horizontal="left"/>
    </xf>
    <xf numFmtId="0" fontId="152" fillId="66" borderId="0" xfId="0" applyFont="1" applyFill="1" applyAlignment="1" applyProtection="1">
      <alignment horizontal="center"/>
    </xf>
    <xf numFmtId="3" fontId="141" fillId="66" borderId="0" xfId="0" applyNumberFormat="1" applyFont="1" applyFill="1" applyBorder="1" applyAlignment="1" applyProtection="1">
      <alignment horizontal="center" vertical="center"/>
    </xf>
    <xf numFmtId="3" fontId="141" fillId="66" borderId="0" xfId="0" quotePrefix="1" applyNumberFormat="1" applyFont="1" applyFill="1" applyBorder="1" applyAlignment="1" applyProtection="1">
      <alignment horizontal="center"/>
    </xf>
    <xf numFmtId="0" fontId="141" fillId="66" borderId="0" xfId="0" applyFont="1" applyFill="1" applyBorder="1" applyAlignment="1" applyProtection="1">
      <alignment horizontal="right" vertical="center"/>
    </xf>
    <xf numFmtId="0" fontId="141" fillId="66" borderId="0" xfId="0" applyFont="1" applyFill="1" applyAlignment="1" applyProtection="1">
      <alignment horizontal="center"/>
    </xf>
    <xf numFmtId="3" fontId="141" fillId="66" borderId="0" xfId="0" applyNumberFormat="1" applyFont="1" applyFill="1" applyAlignment="1" applyProtection="1">
      <alignment horizontal="center"/>
    </xf>
    <xf numFmtId="0" fontId="141" fillId="66" borderId="0" xfId="0" applyFont="1" applyFill="1" applyAlignment="1" applyProtection="1">
      <alignment horizontal="right"/>
    </xf>
    <xf numFmtId="0" fontId="125" fillId="66" borderId="0" xfId="0" applyFont="1" applyFill="1" applyProtection="1"/>
    <xf numFmtId="0" fontId="97"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4" fillId="55" borderId="0" xfId="0" applyNumberFormat="1" applyFont="1" applyFill="1" applyAlignment="1" applyProtection="1">
      <alignment horizontal="center"/>
      <protection locked="0"/>
    </xf>
    <xf numFmtId="0" fontId="134" fillId="55" borderId="0" xfId="0" applyFont="1" applyFill="1" applyAlignment="1" applyProtection="1">
      <alignment horizontal="center"/>
      <protection locked="0"/>
    </xf>
    <xf numFmtId="3" fontId="134" fillId="55" borderId="61" xfId="0" applyNumberFormat="1" applyFont="1" applyFill="1" applyBorder="1" applyAlignment="1" applyProtection="1">
      <alignment horizontal="center"/>
      <protection locked="0"/>
    </xf>
    <xf numFmtId="0" fontId="134" fillId="55" borderId="61" xfId="0" applyFont="1" applyFill="1" applyBorder="1" applyAlignment="1" applyProtection="1">
      <alignment horizontal="center"/>
      <protection locked="0"/>
    </xf>
    <xf numFmtId="0" fontId="95"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5"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7" fillId="64" borderId="0" xfId="0" applyFont="1" applyFill="1" applyAlignment="1" applyProtection="1">
      <alignment horizontal="center"/>
    </xf>
    <xf numFmtId="0" fontId="86" fillId="52" borderId="0" xfId="1" applyFont="1" applyFill="1" applyBorder="1" applyAlignment="1" applyProtection="1">
      <alignment horizontal="left"/>
    </xf>
    <xf numFmtId="0" fontId="151" fillId="52" borderId="0" xfId="0" applyFont="1" applyFill="1" applyProtection="1"/>
    <xf numFmtId="0" fontId="95" fillId="52" borderId="0" xfId="0" applyFont="1" applyFill="1" applyAlignment="1" applyProtection="1">
      <alignment wrapText="1"/>
    </xf>
    <xf numFmtId="0" fontId="95"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4"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5" fillId="52" borderId="22" xfId="0" applyFont="1" applyFill="1" applyBorder="1" applyProtection="1"/>
    <xf numFmtId="9" fontId="86" fillId="52" borderId="0" xfId="0" applyNumberFormat="1" applyFont="1" applyFill="1" applyAlignment="1" applyProtection="1">
      <alignment horizontal="center"/>
    </xf>
    <xf numFmtId="0" fontId="150"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3" fillId="2" borderId="0" xfId="0" applyFont="1" applyFill="1" applyProtection="1"/>
    <xf numFmtId="0" fontId="153"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4" fillId="29" borderId="0" xfId="0" applyFont="1" applyFill="1" applyProtection="1"/>
    <xf numFmtId="0" fontId="154" fillId="52" borderId="0" xfId="0" applyFont="1" applyFill="1" applyProtection="1"/>
    <xf numFmtId="0" fontId="154" fillId="0" borderId="0" xfId="0" applyFont="1" applyFill="1" applyBorder="1" applyProtection="1"/>
    <xf numFmtId="0" fontId="154" fillId="0" borderId="0" xfId="0" applyFont="1" applyFill="1" applyProtection="1"/>
    <xf numFmtId="2" fontId="86" fillId="52" borderId="0" xfId="0" applyNumberFormat="1" applyFont="1" applyFill="1" applyProtection="1"/>
    <xf numFmtId="166" fontId="153"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3"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6" fillId="64" borderId="0" xfId="1" applyFont="1" applyFill="1" applyBorder="1" applyAlignment="1" applyProtection="1">
      <alignment horizontal="left"/>
    </xf>
    <xf numFmtId="0" fontId="140" fillId="64" borderId="0" xfId="0" applyFont="1" applyFill="1" applyProtection="1"/>
    <xf numFmtId="0" fontId="140" fillId="64" borderId="0" xfId="0" applyFont="1" applyFill="1" applyAlignment="1" applyProtection="1">
      <alignment horizontal="center"/>
    </xf>
    <xf numFmtId="3" fontId="140" fillId="64" borderId="0" xfId="0" applyNumberFormat="1" applyFont="1" applyFill="1" applyAlignment="1" applyProtection="1">
      <alignment horizontal="center"/>
    </xf>
    <xf numFmtId="0" fontId="95" fillId="52" borderId="0" xfId="0" applyFont="1" applyFill="1" applyBorder="1" applyProtection="1"/>
    <xf numFmtId="0" fontId="95" fillId="52" borderId="22" xfId="0" applyFont="1" applyFill="1" applyBorder="1" applyAlignment="1" applyProtection="1">
      <alignment horizontal="left"/>
    </xf>
    <xf numFmtId="49" fontId="98" fillId="66" borderId="0" xfId="0" applyNumberFormat="1" applyFont="1" applyFill="1" applyBorder="1" applyAlignment="1" applyProtection="1">
      <alignment horizontal="center" vertical="center"/>
    </xf>
    <xf numFmtId="0" fontId="98" fillId="66" borderId="0" xfId="0" applyFont="1" applyFill="1" applyBorder="1" applyProtection="1"/>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vertical="center" wrapText="1"/>
    </xf>
    <xf numFmtId="49" fontId="98" fillId="66" borderId="0" xfId="0" applyNumberFormat="1" applyFont="1" applyFill="1" applyBorder="1" applyAlignment="1" applyProtection="1">
      <alignment horizontal="left" vertical="center"/>
    </xf>
    <xf numFmtId="0" fontId="138" fillId="66" borderId="0" xfId="0" applyFont="1" applyFill="1" applyBorder="1" applyAlignment="1" applyProtection="1">
      <alignment horizontal="center"/>
    </xf>
    <xf numFmtId="0" fontId="138" fillId="66" borderId="0" xfId="0" applyFont="1" applyFill="1" applyBorder="1" applyAlignment="1" applyProtection="1">
      <alignment horizontal="right"/>
    </xf>
    <xf numFmtId="0" fontId="138" fillId="66" borderId="0" xfId="0" applyFont="1" applyFill="1" applyProtection="1"/>
    <xf numFmtId="3" fontId="137" fillId="66" borderId="0" xfId="0" applyNumberFormat="1" applyFont="1" applyFill="1" applyAlignment="1" applyProtection="1">
      <alignment horizontal="center"/>
    </xf>
    <xf numFmtId="0" fontId="138" fillId="66" borderId="0" xfId="0" applyFont="1" applyFill="1" applyAlignment="1" applyProtection="1">
      <alignment horizontal="center"/>
    </xf>
    <xf numFmtId="3" fontId="138" fillId="66" borderId="0" xfId="0" applyNumberFormat="1" applyFont="1" applyFill="1" applyAlignment="1" applyProtection="1">
      <alignment horizontal="center"/>
    </xf>
    <xf numFmtId="49" fontId="138" fillId="66" borderId="0" xfId="0" applyNumberFormat="1" applyFont="1" applyFill="1" applyBorder="1" applyAlignment="1" applyProtection="1">
      <alignment horizontal="center" vertical="center"/>
    </xf>
    <xf numFmtId="49" fontId="97" fillId="66" borderId="0" xfId="0" applyNumberFormat="1" applyFont="1" applyFill="1" applyBorder="1" applyAlignment="1" applyProtection="1">
      <alignment horizontal="center" vertical="center"/>
    </xf>
    <xf numFmtId="0" fontId="98" fillId="66" borderId="0" xfId="1" applyFont="1" applyFill="1" applyBorder="1" applyAlignment="1" applyProtection="1">
      <alignment horizontal="left"/>
    </xf>
    <xf numFmtId="0" fontId="98" fillId="66" borderId="0" xfId="0" applyFont="1" applyFill="1" applyBorder="1" applyAlignment="1" applyProtection="1">
      <alignment horizontal="left"/>
    </xf>
    <xf numFmtId="0" fontId="138" fillId="66" borderId="0" xfId="0" applyFont="1" applyFill="1" applyAlignment="1" applyProtection="1"/>
    <xf numFmtId="0" fontId="97" fillId="66" borderId="0" xfId="0" applyFont="1" applyFill="1" applyBorder="1" applyAlignment="1" applyProtection="1">
      <alignment horizontal="left" vertical="center"/>
    </xf>
    <xf numFmtId="49" fontId="97" fillId="66" borderId="0" xfId="0" applyNumberFormat="1" applyFont="1" applyFill="1" applyBorder="1" applyAlignment="1" applyProtection="1">
      <alignment horizontal="left" vertical="center"/>
    </xf>
    <xf numFmtId="3" fontId="138" fillId="66" borderId="0" xfId="0" applyNumberFormat="1" applyFont="1" applyFill="1" applyBorder="1" applyAlignment="1" applyProtection="1">
      <alignment horizontal="center"/>
    </xf>
    <xf numFmtId="3" fontId="97" fillId="66" borderId="0" xfId="0" applyNumberFormat="1" applyFont="1" applyFill="1" applyBorder="1" applyAlignment="1" applyProtection="1">
      <alignment wrapText="1"/>
    </xf>
    <xf numFmtId="3" fontId="98" fillId="66" borderId="0" xfId="0" applyNumberFormat="1" applyFont="1" applyFill="1" applyBorder="1" applyAlignment="1" applyProtection="1">
      <alignment vertical="top"/>
    </xf>
    <xf numFmtId="3" fontId="97" fillId="66" borderId="0" xfId="0" applyNumberFormat="1" applyFont="1" applyFill="1" applyBorder="1" applyAlignment="1" applyProtection="1"/>
    <xf numFmtId="0" fontId="97" fillId="66" borderId="0" xfId="0" applyFont="1" applyFill="1" applyBorder="1" applyAlignment="1" applyProtection="1">
      <alignment horizontal="left"/>
    </xf>
    <xf numFmtId="3" fontId="138" fillId="66" borderId="0" xfId="0" applyNumberFormat="1" applyFont="1" applyFill="1" applyBorder="1" applyAlignment="1" applyProtection="1">
      <alignment horizontal="left"/>
    </xf>
    <xf numFmtId="3" fontId="97" fillId="66" borderId="0" xfId="0" applyNumberFormat="1" applyFont="1" applyFill="1" applyBorder="1" applyAlignment="1" applyProtection="1">
      <alignment horizontal="left" wrapText="1"/>
    </xf>
    <xf numFmtId="3" fontId="98" fillId="66" borderId="0" xfId="0" applyNumberFormat="1" applyFont="1" applyFill="1" applyBorder="1" applyAlignment="1" applyProtection="1">
      <alignment horizontal="left"/>
    </xf>
    <xf numFmtId="3" fontId="97" fillId="66" borderId="0" xfId="0" applyNumberFormat="1" applyFont="1" applyFill="1" applyBorder="1" applyAlignment="1" applyProtection="1">
      <alignment horizontal="center" wrapText="1"/>
    </xf>
    <xf numFmtId="172" fontId="97" fillId="66" borderId="0" xfId="13" applyNumberFormat="1" applyFont="1" applyFill="1" applyBorder="1" applyAlignment="1" applyProtection="1">
      <alignment horizontal="center"/>
    </xf>
    <xf numFmtId="0" fontId="97" fillId="66" borderId="59" xfId="0" applyFont="1" applyFill="1" applyBorder="1" applyAlignment="1" applyProtection="1">
      <alignment horizontal="left"/>
    </xf>
    <xf numFmtId="0" fontId="97" fillId="66" borderId="59" xfId="0" applyFont="1" applyFill="1" applyBorder="1" applyAlignment="1" applyProtection="1"/>
    <xf numFmtId="0" fontId="97" fillId="66" borderId="59" xfId="0" applyFont="1" applyFill="1" applyBorder="1" applyAlignment="1" applyProtection="1">
      <alignment horizontal="center"/>
    </xf>
    <xf numFmtId="0" fontId="98" fillId="66" borderId="59" xfId="0" applyFont="1" applyFill="1" applyBorder="1" applyAlignment="1" applyProtection="1">
      <alignment horizontal="left"/>
    </xf>
    <xf numFmtId="3" fontId="98" fillId="66" borderId="59" xfId="0" applyNumberFormat="1" applyFont="1" applyFill="1" applyBorder="1" applyAlignment="1" applyProtection="1">
      <alignment wrapText="1"/>
    </xf>
    <xf numFmtId="0" fontId="137" fillId="66" borderId="59" xfId="0" applyFont="1" applyFill="1" applyBorder="1" applyAlignment="1" applyProtection="1">
      <alignment vertical="center" wrapText="1"/>
    </xf>
    <xf numFmtId="3" fontId="138" fillId="66" borderId="59" xfId="0" applyNumberFormat="1" applyFont="1" applyFill="1" applyBorder="1" applyAlignment="1" applyProtection="1">
      <alignment horizontal="center"/>
    </xf>
    <xf numFmtId="3" fontId="97" fillId="66" borderId="59" xfId="0" applyNumberFormat="1" applyFont="1" applyFill="1" applyBorder="1" applyAlignment="1" applyProtection="1"/>
    <xf numFmtId="3" fontId="97" fillId="66" borderId="59" xfId="0" applyNumberFormat="1" applyFont="1" applyFill="1" applyBorder="1" applyAlignment="1" applyProtection="1">
      <alignment wrapText="1"/>
    </xf>
    <xf numFmtId="0" fontId="98" fillId="66" borderId="59" xfId="0" applyFont="1" applyFill="1" applyBorder="1" applyProtection="1"/>
    <xf numFmtId="0" fontId="95" fillId="52" borderId="0" xfId="1" applyFont="1" applyFill="1" applyBorder="1" applyAlignment="1" applyProtection="1"/>
    <xf numFmtId="0" fontId="98" fillId="68" borderId="0" xfId="1" applyFont="1" applyFill="1" applyBorder="1" applyAlignment="1" applyProtection="1"/>
    <xf numFmtId="0" fontId="98"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5"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5" fillId="55" borderId="0" xfId="0" applyFont="1" applyFill="1" applyAlignment="1" applyProtection="1">
      <alignment horizontal="left"/>
    </xf>
    <xf numFmtId="3" fontId="95" fillId="55" borderId="0" xfId="0" applyNumberFormat="1" applyFont="1" applyFill="1" applyAlignment="1" applyProtection="1">
      <alignment horizontal="center"/>
    </xf>
    <xf numFmtId="3" fontId="129" fillId="55" borderId="0" xfId="0" applyNumberFormat="1" applyFont="1" applyFill="1" applyProtection="1"/>
    <xf numFmtId="0" fontId="128" fillId="55" borderId="0" xfId="0" applyFont="1" applyFill="1" applyProtection="1"/>
    <xf numFmtId="2" fontId="86" fillId="55" borderId="0" xfId="0" applyNumberFormat="1" applyFont="1" applyFill="1" applyProtection="1"/>
    <xf numFmtId="172" fontId="97" fillId="69" borderId="0" xfId="13" applyNumberFormat="1" applyFont="1" applyFill="1" applyBorder="1" applyProtection="1"/>
    <xf numFmtId="0" fontId="97" fillId="66" borderId="0" xfId="0" applyFont="1" applyFill="1" applyBorder="1" applyAlignment="1" applyProtection="1">
      <alignment horizontal="center"/>
      <protection locked="0"/>
    </xf>
    <xf numFmtId="0" fontId="97" fillId="67" borderId="0" xfId="0" applyFont="1" applyFill="1" applyBorder="1" applyAlignment="1" applyProtection="1">
      <alignment horizontal="left"/>
    </xf>
    <xf numFmtId="0" fontId="98" fillId="68" borderId="0" xfId="0" applyFont="1" applyFill="1" applyBorder="1" applyProtection="1"/>
    <xf numFmtId="0" fontId="98" fillId="68" borderId="0" xfId="0" applyFont="1" applyFill="1" applyBorder="1" applyAlignment="1" applyProtection="1">
      <alignment horizontal="left"/>
    </xf>
    <xf numFmtId="0" fontId="98"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9" fillId="52" borderId="0" xfId="0" applyNumberFormat="1" applyFont="1" applyFill="1" applyAlignment="1" applyProtection="1">
      <alignment horizontal="center"/>
      <protection locked="0"/>
    </xf>
    <xf numFmtId="9" fontId="129"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9" fillId="55" borderId="0" xfId="0" applyFont="1" applyFill="1" applyBorder="1" applyProtection="1"/>
    <xf numFmtId="0" fontId="127" fillId="55" borderId="0" xfId="1" applyFont="1" applyFill="1" applyBorder="1" applyAlignment="1" applyProtection="1"/>
    <xf numFmtId="0" fontId="97" fillId="68" borderId="0" xfId="0" applyFont="1" applyFill="1" applyProtection="1"/>
    <xf numFmtId="0" fontId="125"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30" fillId="52" borderId="0" xfId="0" applyNumberFormat="1" applyFont="1" applyFill="1" applyBorder="1" applyAlignment="1" applyProtection="1">
      <alignment horizontal="center"/>
    </xf>
    <xf numFmtId="0" fontId="131" fillId="52" borderId="0" xfId="0" applyFont="1" applyFill="1" applyBorder="1" applyProtection="1"/>
    <xf numFmtId="2" fontId="130" fillId="52" borderId="0" xfId="0" applyNumberFormat="1" applyFont="1" applyFill="1" applyBorder="1" applyAlignment="1" applyProtection="1">
      <alignment horizontal="center"/>
    </xf>
    <xf numFmtId="0" fontId="130" fillId="52" borderId="0" xfId="1" applyFont="1" applyFill="1" applyBorder="1" applyAlignment="1" applyProtection="1"/>
    <xf numFmtId="0" fontId="155" fillId="52" borderId="0" xfId="0" applyFont="1" applyFill="1" applyBorder="1" applyAlignment="1" applyProtection="1">
      <alignment horizontal="center"/>
    </xf>
    <xf numFmtId="0" fontId="132"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7" fillId="52" borderId="22" xfId="0" applyFont="1" applyFill="1" applyBorder="1" applyProtection="1"/>
    <xf numFmtId="0" fontId="86" fillId="52" borderId="0" xfId="0" applyFont="1" applyFill="1" applyBorder="1" applyAlignment="1">
      <alignment horizontal="left"/>
    </xf>
    <xf numFmtId="0" fontId="95"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6" fillId="27" borderId="0" xfId="0" applyFont="1" applyFill="1" applyProtection="1"/>
    <xf numFmtId="0" fontId="156" fillId="55" borderId="0" xfId="0" applyFont="1" applyFill="1" applyProtection="1"/>
    <xf numFmtId="0" fontId="156" fillId="55" borderId="0" xfId="0" applyFont="1" applyFill="1" applyAlignment="1" applyProtection="1">
      <alignment horizontal="center"/>
    </xf>
    <xf numFmtId="1" fontId="156" fillId="27" borderId="0" xfId="0" applyNumberFormat="1" applyFont="1" applyFill="1" applyAlignment="1" applyProtection="1">
      <alignment horizontal="center"/>
    </xf>
    <xf numFmtId="1" fontId="156" fillId="55" borderId="0" xfId="0" applyNumberFormat="1" applyFont="1" applyFill="1" applyAlignment="1" applyProtection="1"/>
    <xf numFmtId="0" fontId="156" fillId="27" borderId="0" xfId="0" applyFont="1" applyFill="1" applyAlignment="1" applyProtection="1"/>
    <xf numFmtId="0" fontId="121" fillId="55" borderId="0" xfId="0" applyFont="1" applyFill="1" applyProtection="1"/>
    <xf numFmtId="0" fontId="121"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8"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5" fillId="52" borderId="0" xfId="0" applyFont="1" applyFill="1" applyAlignment="1" applyProtection="1">
      <alignment horizontal="center" vertical="center"/>
    </xf>
    <xf numFmtId="0" fontId="98" fillId="66" borderId="0" xfId="0" applyFont="1" applyFill="1" applyBorder="1" applyAlignment="1" applyProtection="1">
      <alignment horizontal="center" vertical="center"/>
    </xf>
    <xf numFmtId="0" fontId="98"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30" fillId="52" borderId="0" xfId="0" applyNumberFormat="1" applyFont="1" applyFill="1" applyAlignment="1" applyProtection="1">
      <alignment horizontal="center"/>
    </xf>
    <xf numFmtId="0" fontId="120" fillId="52" borderId="0" xfId="0" applyFont="1" applyFill="1" applyBorder="1" applyAlignment="1" applyProtection="1">
      <alignment horizontal="center"/>
    </xf>
    <xf numFmtId="0" fontId="120" fillId="52" borderId="0" xfId="0" applyFont="1" applyFill="1" applyAlignment="1" applyProtection="1">
      <alignment horizontal="center" vertical="center"/>
    </xf>
    <xf numFmtId="0" fontId="98" fillId="66" borderId="0" xfId="0" applyFont="1" applyFill="1" applyAlignment="1" applyProtection="1">
      <alignment horizontal="center"/>
    </xf>
    <xf numFmtId="0" fontId="138" fillId="66" borderId="0" xfId="0" applyFont="1" applyFill="1" applyBorder="1" applyAlignment="1" applyProtection="1">
      <alignment horizontal="center" vertical="center"/>
    </xf>
    <xf numFmtId="0" fontId="86" fillId="52" borderId="0" xfId="0" applyFont="1" applyFill="1" applyAlignment="1" applyProtection="1">
      <alignment horizontal="center"/>
      <protection locked="0"/>
    </xf>
    <xf numFmtId="0" fontId="97" fillId="66" borderId="0" xfId="0" applyFont="1" applyFill="1" applyBorder="1" applyAlignment="1" applyProtection="1">
      <alignment horizontal="center"/>
    </xf>
    <xf numFmtId="0" fontId="97" fillId="66" borderId="0" xfId="0" applyFont="1" applyFill="1" applyBorder="1" applyAlignment="1" applyProtection="1">
      <alignment horizontal="center" vertical="center"/>
    </xf>
    <xf numFmtId="0" fontId="98" fillId="66" borderId="59" xfId="0" applyFont="1" applyFill="1" applyBorder="1" applyAlignment="1" applyProtection="1">
      <alignment horizontal="center"/>
    </xf>
    <xf numFmtId="0" fontId="97" fillId="66" borderId="0" xfId="0" applyFont="1" applyFill="1" applyAlignment="1" applyProtection="1">
      <alignment horizontal="center" vertical="center"/>
    </xf>
    <xf numFmtId="0" fontId="97" fillId="66" borderId="0" xfId="0" applyFont="1" applyFill="1" applyAlignment="1" applyProtection="1">
      <alignment horizontal="center"/>
    </xf>
    <xf numFmtId="0" fontId="95" fillId="52" borderId="22" xfId="0" applyFont="1" applyFill="1" applyBorder="1" applyAlignment="1" applyProtection="1">
      <alignment horizontal="center"/>
    </xf>
    <xf numFmtId="0" fontId="95" fillId="52" borderId="0" xfId="0" applyFont="1" applyFill="1" applyAlignment="1" applyProtection="1">
      <alignment horizontal="center"/>
    </xf>
    <xf numFmtId="0" fontId="95" fillId="52" borderId="0" xfId="0" applyFont="1" applyFill="1" applyBorder="1" applyAlignment="1" applyProtection="1">
      <alignment horizontal="center"/>
    </xf>
    <xf numFmtId="0" fontId="121"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6"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7"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20"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5" fillId="52" borderId="0" xfId="0" applyFont="1" applyFill="1" applyAlignment="1" applyProtection="1">
      <alignment horizontal="center"/>
    </xf>
    <xf numFmtId="0" fontId="95" fillId="52" borderId="0" xfId="0"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86" fillId="52" borderId="0" xfId="0" applyFont="1" applyFill="1" applyAlignment="1" applyProtection="1">
      <alignment horizontal="center"/>
      <protection locked="0"/>
    </xf>
    <xf numFmtId="0" fontId="97" fillId="66" borderId="0" xfId="0" applyFont="1" applyFill="1" applyAlignment="1" applyProtection="1">
      <alignment horizontal="center"/>
    </xf>
    <xf numFmtId="0" fontId="97" fillId="66" borderId="0" xfId="0" applyFont="1" applyFill="1" applyBorder="1" applyAlignment="1" applyProtection="1">
      <alignment horizontal="center" vertical="center"/>
    </xf>
    <xf numFmtId="0" fontId="97" fillId="66" borderId="0" xfId="0" applyFont="1" applyFill="1" applyBorder="1" applyAlignment="1" applyProtection="1">
      <alignment horizontal="center"/>
    </xf>
    <xf numFmtId="0" fontId="98" fillId="66" borderId="0" xfId="0" applyFont="1" applyFill="1" applyAlignment="1" applyProtection="1">
      <alignment horizontal="center"/>
    </xf>
    <xf numFmtId="0" fontId="120"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3" fillId="66" borderId="0" xfId="0" applyFont="1" applyFill="1" applyAlignment="1" applyProtection="1">
      <alignment horizontal="center"/>
    </xf>
    <xf numFmtId="0" fontId="97" fillId="64" borderId="0" xfId="0" applyFont="1" applyFill="1" applyProtection="1"/>
    <xf numFmtId="0" fontId="95" fillId="48" borderId="0" xfId="0" applyFont="1" applyFill="1" applyAlignment="1" applyProtection="1">
      <alignment horizontal="center"/>
    </xf>
    <xf numFmtId="0" fontId="95" fillId="48" borderId="0" xfId="0" applyFont="1" applyFill="1" applyProtection="1"/>
    <xf numFmtId="0" fontId="97" fillId="68" borderId="0" xfId="0" applyFont="1" applyFill="1" applyAlignment="1" applyProtection="1">
      <alignment horizontal="center"/>
    </xf>
    <xf numFmtId="0" fontId="97" fillId="68" borderId="0" xfId="0" applyFont="1" applyFill="1" applyAlignment="1" applyProtection="1">
      <alignment horizontal="left"/>
    </xf>
    <xf numFmtId="0" fontId="86" fillId="66" borderId="0" xfId="0" applyFont="1" applyFill="1" applyProtection="1"/>
    <xf numFmtId="9" fontId="97" fillId="66" borderId="0" xfId="0" applyNumberFormat="1" applyFont="1" applyFill="1" applyBorder="1" applyAlignment="1" applyProtection="1">
      <alignment horizontal="center"/>
      <protection locked="0"/>
    </xf>
    <xf numFmtId="3" fontId="98" fillId="66" borderId="0" xfId="0" applyNumberFormat="1" applyFont="1" applyFill="1" applyAlignment="1" applyProtection="1">
      <alignment horizontal="center"/>
    </xf>
    <xf numFmtId="9" fontId="97"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5"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20" fillId="52" borderId="0" xfId="0" applyFont="1" applyFill="1" applyAlignment="1" applyProtection="1"/>
    <xf numFmtId="0" fontId="120"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8" fillId="66" borderId="0" xfId="0" applyFont="1" applyFill="1" applyBorder="1" applyAlignment="1" applyProtection="1">
      <alignment horizontal="left"/>
    </xf>
    <xf numFmtId="3" fontId="138" fillId="66" borderId="0" xfId="0" applyNumberFormat="1" applyFont="1" applyFill="1" applyAlignment="1" applyProtection="1">
      <alignment horizontal="left"/>
    </xf>
    <xf numFmtId="3" fontId="97" fillId="66" borderId="0" xfId="0" applyNumberFormat="1" applyFont="1" applyFill="1" applyBorder="1" applyAlignment="1" applyProtection="1">
      <alignment horizontal="left"/>
    </xf>
    <xf numFmtId="0" fontId="101" fillId="66" borderId="0" xfId="0" applyFont="1" applyFill="1" applyProtection="1"/>
    <xf numFmtId="0" fontId="101" fillId="66" borderId="0" xfId="0" applyFont="1" applyFill="1" applyAlignment="1" applyProtection="1">
      <alignment horizontal="left"/>
    </xf>
    <xf numFmtId="170" fontId="97" fillId="66" borderId="0" xfId="0" applyNumberFormat="1" applyFont="1" applyFill="1" applyAlignment="1" applyProtection="1">
      <alignment horizontal="center"/>
    </xf>
    <xf numFmtId="165" fontId="97" fillId="66" borderId="0" xfId="0" applyNumberFormat="1" applyFont="1" applyFill="1" applyAlignment="1" applyProtection="1">
      <alignment horizontal="center"/>
    </xf>
    <xf numFmtId="3" fontId="138" fillId="69" borderId="0" xfId="0" applyNumberFormat="1" applyFont="1" applyFill="1" applyProtection="1"/>
    <xf numFmtId="0" fontId="129" fillId="52" borderId="0" xfId="0" applyFont="1" applyFill="1" applyProtection="1"/>
    <xf numFmtId="1" fontId="86" fillId="55" borderId="0" xfId="0" applyNumberFormat="1" applyFont="1" applyFill="1" applyAlignment="1" applyProtection="1">
      <alignment horizontal="center"/>
    </xf>
    <xf numFmtId="0" fontId="128"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7" fillId="52" borderId="0" xfId="0" applyFont="1" applyFill="1" applyBorder="1" applyAlignment="1" applyProtection="1">
      <alignment horizontal="center"/>
    </xf>
    <xf numFmtId="0" fontId="129" fillId="52" borderId="0" xfId="0" applyFont="1" applyFill="1" applyBorder="1" applyAlignment="1" applyProtection="1">
      <alignment horizontal="left"/>
    </xf>
    <xf numFmtId="49" fontId="129"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9" fillId="52" borderId="0" xfId="0" applyFont="1" applyFill="1" applyAlignment="1" applyProtection="1">
      <alignment horizontal="center"/>
    </xf>
    <xf numFmtId="0" fontId="129"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5" fillId="52" borderId="0" xfId="0" applyNumberFormat="1" applyFont="1" applyFill="1" applyBorder="1" applyAlignment="1" applyProtection="1">
      <alignment horizontal="left"/>
    </xf>
    <xf numFmtId="3" fontId="129" fillId="52" borderId="0" xfId="0" applyNumberFormat="1" applyFont="1" applyFill="1" applyBorder="1" applyAlignment="1" applyProtection="1">
      <alignment horizontal="center"/>
    </xf>
    <xf numFmtId="3" fontId="129"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5"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7" fillId="74" borderId="0" xfId="0" applyFont="1" applyFill="1" applyProtection="1"/>
    <xf numFmtId="0" fontId="160" fillId="74" borderId="0" xfId="0" applyFont="1" applyFill="1" applyAlignment="1" applyProtection="1">
      <alignment horizontal="left"/>
    </xf>
    <xf numFmtId="0" fontId="160" fillId="74" borderId="0" xfId="0" applyFont="1" applyFill="1" applyProtection="1"/>
    <xf numFmtId="0" fontId="160" fillId="74" borderId="0" xfId="0" applyFont="1" applyFill="1" applyAlignment="1" applyProtection="1">
      <alignment horizontal="center"/>
    </xf>
    <xf numFmtId="1" fontId="98" fillId="66" borderId="0" xfId="0" applyNumberFormat="1" applyFont="1" applyFill="1" applyBorder="1" applyAlignment="1" applyProtection="1">
      <alignment horizontal="center"/>
    </xf>
    <xf numFmtId="1" fontId="98" fillId="66" borderId="0" xfId="0" applyNumberFormat="1" applyFont="1" applyFill="1" applyBorder="1" applyAlignment="1" applyProtection="1">
      <alignment horizontal="right"/>
    </xf>
    <xf numFmtId="1" fontId="97" fillId="66" borderId="0" xfId="0" applyNumberFormat="1" applyFont="1" applyFill="1" applyBorder="1" applyAlignment="1" applyProtection="1">
      <alignment horizontal="center"/>
    </xf>
    <xf numFmtId="0" fontId="125" fillId="66" borderId="0" xfId="0" applyFont="1" applyFill="1" applyAlignment="1" applyProtection="1">
      <alignment horizontal="left"/>
    </xf>
    <xf numFmtId="0" fontId="143" fillId="66" borderId="0" xfId="0" applyFont="1" applyFill="1" applyAlignment="1" applyProtection="1">
      <alignment horizontal="left"/>
    </xf>
    <xf numFmtId="0" fontId="143" fillId="66" borderId="0" xfId="0" applyFont="1" applyFill="1" applyAlignment="1" applyProtection="1"/>
    <xf numFmtId="1" fontId="97" fillId="66" borderId="0" xfId="0" applyNumberFormat="1" applyFont="1" applyFill="1" applyAlignment="1" applyProtection="1">
      <alignment horizontal="center"/>
    </xf>
    <xf numFmtId="0" fontId="98" fillId="66" borderId="0" xfId="0" applyFont="1" applyFill="1" applyAlignment="1" applyProtection="1">
      <alignment horizontal="right"/>
    </xf>
    <xf numFmtId="0" fontId="86" fillId="52" borderId="0" xfId="0" applyFont="1" applyFill="1" applyBorder="1" applyProtection="1">
      <protection locked="0"/>
    </xf>
    <xf numFmtId="2" fontId="95" fillId="52" borderId="0" xfId="0" applyNumberFormat="1" applyFont="1" applyFill="1" applyAlignment="1" applyProtection="1">
      <alignment horizontal="center"/>
    </xf>
    <xf numFmtId="165" fontId="86" fillId="52" borderId="0" xfId="0" applyNumberFormat="1" applyFont="1" applyFill="1" applyProtection="1"/>
    <xf numFmtId="3" fontId="95"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7"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8"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7" fillId="69" borderId="0" xfId="0" applyNumberFormat="1" applyFont="1" applyFill="1" applyAlignment="1" applyProtection="1">
      <alignment horizontal="center"/>
      <protection locked="0"/>
    </xf>
    <xf numFmtId="0" fontId="139" fillId="66" borderId="0" xfId="0" applyFont="1" applyFill="1" applyBorder="1" applyAlignment="1" applyProtection="1">
      <alignment horizontal="left" vertical="center"/>
    </xf>
    <xf numFmtId="0" fontId="159" fillId="66" borderId="0" xfId="0" applyFont="1" applyFill="1" applyBorder="1" applyAlignment="1" applyProtection="1">
      <alignment vertical="center"/>
    </xf>
    <xf numFmtId="3" fontId="159"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9" fillId="55" borderId="0" xfId="0" applyFont="1" applyFill="1" applyBorder="1" applyAlignment="1" applyProtection="1">
      <alignment horizontal="left" vertical="center"/>
    </xf>
    <xf numFmtId="0" fontId="159" fillId="66" borderId="0" xfId="0" applyFont="1" applyFill="1" applyBorder="1" applyAlignment="1" applyProtection="1">
      <alignment horizontal="center" vertical="center"/>
      <protection locked="0"/>
    </xf>
    <xf numFmtId="0" fontId="159" fillId="69" borderId="0" xfId="0" applyFont="1" applyFill="1" applyBorder="1" applyAlignment="1" applyProtection="1">
      <alignment horizontal="center" vertical="center"/>
      <protection locked="0"/>
    </xf>
    <xf numFmtId="3" fontId="159"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9" fillId="66" borderId="0" xfId="1" applyFont="1" applyFill="1" applyBorder="1" applyAlignment="1" applyProtection="1">
      <alignment horizontal="left" vertical="center"/>
    </xf>
    <xf numFmtId="0" fontId="139" fillId="66" borderId="0" xfId="0" applyFont="1" applyFill="1" applyBorder="1" applyAlignment="1" applyProtection="1">
      <alignment horizontal="center" vertical="center"/>
    </xf>
    <xf numFmtId="0" fontId="139" fillId="66" borderId="0" xfId="0" applyFont="1" applyFill="1" applyBorder="1" applyAlignment="1" applyProtection="1">
      <alignment vertical="center"/>
    </xf>
    <xf numFmtId="0" fontId="139" fillId="66" borderId="59" xfId="0" applyFont="1" applyFill="1" applyBorder="1" applyAlignment="1" applyProtection="1">
      <alignment vertical="center"/>
    </xf>
    <xf numFmtId="0" fontId="159" fillId="66" borderId="59" xfId="0" applyFont="1" applyFill="1" applyBorder="1" applyAlignment="1" applyProtection="1">
      <alignment vertical="center"/>
    </xf>
    <xf numFmtId="0" fontId="159" fillId="66" borderId="0" xfId="0" applyFont="1" applyFill="1" applyAlignment="1" applyProtection="1">
      <alignment vertical="center"/>
    </xf>
    <xf numFmtId="0" fontId="139" fillId="66" borderId="0" xfId="0" applyFont="1" applyFill="1" applyAlignment="1" applyProtection="1">
      <alignment horizontal="center" vertical="center"/>
    </xf>
    <xf numFmtId="0" fontId="159" fillId="66" borderId="0" xfId="0" applyFont="1" applyFill="1" applyAlignment="1" applyProtection="1">
      <alignment horizontal="center" vertical="center"/>
    </xf>
    <xf numFmtId="0" fontId="139" fillId="66" borderId="0" xfId="0" applyFont="1" applyFill="1" applyAlignment="1" applyProtection="1">
      <alignment vertical="center"/>
    </xf>
    <xf numFmtId="0" fontId="97" fillId="64" borderId="0" xfId="0" applyFont="1" applyFill="1"/>
    <xf numFmtId="0" fontId="140" fillId="64" borderId="0" xfId="0" applyFont="1" applyFill="1"/>
    <xf numFmtId="0" fontId="101" fillId="64" borderId="0" xfId="0" applyFont="1" applyFill="1"/>
    <xf numFmtId="0" fontId="86" fillId="27" borderId="0" xfId="0" applyFont="1" applyFill="1"/>
    <xf numFmtId="0" fontId="162" fillId="30" borderId="0" xfId="0" applyFont="1" applyFill="1" applyAlignment="1">
      <alignment horizontal="right"/>
    </xf>
    <xf numFmtId="0" fontId="133" fillId="30" borderId="0" xfId="0" applyFont="1" applyFill="1"/>
    <xf numFmtId="0" fontId="163" fillId="30" borderId="0" xfId="0" applyFont="1" applyFill="1"/>
    <xf numFmtId="0" fontId="85" fillId="30" borderId="0" xfId="0" applyFont="1" applyFill="1"/>
    <xf numFmtId="0" fontId="95" fillId="29" borderId="0" xfId="0" applyFont="1" applyFill="1" applyBorder="1" applyAlignment="1" applyProtection="1"/>
    <xf numFmtId="0" fontId="95" fillId="36" borderId="0" xfId="0" applyFont="1" applyFill="1" applyBorder="1" applyAlignment="1" applyProtection="1"/>
    <xf numFmtId="0" fontId="95"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5" fillId="29" borderId="0" xfId="0" applyNumberFormat="1" applyFont="1" applyFill="1" applyAlignment="1">
      <alignment horizontal="center"/>
    </xf>
    <xf numFmtId="0" fontId="86" fillId="41" borderId="0" xfId="0" applyFont="1" applyFill="1"/>
    <xf numFmtId="0" fontId="166" fillId="30" borderId="0" xfId="0" applyFont="1" applyFill="1" applyAlignment="1">
      <alignment horizontal="left"/>
    </xf>
    <xf numFmtId="0" fontId="166" fillId="30" borderId="0" xfId="0" applyFont="1" applyFill="1"/>
    <xf numFmtId="0" fontId="95" fillId="41" borderId="0" xfId="0" applyFont="1" applyFill="1" applyAlignment="1">
      <alignment horizontal="center"/>
    </xf>
    <xf numFmtId="0" fontId="95" fillId="46" borderId="0" xfId="0" applyFont="1" applyFill="1" applyAlignment="1">
      <alignment horizontal="center"/>
    </xf>
    <xf numFmtId="0" fontId="86" fillId="46" borderId="0" xfId="0" applyFont="1" applyFill="1"/>
    <xf numFmtId="0" fontId="134" fillId="29" borderId="0" xfId="0" applyFont="1" applyFill="1"/>
    <xf numFmtId="3" fontId="86" fillId="41" borderId="0" xfId="0" applyNumberFormat="1" applyFont="1" applyFill="1" applyAlignment="1">
      <alignment horizontal="center"/>
    </xf>
    <xf numFmtId="0" fontId="95"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5" fillId="45" borderId="0" xfId="0" applyFont="1" applyFill="1" applyAlignment="1" applyProtection="1">
      <alignment horizontal="left"/>
    </xf>
    <xf numFmtId="0" fontId="86" fillId="45" borderId="0" xfId="0" applyFont="1" applyFill="1" applyProtection="1"/>
    <xf numFmtId="0" fontId="95" fillId="45" borderId="0" xfId="0" applyFont="1" applyFill="1" applyProtection="1"/>
    <xf numFmtId="0" fontId="86" fillId="45" borderId="0" xfId="0" applyFont="1" applyFill="1" applyAlignment="1" applyProtection="1">
      <alignment horizontal="left"/>
    </xf>
    <xf numFmtId="0" fontId="95" fillId="45" borderId="0" xfId="0" applyFont="1" applyFill="1" applyAlignment="1" applyProtection="1">
      <alignment horizontal="center"/>
    </xf>
    <xf numFmtId="0" fontId="95" fillId="47" borderId="0" xfId="0" applyFont="1" applyFill="1" applyAlignment="1" applyProtection="1">
      <alignment horizontal="left"/>
    </xf>
    <xf numFmtId="0" fontId="86" fillId="47" borderId="0" xfId="0" applyFont="1" applyFill="1" applyProtection="1"/>
    <xf numFmtId="0" fontId="95" fillId="47" borderId="0" xfId="0" applyFont="1" applyFill="1" applyAlignment="1" applyProtection="1">
      <alignment horizontal="center"/>
    </xf>
    <xf numFmtId="2" fontId="95"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5"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9"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5" fillId="45" borderId="0" xfId="0" applyFont="1" applyFill="1" applyBorder="1" applyAlignment="1" applyProtection="1">
      <alignment horizontal="right"/>
    </xf>
    <xf numFmtId="2" fontId="95" fillId="45" borderId="0" xfId="0" applyNumberFormat="1" applyFont="1" applyFill="1" applyBorder="1" applyAlignment="1" applyProtection="1">
      <alignment horizontal="center"/>
    </xf>
    <xf numFmtId="0" fontId="95"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5" fillId="45" borderId="0" xfId="0" applyNumberFormat="1" applyFont="1" applyFill="1" applyBorder="1" applyProtection="1"/>
    <xf numFmtId="0" fontId="90" fillId="31" borderId="0" xfId="0" applyFont="1" applyFill="1" applyBorder="1" applyAlignment="1" applyProtection="1">
      <alignment horizontal="left"/>
      <protection locked="0"/>
    </xf>
    <xf numFmtId="0" fontId="95" fillId="45" borderId="0" xfId="0" applyFont="1" applyFill="1" applyAlignment="1" applyProtection="1">
      <alignment horizontal="right"/>
    </xf>
    <xf numFmtId="0" fontId="102" fillId="52" borderId="0" xfId="0" applyFont="1" applyFill="1" applyAlignment="1">
      <alignment horizontal="left"/>
    </xf>
    <xf numFmtId="0" fontId="95" fillId="45" borderId="0" xfId="0" applyFont="1" applyFill="1" applyBorder="1" applyAlignment="1" applyProtection="1">
      <alignment horizontal="center"/>
    </xf>
    <xf numFmtId="0" fontId="95" fillId="46" borderId="0" xfId="0" applyFont="1" applyFill="1" applyAlignment="1" applyProtection="1">
      <alignment horizontal="left"/>
    </xf>
    <xf numFmtId="0" fontId="86" fillId="46" borderId="0" xfId="0" applyFont="1" applyFill="1" applyProtection="1"/>
    <xf numFmtId="0" fontId="95" fillId="46" borderId="0" xfId="0" applyFont="1" applyFill="1" applyAlignment="1" applyProtection="1">
      <alignment horizontal="center"/>
    </xf>
    <xf numFmtId="0" fontId="95" fillId="47" borderId="0" xfId="0" applyFont="1" applyFill="1" applyProtection="1"/>
    <xf numFmtId="2" fontId="95" fillId="47" borderId="0" xfId="0" applyNumberFormat="1" applyFont="1" applyFill="1" applyAlignment="1" applyProtection="1">
      <alignment horizontal="center"/>
    </xf>
    <xf numFmtId="0" fontId="95" fillId="47" borderId="0" xfId="0" applyFont="1" applyFill="1"/>
    <xf numFmtId="2" fontId="95" fillId="47" borderId="0" xfId="0" applyNumberFormat="1" applyFont="1" applyFill="1" applyAlignment="1">
      <alignment horizontal="center"/>
    </xf>
    <xf numFmtId="0" fontId="140" fillId="74" borderId="0" xfId="0" applyFont="1" applyFill="1"/>
    <xf numFmtId="0" fontId="97" fillId="52" borderId="0" xfId="0" applyFont="1" applyFill="1"/>
    <xf numFmtId="0" fontId="115" fillId="52" borderId="0" xfId="0" applyFont="1" applyFill="1"/>
    <xf numFmtId="0" fontId="92" fillId="52" borderId="0" xfId="0" applyFont="1" applyFill="1" applyBorder="1" applyAlignment="1" applyProtection="1">
      <alignment horizontal="right"/>
    </xf>
    <xf numFmtId="0" fontId="121"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9" fillId="64" borderId="0" xfId="0" applyFont="1" applyFill="1" applyAlignment="1">
      <alignment horizontal="right"/>
    </xf>
    <xf numFmtId="0" fontId="159" fillId="64" borderId="0" xfId="0" applyFont="1" applyFill="1"/>
    <xf numFmtId="0" fontId="170" fillId="64" borderId="0" xfId="0" applyFont="1" applyFill="1" applyAlignment="1">
      <alignment horizontal="left"/>
    </xf>
    <xf numFmtId="0" fontId="170" fillId="64" borderId="0" xfId="0" applyFont="1" applyFill="1"/>
    <xf numFmtId="0" fontId="136" fillId="64" borderId="0" xfId="0" applyFont="1" applyFill="1"/>
    <xf numFmtId="0" fontId="137" fillId="64" borderId="0" xfId="0" applyFont="1" applyFill="1" applyAlignment="1">
      <alignment horizontal="right"/>
    </xf>
    <xf numFmtId="0" fontId="136" fillId="64" borderId="0" xfId="0" applyFont="1" applyFill="1" applyAlignment="1">
      <alignment horizontal="right"/>
    </xf>
    <xf numFmtId="0" fontId="98" fillId="64" borderId="0" xfId="0" applyFont="1" applyFill="1"/>
    <xf numFmtId="0" fontId="97" fillId="64" borderId="0" xfId="0" applyFont="1" applyFill="1" applyAlignment="1">
      <alignment horizontal="right"/>
    </xf>
    <xf numFmtId="3" fontId="97" fillId="64" borderId="0" xfId="0" applyNumberFormat="1" applyFont="1" applyFill="1" applyAlignment="1">
      <alignment horizontal="center"/>
    </xf>
    <xf numFmtId="3" fontId="98" fillId="64" borderId="0" xfId="0" applyNumberFormat="1" applyFont="1" applyFill="1" applyAlignment="1">
      <alignment horizontal="center"/>
    </xf>
    <xf numFmtId="165" fontId="97" fillId="64" borderId="0" xfId="0" applyNumberFormat="1" applyFont="1" applyFill="1" applyAlignment="1">
      <alignment horizontal="center"/>
    </xf>
    <xf numFmtId="0" fontId="98" fillId="64" borderId="0" xfId="0" applyFont="1" applyFill="1" applyAlignment="1">
      <alignment horizontal="center"/>
    </xf>
    <xf numFmtId="0" fontId="98" fillId="64" borderId="0" xfId="0" applyFont="1" applyFill="1" applyBorder="1" applyAlignment="1" applyProtection="1"/>
    <xf numFmtId="0" fontId="98" fillId="64" borderId="0" xfId="0" applyFont="1" applyFill="1" applyBorder="1" applyAlignment="1" applyProtection="1">
      <alignment horizontal="left"/>
    </xf>
    <xf numFmtId="0" fontId="98" fillId="64" borderId="0" xfId="0" applyFont="1" applyFill="1" applyAlignment="1"/>
    <xf numFmtId="0" fontId="98" fillId="66" borderId="0" xfId="0" applyFont="1" applyFill="1" applyAlignment="1"/>
    <xf numFmtId="0" fontId="98" fillId="66" borderId="0" xfId="0" applyFont="1" applyFill="1" applyAlignment="1">
      <alignment horizontal="left"/>
    </xf>
    <xf numFmtId="0" fontId="98" fillId="66" borderId="0" xfId="0" applyFont="1" applyFill="1"/>
    <xf numFmtId="0" fontId="98" fillId="66" borderId="0" xfId="0" applyFont="1" applyFill="1" applyBorder="1" applyAlignment="1">
      <alignment horizontal="center"/>
    </xf>
    <xf numFmtId="0" fontId="98" fillId="66" borderId="0" xfId="0" applyFont="1" applyFill="1" applyAlignment="1">
      <alignment horizontal="center"/>
    </xf>
    <xf numFmtId="0" fontId="97" fillId="66" borderId="0" xfId="0" applyFont="1" applyFill="1"/>
    <xf numFmtId="0" fontId="98" fillId="66" borderId="59" xfId="0" applyFont="1" applyFill="1" applyBorder="1" applyAlignment="1"/>
    <xf numFmtId="0" fontId="98" fillId="55" borderId="0" xfId="0" applyFont="1" applyFill="1" applyAlignment="1"/>
    <xf numFmtId="0" fontId="97" fillId="55" borderId="0" xfId="0" applyFont="1" applyFill="1"/>
    <xf numFmtId="0" fontId="98" fillId="55" borderId="0" xfId="0" applyFont="1" applyFill="1" applyAlignment="1">
      <alignment horizontal="center"/>
    </xf>
    <xf numFmtId="3" fontId="97" fillId="55" borderId="0" xfId="0" applyNumberFormat="1" applyFont="1" applyFill="1" applyAlignment="1">
      <alignment horizontal="center"/>
    </xf>
    <xf numFmtId="2" fontId="97" fillId="55" borderId="0" xfId="0" applyNumberFormat="1" applyFont="1" applyFill="1" applyAlignment="1">
      <alignment horizontal="center"/>
    </xf>
    <xf numFmtId="165" fontId="97" fillId="55" borderId="0" xfId="0" applyNumberFormat="1" applyFont="1" applyFill="1" applyAlignment="1">
      <alignment horizontal="center"/>
    </xf>
    <xf numFmtId="0" fontId="102" fillId="52" borderId="0" xfId="0" applyFont="1" applyFill="1"/>
    <xf numFmtId="0" fontId="98" fillId="64" borderId="0" xfId="0" applyFont="1" applyFill="1" applyAlignment="1">
      <alignment horizontal="left"/>
    </xf>
    <xf numFmtId="3" fontId="97" fillId="64" borderId="0" xfId="0" applyNumberFormat="1" applyFont="1" applyFill="1"/>
    <xf numFmtId="1" fontId="97" fillId="64" borderId="0" xfId="0" applyNumberFormat="1" applyFont="1" applyFill="1"/>
    <xf numFmtId="3" fontId="86" fillId="52" borderId="0" xfId="0" applyNumberFormat="1" applyFont="1" applyFill="1"/>
    <xf numFmtId="0" fontId="172" fillId="52" borderId="0" xfId="0" applyFont="1" applyFill="1"/>
    <xf numFmtId="3" fontId="172" fillId="52" borderId="0" xfId="0" applyNumberFormat="1" applyFont="1" applyFill="1"/>
    <xf numFmtId="0" fontId="172" fillId="52" borderId="0" xfId="0" applyFont="1" applyFill="1" applyBorder="1" applyAlignment="1" applyProtection="1">
      <alignment horizontal="left"/>
    </xf>
    <xf numFmtId="0" fontId="172" fillId="52" borderId="0" xfId="0" applyFont="1" applyFill="1" applyBorder="1"/>
    <xf numFmtId="0" fontId="172" fillId="52" borderId="0" xfId="0" applyFont="1" applyFill="1" applyBorder="1" applyAlignment="1" applyProtection="1">
      <alignment horizontal="right"/>
    </xf>
    <xf numFmtId="0" fontId="172" fillId="52" borderId="0" xfId="0" applyFont="1" applyFill="1" applyAlignment="1">
      <alignment horizontal="right"/>
    </xf>
    <xf numFmtId="0" fontId="97" fillId="68" borderId="0" xfId="0" applyFont="1" applyFill="1"/>
    <xf numFmtId="3" fontId="97" fillId="68" borderId="0" xfId="0" applyNumberFormat="1" applyFont="1" applyFill="1"/>
    <xf numFmtId="0" fontId="139"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5"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8" fillId="64" borderId="0" xfId="0" applyFont="1" applyFill="1" applyBorder="1" applyProtection="1"/>
    <xf numFmtId="0" fontId="174" fillId="64" borderId="0" xfId="0" applyFont="1" applyFill="1" applyBorder="1" applyAlignment="1" applyProtection="1">
      <alignment horizontal="center"/>
    </xf>
    <xf numFmtId="0" fontId="98" fillId="64" borderId="0" xfId="0" applyFont="1" applyFill="1" applyBorder="1" applyAlignment="1" applyProtection="1">
      <alignment horizontal="center"/>
    </xf>
    <xf numFmtId="0" fontId="97" fillId="64" borderId="0" xfId="0" applyFont="1" applyFill="1" applyBorder="1" applyAlignment="1" applyProtection="1">
      <alignment horizontal="right"/>
    </xf>
    <xf numFmtId="1" fontId="97" fillId="64" borderId="0" xfId="0" applyNumberFormat="1" applyFont="1" applyFill="1" applyBorder="1" applyAlignment="1" applyProtection="1">
      <alignment horizontal="center"/>
    </xf>
    <xf numFmtId="0" fontId="98" fillId="52" borderId="0" xfId="0" applyFont="1" applyFill="1" applyBorder="1" applyProtection="1"/>
    <xf numFmtId="0" fontId="98" fillId="52" borderId="0" xfId="0" applyFont="1" applyFill="1" applyBorder="1" applyAlignment="1" applyProtection="1">
      <alignment horizontal="center" vertical="center" wrapText="1"/>
    </xf>
    <xf numFmtId="0" fontId="97" fillId="52" borderId="0" xfId="0" applyFont="1" applyFill="1" applyBorder="1" applyAlignment="1" applyProtection="1">
      <alignment horizontal="center"/>
    </xf>
    <xf numFmtId="0" fontId="97" fillId="52" borderId="0" xfId="0" applyFont="1" applyFill="1" applyBorder="1" applyAlignment="1" applyProtection="1">
      <alignment horizontal="center" wrapText="1"/>
    </xf>
    <xf numFmtId="0" fontId="86" fillId="52" borderId="21" xfId="0" applyFont="1" applyFill="1" applyBorder="1" applyProtection="1"/>
    <xf numFmtId="0" fontId="101" fillId="69" borderId="0" xfId="0" applyFont="1" applyFill="1" applyBorder="1" applyAlignment="1" applyProtection="1">
      <alignment horizontal="center"/>
    </xf>
    <xf numFmtId="0" fontId="97" fillId="69" borderId="0" xfId="0" applyFont="1" applyFill="1"/>
    <xf numFmtId="1" fontId="109" fillId="68" borderId="0" xfId="0" applyNumberFormat="1" applyFont="1" applyFill="1" applyBorder="1" applyAlignment="1" applyProtection="1">
      <alignment horizontal="center"/>
    </xf>
    <xf numFmtId="0" fontId="101"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165" fontId="175" fillId="0" borderId="0" xfId="0" applyNumberFormat="1" applyFont="1" applyAlignment="1">
      <alignment horizontal="center"/>
    </xf>
    <xf numFmtId="0" fontId="175"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30"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8" fillId="66" borderId="0" xfId="7" applyFont="1" applyFill="1" applyProtection="1"/>
    <xf numFmtId="0" fontId="0" fillId="2" borderId="0" xfId="0" applyFill="1" applyAlignment="1" applyProtection="1">
      <alignment horizontal="center"/>
    </xf>
    <xf numFmtId="0" fontId="147"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9"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7"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7" fillId="52" borderId="0" xfId="0" applyNumberFormat="1" applyFont="1" applyFill="1" applyAlignment="1" applyProtection="1">
      <alignment horizontal="center"/>
    </xf>
    <xf numFmtId="0" fontId="147" fillId="52" borderId="0" xfId="0" applyFont="1" applyFill="1" applyBorder="1" applyAlignment="1" applyProtection="1">
      <alignment horizontal="center"/>
    </xf>
    <xf numFmtId="165" fontId="147" fillId="52" borderId="0" xfId="0" applyNumberFormat="1" applyFont="1" applyFill="1" applyBorder="1" applyAlignment="1" applyProtection="1">
      <alignment horizontal="center"/>
      <protection locked="0"/>
    </xf>
    <xf numFmtId="1" fontId="180"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9"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95" fillId="52" borderId="0" xfId="0"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1" fillId="64" borderId="0" xfId="0" applyFont="1" applyFill="1" applyAlignment="1" applyProtection="1">
      <alignment vertical="center"/>
    </xf>
    <xf numFmtId="0" fontId="181" fillId="64" borderId="0" xfId="0" applyFont="1" applyFill="1" applyAlignment="1" applyProtection="1">
      <alignment vertical="center"/>
    </xf>
    <xf numFmtId="0" fontId="182" fillId="75" borderId="0" xfId="0" applyFont="1" applyFill="1"/>
    <xf numFmtId="0" fontId="183" fillId="75" borderId="0" xfId="2" applyFont="1" applyFill="1" applyProtection="1"/>
    <xf numFmtId="0" fontId="184" fillId="75" borderId="0" xfId="2" applyFont="1" applyFill="1" applyProtection="1"/>
    <xf numFmtId="0" fontId="185"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7" fillId="64" borderId="0" xfId="2" applyFont="1" applyFill="1" applyProtection="1"/>
    <xf numFmtId="0" fontId="188" fillId="64" borderId="0" xfId="2" applyFont="1" applyFill="1" applyProtection="1"/>
    <xf numFmtId="0" fontId="189" fillId="64" borderId="0" xfId="2" applyFont="1" applyFill="1" applyProtection="1"/>
    <xf numFmtId="0" fontId="141" fillId="66" borderId="0" xfId="2" applyFont="1" applyFill="1" applyBorder="1" applyAlignment="1" applyProtection="1">
      <alignment horizontal="center"/>
    </xf>
    <xf numFmtId="165" fontId="134" fillId="76" borderId="0" xfId="2" applyNumberFormat="1" applyFont="1" applyFill="1" applyBorder="1" applyAlignment="1" applyProtection="1">
      <alignment horizontal="center"/>
    </xf>
    <xf numFmtId="0" fontId="141" fillId="66" borderId="0" xfId="2" applyFont="1" applyFill="1" applyBorder="1" applyProtection="1"/>
    <xf numFmtId="0" fontId="134" fillId="76" borderId="0" xfId="2" applyFont="1" applyFill="1" applyBorder="1" applyProtection="1"/>
    <xf numFmtId="173" fontId="134" fillId="76" borderId="0" xfId="2" applyNumberFormat="1" applyFont="1" applyFill="1" applyBorder="1" applyProtection="1"/>
    <xf numFmtId="0" fontId="190" fillId="55" borderId="0" xfId="0" applyFont="1" applyFill="1" applyProtection="1"/>
    <xf numFmtId="0" fontId="90" fillId="52" borderId="0" xfId="0" applyFont="1" applyFill="1" applyBorder="1" applyAlignment="1" applyProtection="1">
      <alignment horizontal="left"/>
    </xf>
    <xf numFmtId="0" fontId="116" fillId="52" borderId="0" xfId="0" applyFont="1" applyFill="1" applyBorder="1" applyProtection="1"/>
    <xf numFmtId="0" fontId="117" fillId="52" borderId="0" xfId="0" applyFont="1" applyFill="1" applyBorder="1" applyAlignment="1" applyProtection="1">
      <alignment horizontal="left"/>
    </xf>
    <xf numFmtId="0" fontId="119" fillId="52" borderId="0" xfId="0" applyFont="1" applyFill="1" applyBorder="1" applyAlignment="1" applyProtection="1">
      <alignment horizontal="center"/>
    </xf>
    <xf numFmtId="0" fontId="86" fillId="52" borderId="0" xfId="0" applyFont="1" applyFill="1" applyAlignment="1" applyProtection="1">
      <alignment horizontal="center"/>
      <protection locked="0"/>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0" fontId="107" fillId="64" borderId="0" xfId="1" applyFont="1"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7" fillId="52" borderId="0" xfId="0" applyNumberFormat="1" applyFont="1" applyFill="1" applyAlignment="1" applyProtection="1">
      <alignment vertical="center"/>
    </xf>
    <xf numFmtId="0" fontId="191" fillId="55" borderId="0" xfId="0" applyFont="1" applyFill="1" applyBorder="1" applyAlignment="1" applyProtection="1">
      <alignment horizontal="center"/>
      <protection locked="0"/>
    </xf>
    <xf numFmtId="0" fontId="95" fillId="52" borderId="0" xfId="0" applyFont="1" applyFill="1" applyAlignment="1" applyProtection="1">
      <alignment horizontal="center"/>
    </xf>
    <xf numFmtId="3" fontId="86" fillId="52" borderId="0" xfId="0" applyNumberFormat="1" applyFont="1" applyFill="1" applyBorder="1" applyAlignment="1" applyProtection="1">
      <alignment horizontal="center"/>
      <protection locked="0"/>
    </xf>
    <xf numFmtId="0" fontId="113" fillId="52" borderId="0" xfId="0" applyFont="1" applyFill="1" applyAlignment="1" applyProtection="1">
      <alignment horizontal="right"/>
    </xf>
    <xf numFmtId="0" fontId="114" fillId="52" borderId="0" xfId="0" applyFont="1" applyFill="1" applyProtection="1"/>
    <xf numFmtId="14" fontId="107" fillId="52" borderId="0" xfId="1" applyNumberFormat="1" applyFont="1" applyFill="1" applyAlignment="1" applyProtection="1"/>
    <xf numFmtId="0" fontId="192" fillId="0" borderId="0" xfId="0" applyFont="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3" fillId="63" borderId="19" xfId="0" applyFont="1" applyFill="1" applyBorder="1" applyAlignment="1" applyProtection="1">
      <alignment horizontal="center"/>
    </xf>
    <xf numFmtId="1" fontId="193"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2" fillId="70" borderId="0" xfId="0" applyFont="1" applyFill="1" applyBorder="1" applyProtection="1">
      <protection locked="0"/>
    </xf>
    <xf numFmtId="0" fontId="160" fillId="66" borderId="0" xfId="0" applyFont="1" applyFill="1" applyBorder="1" applyProtection="1"/>
    <xf numFmtId="0" fontId="101"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7" fillId="52" borderId="0" xfId="1" applyFont="1" applyFill="1" applyBorder="1" applyAlignment="1" applyProtection="1">
      <alignment horizontal="left"/>
      <protection locked="0"/>
    </xf>
    <xf numFmtId="0" fontId="130"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8"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7" fillId="55" borderId="0" xfId="0" applyFont="1" applyFill="1" applyProtection="1"/>
    <xf numFmtId="0" fontId="194" fillId="55" borderId="0" xfId="0" applyFont="1" applyFill="1" applyAlignment="1" applyProtection="1">
      <alignment horizontal="center"/>
    </xf>
    <xf numFmtId="2" fontId="147" fillId="55" borderId="0" xfId="0" applyNumberFormat="1" applyFont="1" applyFill="1" applyBorder="1" applyAlignment="1" applyProtection="1">
      <alignment horizontal="center"/>
    </xf>
    <xf numFmtId="0" fontId="195" fillId="55" borderId="0" xfId="0" applyFont="1" applyFill="1" applyBorder="1" applyAlignment="1" applyProtection="1">
      <alignment horizontal="center"/>
    </xf>
    <xf numFmtId="165" fontId="147"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8" fillId="66" borderId="0" xfId="0" applyNumberFormat="1" applyFont="1" applyFill="1" applyAlignment="1">
      <alignment horizontal="center"/>
    </xf>
    <xf numFmtId="165" fontId="98" fillId="64" borderId="0" xfId="0" applyNumberFormat="1" applyFont="1" applyFill="1" applyAlignment="1">
      <alignment horizontal="center"/>
    </xf>
    <xf numFmtId="3" fontId="98" fillId="66" borderId="0" xfId="0" applyNumberFormat="1" applyFont="1" applyFill="1" applyAlignment="1"/>
    <xf numFmtId="3" fontId="137" fillId="66" borderId="0" xfId="0" applyNumberFormat="1" applyFont="1" applyFill="1" applyAlignment="1">
      <alignment horizontal="center"/>
    </xf>
    <xf numFmtId="165" fontId="98" fillId="66" borderId="0" xfId="0" applyNumberFormat="1" applyFont="1" applyFill="1" applyAlignment="1">
      <alignment horizontal="center"/>
    </xf>
    <xf numFmtId="0" fontId="79" fillId="0" borderId="0" xfId="0" applyFont="1"/>
    <xf numFmtId="0" fontId="196" fillId="0" borderId="0" xfId="0" applyFont="1"/>
    <xf numFmtId="3" fontId="196" fillId="0" borderId="0" xfId="0" applyNumberFormat="1" applyFont="1"/>
    <xf numFmtId="0" fontId="0" fillId="0" borderId="28" xfId="0" applyBorder="1"/>
    <xf numFmtId="0" fontId="0" fillId="0" borderId="28" xfId="0" applyFill="1" applyBorder="1"/>
    <xf numFmtId="3" fontId="0" fillId="0" borderId="0" xfId="0" applyNumberFormat="1"/>
    <xf numFmtId="0" fontId="5" fillId="44" borderId="0" xfId="0" applyFont="1" applyFill="1"/>
    <xf numFmtId="0" fontId="0" fillId="55" borderId="0" xfId="0" applyFill="1"/>
    <xf numFmtId="0" fontId="6" fillId="44" borderId="0" xfId="0" applyFont="1" applyFill="1"/>
    <xf numFmtId="0" fontId="6" fillId="55" borderId="0" xfId="0" applyFont="1" applyFill="1"/>
    <xf numFmtId="3" fontId="5" fillId="44" borderId="0" xfId="0" applyNumberFormat="1" applyFont="1" applyFill="1"/>
    <xf numFmtId="3" fontId="6" fillId="44" borderId="0" xfId="0" applyNumberFormat="1" applyFont="1" applyFill="1"/>
    <xf numFmtId="3" fontId="0" fillId="55" borderId="0" xfId="0" applyNumberFormat="1" applyFill="1"/>
    <xf numFmtId="3" fontId="6" fillId="55" borderId="0" xfId="0" applyNumberFormat="1" applyFont="1" applyFill="1"/>
    <xf numFmtId="0" fontId="5" fillId="0" borderId="0" xfId="0" applyFont="1" applyFill="1" applyBorder="1"/>
    <xf numFmtId="3" fontId="5" fillId="0" borderId="0" xfId="0" applyNumberFormat="1" applyFont="1"/>
    <xf numFmtId="3" fontId="6" fillId="0" borderId="0" xfId="0" applyNumberFormat="1" applyFont="1"/>
    <xf numFmtId="1" fontId="170" fillId="64" borderId="0" xfId="0" applyNumberFormat="1" applyFont="1" applyFill="1"/>
    <xf numFmtId="3" fontId="6" fillId="34" borderId="0" xfId="0" applyNumberFormat="1" applyFont="1" applyFill="1"/>
    <xf numFmtId="0" fontId="6" fillId="34" borderId="0" xfId="0" applyFont="1" applyFill="1"/>
    <xf numFmtId="0" fontId="197" fillId="0" borderId="0" xfId="0" applyFont="1"/>
    <xf numFmtId="0" fontId="5" fillId="34" borderId="0" xfId="0" applyFont="1" applyFill="1"/>
    <xf numFmtId="0" fontId="6" fillId="0" borderId="28" xfId="0" applyFont="1" applyBorder="1"/>
    <xf numFmtId="0" fontId="0" fillId="0" borderId="0" xfId="0" applyFill="1" applyAlignment="1"/>
    <xf numFmtId="0" fontId="6" fillId="0" borderId="0" xfId="0" applyFont="1" applyFill="1"/>
    <xf numFmtId="3" fontId="6" fillId="0" borderId="0" xfId="0" applyNumberFormat="1" applyFont="1" applyFill="1"/>
    <xf numFmtId="0" fontId="9" fillId="0" borderId="0" xfId="0" applyFont="1"/>
    <xf numFmtId="165" fontId="97" fillId="52" borderId="0" xfId="0" applyNumberFormat="1" applyFont="1" applyFill="1" applyAlignment="1" applyProtection="1">
      <alignment vertical="center"/>
    </xf>
    <xf numFmtId="0" fontId="97" fillId="55" borderId="0" xfId="0" applyFont="1" applyFill="1" applyAlignment="1" applyProtection="1">
      <alignment vertical="center"/>
    </xf>
    <xf numFmtId="166" fontId="97" fillId="55" borderId="0" xfId="0" applyNumberFormat="1" applyFont="1" applyFill="1" applyAlignment="1" applyProtection="1">
      <alignment vertical="center"/>
    </xf>
    <xf numFmtId="9" fontId="0" fillId="0" borderId="0" xfId="3" applyFont="1"/>
    <xf numFmtId="168" fontId="0" fillId="0" borderId="0" xfId="3" applyNumberFormat="1" applyFont="1"/>
    <xf numFmtId="175" fontId="0" fillId="0" borderId="0" xfId="3" applyNumberFormat="1" applyFont="1"/>
    <xf numFmtId="9" fontId="0" fillId="0" borderId="0" xfId="3" applyFont="1" applyFill="1"/>
    <xf numFmtId="168" fontId="0" fillId="0" borderId="0" xfId="3" applyNumberFormat="1" applyFont="1" applyFill="1"/>
    <xf numFmtId="10" fontId="0" fillId="0" borderId="0" xfId="3" applyNumberFormat="1" applyFont="1" applyFill="1"/>
    <xf numFmtId="9" fontId="0" fillId="0" borderId="0" xfId="3" applyNumberFormat="1" applyFont="1"/>
    <xf numFmtId="9" fontId="6" fillId="0" borderId="0" xfId="3" applyFont="1" applyFill="1"/>
    <xf numFmtId="0" fontId="5" fillId="0" borderId="0" xfId="3" applyNumberFormat="1" applyFont="1"/>
    <xf numFmtId="3" fontId="0" fillId="0" borderId="0" xfId="0" applyNumberFormat="1" applyAlignment="1">
      <alignment wrapText="1"/>
    </xf>
    <xf numFmtId="1" fontId="0" fillId="0" borderId="0" xfId="3" applyNumberFormat="1" applyFont="1"/>
    <xf numFmtId="0" fontId="200" fillId="0" borderId="0" xfId="0" applyFont="1" applyAlignment="1">
      <alignment vertical="center"/>
    </xf>
    <xf numFmtId="0" fontId="199" fillId="0" borderId="0" xfId="0" applyFont="1"/>
    <xf numFmtId="0" fontId="86" fillId="0" borderId="0" xfId="0" applyFont="1" applyFill="1" applyBorder="1" applyAlignment="1" applyProtection="1">
      <alignment horizontal="center" vertical="center"/>
      <protection locked="0"/>
    </xf>
    <xf numFmtId="0" fontId="5" fillId="0" borderId="28" xfId="0" applyFont="1" applyBorder="1"/>
    <xf numFmtId="0" fontId="5" fillId="0" borderId="28" xfId="0" applyFont="1" applyBorder="1" applyAlignment="1">
      <alignment wrapText="1"/>
    </xf>
    <xf numFmtId="0" fontId="5" fillId="0" borderId="28" xfId="0" applyFont="1" applyBorder="1" applyAlignment="1">
      <alignment horizontal="left" vertical="center" wrapText="1"/>
    </xf>
    <xf numFmtId="0" fontId="16" fillId="0" borderId="0" xfId="0" applyFont="1"/>
    <xf numFmtId="0" fontId="199" fillId="0" borderId="0" xfId="0" applyFont="1" applyBorder="1" applyAlignment="1">
      <alignment vertical="center" wrapText="1"/>
    </xf>
    <xf numFmtId="0" fontId="198" fillId="0" borderId="0" xfId="0" applyFont="1" applyBorder="1" applyAlignment="1">
      <alignment vertical="center"/>
    </xf>
    <xf numFmtId="0" fontId="199" fillId="0" borderId="0" xfId="0" applyFont="1" applyAlignment="1">
      <alignment vertical="center"/>
    </xf>
    <xf numFmtId="10" fontId="0" fillId="0" borderId="0" xfId="0" applyNumberFormat="1" applyFill="1"/>
    <xf numFmtId="3" fontId="0" fillId="0" borderId="0" xfId="0" applyNumberFormat="1" applyFill="1"/>
    <xf numFmtId="0" fontId="5" fillId="0" borderId="0" xfId="0" applyFont="1" applyBorder="1"/>
    <xf numFmtId="0" fontId="5" fillId="0" borderId="0" xfId="0" applyFont="1" applyBorder="1" applyAlignment="1">
      <alignment wrapText="1"/>
    </xf>
    <xf numFmtId="0" fontId="199" fillId="0" borderId="0" xfId="0" applyFont="1" applyBorder="1" applyAlignment="1">
      <alignment horizontal="justify" vertical="center" wrapText="1"/>
    </xf>
    <xf numFmtId="0" fontId="198" fillId="0" borderId="0" xfId="0" applyFont="1" applyBorder="1" applyAlignment="1">
      <alignment horizontal="justify" vertical="center" wrapText="1"/>
    </xf>
    <xf numFmtId="0" fontId="6" fillId="0" borderId="0" xfId="0" applyFont="1" applyBorder="1" applyAlignment="1">
      <alignment vertical="center"/>
    </xf>
    <xf numFmtId="0" fontId="5" fillId="0" borderId="0" xfId="0" applyFont="1" applyBorder="1" applyAlignment="1">
      <alignment vertic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9" fillId="64" borderId="0" xfId="0" applyFont="1" applyFill="1" applyAlignment="1">
      <alignment horizontal="center" vertical="center"/>
    </xf>
    <xf numFmtId="0" fontId="86" fillId="52" borderId="0" xfId="0" applyFont="1" applyFill="1" applyAlignment="1">
      <alignment horizontal="left" vertical="top" wrapText="1"/>
    </xf>
    <xf numFmtId="0" fontId="94"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6" fillId="64" borderId="0" xfId="0" applyFont="1" applyFill="1" applyAlignment="1">
      <alignment horizontal="center" vertical="center"/>
    </xf>
    <xf numFmtId="0" fontId="100"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6" fillId="64" borderId="0" xfId="0" applyFont="1" applyFill="1" applyAlignment="1">
      <alignment horizontal="center"/>
    </xf>
    <xf numFmtId="0" fontId="98" fillId="64" borderId="0" xfId="0" applyFont="1" applyFill="1" applyBorder="1" applyAlignment="1">
      <alignment horizontal="center"/>
    </xf>
    <xf numFmtId="0" fontId="95"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horizontal="center" vertical="center"/>
    </xf>
    <xf numFmtId="0" fontId="86" fillId="52" borderId="0" xfId="0" applyFont="1" applyFill="1" applyBorder="1" applyAlignment="1" applyProtection="1">
      <alignment vertical="center"/>
    </xf>
    <xf numFmtId="0" fontId="139" fillId="66" borderId="0" xfId="0" applyFont="1" applyFill="1" applyBorder="1" applyAlignment="1" applyProtection="1">
      <alignment horizontal="center" vertical="top"/>
    </xf>
    <xf numFmtId="0" fontId="95"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9" fillId="66" borderId="0" xfId="0" applyFont="1" applyFill="1" applyAlignment="1" applyProtection="1">
      <alignment horizontal="center" vertical="center"/>
    </xf>
    <xf numFmtId="0" fontId="139" fillId="66" borderId="59" xfId="0" applyFont="1" applyFill="1" applyBorder="1" applyAlignment="1" applyProtection="1">
      <alignment horizontal="center" vertical="center"/>
    </xf>
    <xf numFmtId="0" fontId="139"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0" fontId="120"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7"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1" fillId="55" borderId="0" xfId="0" applyFont="1" applyFill="1" applyAlignment="1" applyProtection="1">
      <alignment horizontal="center"/>
    </xf>
    <xf numFmtId="0" fontId="95" fillId="52" borderId="0" xfId="0" applyFont="1" applyFill="1" applyBorder="1" applyAlignment="1" applyProtection="1">
      <alignment horizontal="center" vertical="center" wrapText="1"/>
    </xf>
    <xf numFmtId="0" fontId="95" fillId="52" borderId="22" xfId="0" applyFont="1" applyFill="1" applyBorder="1" applyAlignment="1" applyProtection="1">
      <alignment horizontal="center" vertical="center" wrapText="1"/>
    </xf>
    <xf numFmtId="2" fontId="130" fillId="52" borderId="0" xfId="0" applyNumberFormat="1" applyFont="1" applyFill="1" applyAlignment="1" applyProtection="1">
      <alignment horizontal="center"/>
    </xf>
    <xf numFmtId="0" fontId="134" fillId="52" borderId="0" xfId="0" applyFont="1" applyFill="1" applyBorder="1" applyAlignment="1" applyProtection="1">
      <alignment horizontal="center" vertical="center"/>
      <protection locked="0"/>
    </xf>
    <xf numFmtId="0" fontId="86" fillId="52" borderId="0" xfId="1" applyFont="1" applyFill="1" applyBorder="1" applyAlignment="1" applyProtection="1">
      <alignment horizontal="center" wrapText="1"/>
    </xf>
    <xf numFmtId="0" fontId="176" fillId="52" borderId="0" xfId="0" applyFont="1" applyFill="1" applyAlignment="1" applyProtection="1">
      <alignment horizontal="center"/>
    </xf>
    <xf numFmtId="0" fontId="95" fillId="52" borderId="22" xfId="0" applyFont="1" applyFill="1" applyBorder="1" applyAlignment="1" applyProtection="1">
      <alignment horizontal="center"/>
    </xf>
    <xf numFmtId="0" fontId="95"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5"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5"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3" fillId="66" borderId="0" xfId="0" applyFont="1" applyFill="1" applyBorder="1" applyAlignment="1" applyProtection="1">
      <alignment horizontal="center" vertical="center"/>
    </xf>
    <xf numFmtId="0" fontId="141" fillId="66" borderId="0" xfId="0" applyFont="1" applyFill="1" applyBorder="1" applyAlignment="1" applyProtection="1">
      <alignment horizontal="center" vertical="center" wrapText="1"/>
    </xf>
    <xf numFmtId="0" fontId="143" fillId="66" borderId="0" xfId="0" applyFont="1" applyFill="1" applyBorder="1" applyAlignment="1" applyProtection="1">
      <alignment horizontal="center"/>
    </xf>
    <xf numFmtId="0" fontId="129" fillId="52" borderId="0" xfId="0" applyFont="1" applyFill="1" applyBorder="1" applyAlignment="1" applyProtection="1">
      <alignment horizontal="center" vertical="center"/>
      <protection locked="0"/>
    </xf>
    <xf numFmtId="0" fontId="137" fillId="66" borderId="0" xfId="0" applyFont="1" applyFill="1" applyAlignment="1" applyProtection="1">
      <alignment horizontal="center" vertical="center" wrapText="1"/>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0" fontId="97" fillId="66" borderId="0" xfId="0" applyFont="1" applyFill="1" applyAlignment="1" applyProtection="1">
      <alignment horizontal="center" vertical="center"/>
    </xf>
    <xf numFmtId="0" fontId="86" fillId="52" borderId="0" xfId="0" applyFont="1" applyFill="1" applyAlignment="1" applyProtection="1">
      <alignment horizontal="center"/>
      <protection locked="0"/>
    </xf>
    <xf numFmtId="0" fontId="98" fillId="66" borderId="59" xfId="0" applyFont="1" applyFill="1" applyBorder="1" applyAlignment="1" applyProtection="1">
      <alignment horizontal="center"/>
    </xf>
    <xf numFmtId="0" fontId="97" fillId="66" borderId="0" xfId="0" applyFont="1" applyFill="1" applyAlignment="1" applyProtection="1">
      <alignment horizontal="center"/>
    </xf>
    <xf numFmtId="0" fontId="97" fillId="55" borderId="0" xfId="0" applyFont="1" applyFill="1" applyAlignment="1" applyProtection="1">
      <alignment horizontal="center" vertical="center"/>
      <protection locked="0"/>
    </xf>
    <xf numFmtId="0" fontId="141" fillId="66" borderId="0" xfId="1" applyFont="1" applyFill="1" applyBorder="1" applyAlignment="1" applyProtection="1">
      <alignment horizontal="center" vertical="center" wrapText="1"/>
    </xf>
    <xf numFmtId="0" fontId="97" fillId="66" borderId="0" xfId="0" applyFont="1" applyFill="1" applyBorder="1" applyAlignment="1" applyProtection="1">
      <alignment horizontal="center" vertical="center"/>
    </xf>
    <xf numFmtId="0" fontId="97" fillId="66" borderId="0" xfId="0" applyFont="1" applyFill="1" applyBorder="1" applyAlignment="1" applyProtection="1">
      <alignment horizontal="center"/>
    </xf>
    <xf numFmtId="0" fontId="97" fillId="72" borderId="59" xfId="0" applyFont="1" applyFill="1" applyBorder="1" applyAlignment="1" applyProtection="1">
      <alignment horizontal="center" vertical="center"/>
    </xf>
    <xf numFmtId="0" fontId="98" fillId="66" borderId="59" xfId="0" applyFont="1" applyFill="1" applyBorder="1" applyAlignment="1" applyProtection="1">
      <alignment horizontal="center" vertical="center"/>
    </xf>
    <xf numFmtId="3" fontId="97" fillId="66" borderId="0" xfId="0" applyNumberFormat="1" applyFont="1" applyFill="1" applyAlignment="1" applyProtection="1">
      <alignment horizontal="center" vertical="center"/>
    </xf>
    <xf numFmtId="0" fontId="98" fillId="66" borderId="0" xfId="0" applyFont="1" applyFill="1" applyAlignment="1" applyProtection="1">
      <alignment horizontal="center"/>
    </xf>
    <xf numFmtId="0" fontId="138" fillId="66" borderId="0" xfId="0" applyFont="1" applyFill="1" applyBorder="1" applyAlignment="1" applyProtection="1">
      <alignment horizontal="center" vertical="center" wrapText="1"/>
    </xf>
    <xf numFmtId="0" fontId="138" fillId="66" borderId="0" xfId="0" applyFont="1" applyFill="1" applyBorder="1" applyAlignment="1" applyProtection="1">
      <alignment horizontal="center" vertical="center"/>
    </xf>
    <xf numFmtId="0" fontId="115" fillId="52" borderId="0" xfId="0" applyFont="1" applyFill="1" applyBorder="1" applyAlignment="1" applyProtection="1">
      <alignment horizontal="center" vertical="center"/>
      <protection locked="0"/>
    </xf>
    <xf numFmtId="0" fontId="99"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99" fillId="66" borderId="0" xfId="0" applyFont="1" applyFill="1" applyBorder="1" applyAlignment="1" applyProtection="1">
      <alignment horizontal="center" vertical="center"/>
    </xf>
    <xf numFmtId="0" fontId="144" fillId="64" borderId="0" xfId="0" applyFont="1" applyFill="1" applyBorder="1" applyAlignment="1" applyProtection="1">
      <alignment horizontal="center" vertical="center"/>
    </xf>
    <xf numFmtId="0" fontId="98" fillId="66" borderId="0" xfId="0" applyFont="1" applyFill="1" applyBorder="1" applyAlignment="1" applyProtection="1">
      <alignment horizontal="center" vertical="center"/>
    </xf>
    <xf numFmtId="0" fontId="120" fillId="52" borderId="0" xfId="0" applyFont="1" applyFill="1" applyAlignment="1" applyProtection="1">
      <alignment horizontal="center" vertical="center"/>
    </xf>
    <xf numFmtId="0" fontId="95" fillId="52" borderId="0" xfId="0" applyFont="1" applyFill="1" applyAlignment="1" applyProtection="1">
      <alignment horizontal="center" vertical="top"/>
    </xf>
    <xf numFmtId="0" fontId="120" fillId="52" borderId="0" xfId="0" applyFont="1" applyFill="1" applyAlignment="1" applyProtection="1">
      <alignment horizontal="center"/>
    </xf>
    <xf numFmtId="0" fontId="88" fillId="52" borderId="0" xfId="7" applyFont="1" applyFill="1" applyAlignment="1">
      <alignment horizontal="left" vertical="center" wrapText="1"/>
    </xf>
    <xf numFmtId="0" fontId="130"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6"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7" fillId="29" borderId="0" xfId="0" applyFont="1" applyFill="1" applyAlignment="1" applyProtection="1">
      <alignment horizontal="center"/>
    </xf>
    <xf numFmtId="0" fontId="0" fillId="2" borderId="0" xfId="0" applyFill="1" applyAlignment="1" applyProtection="1">
      <alignment horizontal="center"/>
    </xf>
    <xf numFmtId="0" fontId="95" fillId="52" borderId="0" xfId="0" applyFont="1" applyFill="1" applyAlignment="1" applyProtection="1">
      <alignment horizontal="center" vertical="top" wrapText="1"/>
    </xf>
    <xf numFmtId="0" fontId="138" fillId="66" borderId="59" xfId="0" applyFont="1" applyFill="1" applyBorder="1" applyAlignment="1" applyProtection="1">
      <alignment horizontal="center" vertical="center" wrapText="1"/>
    </xf>
    <xf numFmtId="0" fontId="134"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8" fillId="66" borderId="59" xfId="0" applyFont="1" applyFill="1" applyBorder="1" applyAlignment="1" applyProtection="1">
      <alignment horizontal="center" wrapText="1"/>
    </xf>
    <xf numFmtId="0" fontId="141" fillId="66" borderId="0" xfId="0" applyFont="1" applyFill="1" applyAlignment="1" applyProtection="1">
      <alignment horizontal="left" vertical="top" wrapText="1"/>
    </xf>
    <xf numFmtId="0" fontId="141" fillId="66" borderId="0" xfId="0" applyFont="1" applyFill="1" applyAlignment="1" applyProtection="1">
      <alignment vertical="top" wrapText="1"/>
    </xf>
    <xf numFmtId="0" fontId="97" fillId="66" borderId="0" xfId="0" applyNumberFormat="1" applyFont="1" applyFill="1" applyAlignment="1" applyProtection="1">
      <alignment horizontal="center"/>
    </xf>
    <xf numFmtId="0" fontId="143" fillId="66" borderId="0" xfId="0" applyNumberFormat="1" applyFont="1" applyFill="1" applyBorder="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50" fillId="52" borderId="0" xfId="0" applyFont="1" applyFill="1" applyBorder="1" applyAlignment="1" applyProtection="1">
      <alignment horizontal="left"/>
      <protection locked="0"/>
    </xf>
    <xf numFmtId="0" fontId="95"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5" fillId="52" borderId="0" xfId="0" applyFont="1" applyFill="1" applyAlignment="1" applyProtection="1">
      <alignment horizontal="center" wrapText="1"/>
    </xf>
    <xf numFmtId="0" fontId="86" fillId="55" borderId="0" xfId="0" applyFont="1" applyFill="1" applyAlignment="1" applyProtection="1">
      <alignment horizontal="center"/>
    </xf>
    <xf numFmtId="0" fontId="120" fillId="55" borderId="0" xfId="0" applyFont="1" applyFill="1" applyAlignment="1" applyProtection="1">
      <alignment horizontal="center"/>
    </xf>
    <xf numFmtId="0" fontId="194" fillId="55" borderId="0" xfId="0" applyFont="1" applyFill="1" applyAlignment="1" applyProtection="1">
      <alignment horizontal="center" vertical="center"/>
    </xf>
    <xf numFmtId="0" fontId="194" fillId="55" borderId="0" xfId="0" applyFont="1" applyFill="1" applyAlignment="1" applyProtection="1">
      <alignment horizontal="center" vertical="center" wrapText="1"/>
    </xf>
    <xf numFmtId="0" fontId="194" fillId="55" borderId="0" xfId="0" applyFont="1" applyFill="1" applyAlignment="1" applyProtection="1">
      <alignment horizontal="center"/>
    </xf>
    <xf numFmtId="3" fontId="97" fillId="66" borderId="0" xfId="0" applyNumberFormat="1" applyFont="1" applyFill="1" applyBorder="1" applyAlignment="1" applyProtection="1">
      <alignment horizontal="center" vertical="center" wrapText="1"/>
    </xf>
    <xf numFmtId="0" fontId="97" fillId="66" borderId="0" xfId="0" applyFont="1" applyFill="1" applyBorder="1" applyAlignment="1" applyProtection="1">
      <alignment horizontal="left" wrapText="1"/>
    </xf>
    <xf numFmtId="3" fontId="97"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5" fillId="52" borderId="24" xfId="0" applyFont="1" applyFill="1" applyBorder="1" applyAlignment="1" applyProtection="1">
      <alignment horizontal="center"/>
    </xf>
    <xf numFmtId="0" fontId="95" fillId="52" borderId="0" xfId="1" applyFont="1" applyFill="1" applyBorder="1" applyAlignment="1" applyProtection="1">
      <alignment horizontal="left" vertical="top" wrapText="1"/>
    </xf>
    <xf numFmtId="0" fontId="95" fillId="52" borderId="0" xfId="0" applyFont="1" applyFill="1" applyAlignment="1" applyProtection="1">
      <alignment horizontal="left" vertical="top" wrapText="1"/>
    </xf>
    <xf numFmtId="0" fontId="95" fillId="52" borderId="0" xfId="0" applyFont="1" applyFill="1" applyBorder="1" applyAlignment="1" applyProtection="1">
      <alignment horizontal="center" wrapText="1"/>
    </xf>
    <xf numFmtId="0" fontId="95" fillId="52" borderId="22" xfId="0" applyFont="1" applyFill="1" applyBorder="1" applyAlignment="1" applyProtection="1">
      <alignment horizontal="center" wrapText="1"/>
    </xf>
    <xf numFmtId="0" fontId="95" fillId="70" borderId="0" xfId="0" applyFont="1" applyFill="1" applyAlignment="1" applyProtection="1">
      <alignment horizontal="center"/>
    </xf>
    <xf numFmtId="0" fontId="143"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5" fillId="52" borderId="0" xfId="0" applyFont="1" applyFill="1" applyAlignment="1" applyProtection="1">
      <alignment horizontal="right" vertical="center" wrapText="1"/>
    </xf>
    <xf numFmtId="0" fontId="95"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8" fillId="52" borderId="0" xfId="0" applyFont="1" applyFill="1" applyBorder="1" applyAlignment="1" applyProtection="1">
      <alignment horizontal="center" vertical="center" wrapText="1"/>
    </xf>
    <xf numFmtId="3" fontId="95" fillId="52" borderId="0" xfId="0" applyNumberFormat="1" applyFont="1" applyFill="1" applyBorder="1" applyAlignment="1" applyProtection="1">
      <alignment horizontal="center"/>
    </xf>
    <xf numFmtId="3" fontId="120" fillId="52" borderId="0" xfId="0" applyNumberFormat="1" applyFont="1" applyFill="1" applyBorder="1" applyAlignment="1" applyProtection="1">
      <alignment horizontal="center"/>
    </xf>
    <xf numFmtId="0" fontId="98" fillId="66" borderId="0" xfId="0" applyFont="1" applyFill="1" applyBorder="1" applyAlignment="1" applyProtection="1">
      <alignment horizontal="center"/>
    </xf>
    <xf numFmtId="3" fontId="98" fillId="66" borderId="0" xfId="0" applyNumberFormat="1" applyFont="1" applyFill="1" applyBorder="1" applyAlignment="1" applyProtection="1">
      <alignment horizontal="left" wrapText="1"/>
    </xf>
    <xf numFmtId="0" fontId="138" fillId="66" borderId="0" xfId="0" applyFont="1" applyFill="1" applyBorder="1" applyAlignment="1" applyProtection="1">
      <alignment horizontal="left" vertical="center" wrapText="1"/>
    </xf>
    <xf numFmtId="3" fontId="97" fillId="66" borderId="0" xfId="0" applyNumberFormat="1" applyFont="1" applyFill="1" applyBorder="1" applyAlignment="1" applyProtection="1">
      <alignment horizontal="center" wrapText="1"/>
    </xf>
    <xf numFmtId="3" fontId="138"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7"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5" fillId="55" borderId="0" xfId="1" applyFont="1" applyFill="1" applyAlignment="1" applyProtection="1">
      <alignment horizontal="center" vertical="center" wrapText="1"/>
    </xf>
    <xf numFmtId="0" fontId="95" fillId="46" borderId="0" xfId="0" applyFont="1" applyFill="1" applyAlignment="1">
      <alignment horizontal="center" vertical="center" wrapText="1"/>
    </xf>
    <xf numFmtId="0" fontId="107" fillId="55" borderId="0" xfId="1" applyFont="1" applyFill="1" applyAlignment="1" applyProtection="1">
      <alignment horizontal="center" vertical="center" wrapText="1"/>
    </xf>
    <xf numFmtId="0" fontId="95" fillId="41" borderId="0" xfId="0" applyFont="1" applyFill="1" applyAlignment="1">
      <alignment horizontal="center"/>
    </xf>
    <xf numFmtId="0" fontId="167" fillId="41" borderId="0" xfId="0" applyFont="1" applyFill="1" applyAlignment="1">
      <alignment horizontal="center"/>
    </xf>
    <xf numFmtId="0" fontId="136" fillId="74" borderId="0" xfId="0" applyFont="1" applyFill="1" applyBorder="1" applyAlignment="1" applyProtection="1">
      <alignment horizontal="center" vertical="center"/>
    </xf>
    <xf numFmtId="0" fontId="112" fillId="52" borderId="0" xfId="0" applyFont="1" applyFill="1" applyBorder="1" applyAlignment="1" applyProtection="1">
      <alignment horizontal="center"/>
    </xf>
    <xf numFmtId="0" fontId="98" fillId="55" borderId="0" xfId="0" applyFont="1" applyFill="1" applyAlignment="1">
      <alignment horizontal="center"/>
    </xf>
    <xf numFmtId="0" fontId="161" fillId="69" borderId="0" xfId="0" applyFont="1" applyFill="1" applyBorder="1" applyAlignment="1" applyProtection="1">
      <alignment horizontal="center" vertical="center"/>
      <protection locked="0"/>
    </xf>
    <xf numFmtId="0" fontId="97" fillId="64" borderId="0" xfId="0" applyFont="1" applyFill="1" applyBorder="1" applyAlignment="1" applyProtection="1">
      <alignment horizontal="center" wrapText="1"/>
    </xf>
    <xf numFmtId="0" fontId="95" fillId="45" borderId="0" xfId="0" applyFont="1" applyFill="1" applyBorder="1" applyAlignment="1" applyProtection="1">
      <alignment horizontal="center" vertical="center" wrapText="1"/>
    </xf>
    <xf numFmtId="0" fontId="95" fillId="46" borderId="0" xfId="0" applyFont="1" applyFill="1" applyAlignment="1" applyProtection="1">
      <alignment horizontal="center"/>
    </xf>
    <xf numFmtId="0" fontId="98" fillId="64" borderId="0" xfId="0" applyFont="1" applyFill="1" applyBorder="1" applyAlignment="1" applyProtection="1">
      <alignment horizontal="center" vertical="center" wrapText="1"/>
    </xf>
    <xf numFmtId="0" fontId="98" fillId="64" borderId="59" xfId="0" applyFont="1" applyFill="1" applyBorder="1" applyAlignment="1" applyProtection="1">
      <alignment horizontal="center"/>
    </xf>
    <xf numFmtId="0" fontId="168"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50" fillId="31" borderId="0" xfId="0" applyFont="1" applyFill="1" applyBorder="1" applyAlignment="1" applyProtection="1">
      <alignment horizontal="left"/>
      <protection locked="0"/>
    </xf>
    <xf numFmtId="0" fontId="173" fillId="64" borderId="0" xfId="0" applyFont="1" applyFill="1" applyAlignment="1">
      <alignment horizontal="left" vertical="center"/>
    </xf>
    <xf numFmtId="0" fontId="95" fillId="45" borderId="0" xfId="0" applyFont="1" applyFill="1" applyBorder="1" applyAlignment="1" applyProtection="1">
      <alignment horizontal="center" wrapText="1"/>
    </xf>
    <xf numFmtId="0" fontId="165" fillId="57" borderId="0" xfId="1" applyFont="1" applyFill="1" applyAlignment="1" applyProtection="1">
      <alignment horizontal="center" vertical="center"/>
    </xf>
    <xf numFmtId="0" fontId="98" fillId="64" borderId="0" xfId="0" applyFont="1" applyFill="1" applyAlignment="1">
      <alignment horizontal="center" vertical="center" wrapText="1"/>
    </xf>
    <xf numFmtId="0" fontId="95" fillId="29" borderId="0" xfId="0" applyFont="1" applyFill="1" applyAlignment="1">
      <alignment horizontal="center" vertical="center"/>
    </xf>
    <xf numFmtId="0" fontId="98" fillId="64" borderId="0" xfId="0" applyFont="1" applyFill="1" applyAlignment="1">
      <alignment horizontal="center" vertical="center"/>
    </xf>
    <xf numFmtId="0" fontId="98" fillId="64" borderId="0" xfId="0" applyFont="1" applyFill="1" applyAlignment="1">
      <alignment horizontal="left" vertical="center"/>
    </xf>
    <xf numFmtId="0" fontId="95" fillId="52" borderId="0" xfId="0" applyFont="1" applyFill="1" applyAlignment="1">
      <alignment horizontal="center"/>
    </xf>
    <xf numFmtId="3" fontId="98" fillId="66" borderId="0" xfId="0" applyNumberFormat="1" applyFont="1" applyFill="1" applyAlignment="1">
      <alignment horizontal="center"/>
    </xf>
    <xf numFmtId="0" fontId="95" fillId="52" borderId="18" xfId="0" applyFont="1" applyFill="1" applyBorder="1" applyAlignment="1" applyProtection="1">
      <alignment horizontal="center" vertical="center"/>
    </xf>
    <xf numFmtId="0" fontId="95" fillId="52" borderId="21" xfId="0" applyFont="1" applyFill="1" applyBorder="1" applyAlignment="1" applyProtection="1">
      <alignment horizontal="center" vertical="center"/>
    </xf>
    <xf numFmtId="0" fontId="98"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1" fillId="64" borderId="0" xfId="0" applyFont="1" applyFill="1" applyAlignment="1" applyProtection="1">
      <alignment horizontal="left" vertical="center"/>
    </xf>
    <xf numFmtId="0" fontId="107" fillId="64" borderId="0" xfId="1" applyFont="1" applyFill="1" applyAlignment="1" applyProtection="1">
      <alignment horizontal="center"/>
    </xf>
    <xf numFmtId="0" fontId="107" fillId="52" borderId="0" xfId="1" applyFont="1" applyFill="1" applyBorder="1" applyAlignment="1" applyProtection="1">
      <alignment horizontal="left"/>
      <protection locked="0"/>
    </xf>
    <xf numFmtId="0" fontId="127" fillId="52" borderId="0" xfId="1" applyFont="1" applyFill="1" applyBorder="1" applyAlignment="1" applyProtection="1">
      <alignment horizontal="left"/>
      <protection locked="0"/>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6" fillId="66" borderId="0" xfId="2" applyFont="1" applyFill="1" applyBorder="1" applyAlignment="1" applyProtection="1">
      <alignment horizontal="center"/>
      <protection locked="0"/>
    </xf>
    <xf numFmtId="0" fontId="5" fillId="44" borderId="0" xfId="0" applyFont="1" applyFill="1" applyAlignment="1">
      <alignment horizontal="center"/>
    </xf>
    <xf numFmtId="0" fontId="0" fillId="55" borderId="0" xfId="0" applyFill="1" applyAlignment="1">
      <alignment horizontal="center"/>
    </xf>
    <xf numFmtId="0" fontId="5" fillId="55" borderId="0" xfId="0" applyFont="1" applyFill="1" applyAlignment="1">
      <alignment horizontal="center"/>
    </xf>
    <xf numFmtId="9" fontId="0" fillId="0" borderId="12" xfId="0" applyNumberFormat="1" applyBorder="1" applyAlignment="1">
      <alignment horizontal="center" vertical="center"/>
    </xf>
    <xf numFmtId="9" fontId="0" fillId="0" borderId="26" xfId="0" applyNumberFormat="1" applyBorder="1" applyAlignment="1">
      <alignment horizontal="center" vertical="center"/>
    </xf>
    <xf numFmtId="9" fontId="0" fillId="0" borderId="27" xfId="0" applyNumberFormat="1" applyBorder="1" applyAlignment="1">
      <alignment horizontal="center" vertical="center"/>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88" fillId="34" borderId="0" xfId="0" applyFont="1" applyFill="1" applyBorder="1" applyAlignment="1" applyProtection="1">
      <alignment vertical="center"/>
      <protection locked="0"/>
    </xf>
    <xf numFmtId="0" fontId="86" fillId="34" borderId="0" xfId="0" applyFont="1" applyFill="1" applyBorder="1" applyAlignment="1" applyProtection="1">
      <alignment vertical="center"/>
    </xf>
    <xf numFmtId="0" fontId="88" fillId="34" borderId="0" xfId="0" applyFont="1" applyFill="1" applyBorder="1" applyAlignment="1" applyProtection="1">
      <alignment horizontal="center" vertical="center"/>
      <protection locked="0"/>
    </xf>
    <xf numFmtId="0" fontId="88" fillId="34" borderId="0" xfId="0" applyFont="1" applyFill="1" applyBorder="1" applyAlignment="1" applyProtection="1">
      <alignment horizontal="center" vertical="center"/>
      <protection locked="0"/>
    </xf>
    <xf numFmtId="3" fontId="88" fillId="34" borderId="0" xfId="0" applyNumberFormat="1" applyFont="1" applyFill="1" applyBorder="1" applyAlignment="1" applyProtection="1">
      <alignment horizontal="center" vertical="center"/>
      <protection locked="0"/>
    </xf>
    <xf numFmtId="0" fontId="86" fillId="34" borderId="0" xfId="0" applyFont="1" applyFill="1" applyBorder="1" applyAlignment="1" applyProtection="1">
      <alignment horizontal="center" vertical="center"/>
      <protection locked="0"/>
    </xf>
    <xf numFmtId="3" fontId="88" fillId="34" borderId="0" xfId="0" applyNumberFormat="1" applyFont="1" applyFill="1" applyBorder="1" applyAlignment="1" applyProtection="1">
      <alignment horizontal="center" vertic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6">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FF0000"/>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FD745E"/>
      <color rgb="FF374649"/>
      <color rgb="FF727D7F"/>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2.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17083160.921264734</c:v>
                </c:pt>
                <c:pt idx="1">
                  <c:v>-48202.054999999993</c:v>
                </c:pt>
                <c:pt idx="2">
                  <c:v>-6579.7416666666686</c:v>
                </c:pt>
                <c:pt idx="3">
                  <c:v>-203077.95322248616</c:v>
                </c:pt>
                <c:pt idx="4">
                  <c:v>-4209549.0343215326</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11797016.727572568</c:v>
                </c:pt>
                <c:pt idx="1">
                  <c:v>-354426.87499999994</c:v>
                </c:pt>
                <c:pt idx="2">
                  <c:v>-134167.91666666672</c:v>
                </c:pt>
                <c:pt idx="3">
                  <c:v>-140185.63174000007</c:v>
                </c:pt>
                <c:pt idx="4">
                  <c:v>-4059132.7344950009</c:v>
                </c:pt>
                <c:pt idx="5">
                  <c:v>0</c:v>
                </c:pt>
                <c:pt idx="6">
                  <c:v>0</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-5286144.1936921664</c:v>
                </c:pt>
                <c:pt idx="1">
                  <c:v>-306224.81999999995</c:v>
                </c:pt>
                <c:pt idx="2">
                  <c:v>-127588.17500000005</c:v>
                </c:pt>
                <c:pt idx="3">
                  <c:v>62892.321482486092</c:v>
                </c:pt>
                <c:pt idx="4">
                  <c:v>150416.29982653167</c:v>
                </c:pt>
                <c:pt idx="5">
                  <c:v>0</c:v>
                </c:pt>
                <c:pt idx="6">
                  <c:v>0</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-4776637.3348140493</c:v>
                </c:pt>
                <c:pt idx="1">
                  <c:v>-733613.98628695356</c:v>
                </c:pt>
                <c:pt idx="2">
                  <c:v>0</c:v>
                </c:pt>
                <c:pt idx="3">
                  <c:v>-2819.4829416090161</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12615752.137054048</c:v>
                </c:pt>
                <c:pt idx="1">
                  <c:v>7109103.5696709007</c:v>
                </c:pt>
                <c:pt idx="2">
                  <c:v>-5506648.5673831487</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17083160.921264734</c:v>
                </c:pt>
                <c:pt idx="1">
                  <c:v>0</c:v>
                </c:pt>
                <c:pt idx="2">
                  <c:v>-48202.054999999993</c:v>
                </c:pt>
                <c:pt idx="3">
                  <c:v>-6579.7416666666686</c:v>
                </c:pt>
                <c:pt idx="4">
                  <c:v>-203077.95322248616</c:v>
                </c:pt>
                <c:pt idx="5">
                  <c:v>-4209549.0343215326</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11797016.727572568</c:v>
                </c:pt>
                <c:pt idx="1">
                  <c:v>0</c:v>
                </c:pt>
                <c:pt idx="2">
                  <c:v>-354426.87499999994</c:v>
                </c:pt>
                <c:pt idx="3">
                  <c:v>-134167.91666666672</c:v>
                </c:pt>
                <c:pt idx="4">
                  <c:v>-140185.63174000007</c:v>
                </c:pt>
                <c:pt idx="5">
                  <c:v>-4059132.7344950009</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-5286144.1936921664</c:v>
                </c:pt>
                <c:pt idx="1">
                  <c:v>0</c:v>
                </c:pt>
                <c:pt idx="2">
                  <c:v>-306224.81999999995</c:v>
                </c:pt>
                <c:pt idx="3">
                  <c:v>-127588.17500000005</c:v>
                </c:pt>
                <c:pt idx="4">
                  <c:v>62892.321482486092</c:v>
                </c:pt>
                <c:pt idx="5">
                  <c:v>150416.29982653144</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187"/><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22"/><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0"/></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17" Type="http://schemas.openxmlformats.org/officeDocument/2006/relationships/image" Target="../media/image9.emf"/><Relationship Id="rId2" Type="http://schemas.openxmlformats.org/officeDocument/2006/relationships/image" Target="../media/image5.png"/><Relationship Id="rId16" Type="http://schemas.openxmlformats.org/officeDocument/2006/relationships/image" Target="../media/image8.png"/><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1.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10.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43170"/>
            <a:ext cx="11815262" cy="1286611"/>
            <a:chOff x="1163389" y="-21730"/>
            <a:chExt cx="11905050" cy="1271362"/>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938374" y="-21730"/>
              <a:ext cx="7133612" cy="5695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1600" b="1">
                  <a:solidFill>
                    <a:schemeClr val="bg1"/>
                  </a:solidFill>
                  <a:latin typeface="Century Gothic" panose="020B0502020202020204" pitchFamily="34" charset="0"/>
                </a:rPr>
                <a:t>EX-ANTE CARBON-BALANCE TOOL - EX-ACT version 8</a:t>
              </a:r>
            </a:p>
            <a:p>
              <a:r>
                <a:rPr lang="fr-FR" sz="1600" b="1" baseline="0">
                  <a:solidFill>
                    <a:schemeClr val="bg1"/>
                  </a:solidFill>
                  <a:latin typeface="Century Gothic" panose="020B0502020202020204" pitchFamily="34" charset="0"/>
                </a:rPr>
                <a:t>For peatland restoration in Indonesia</a:t>
              </a: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76200</xdr:colOff>
      <xdr:row>10</xdr:row>
      <xdr:rowOff>60961</xdr:rowOff>
    </xdr:from>
    <xdr:to>
      <xdr:col>6</xdr:col>
      <xdr:colOff>811695</xdr:colOff>
      <xdr:row>11</xdr:row>
      <xdr:rowOff>106681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54657" y="2578874"/>
          <a:ext cx="901147" cy="31076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13</xdr:row>
      <xdr:rowOff>122252</xdr:rowOff>
    </xdr:from>
    <xdr:to>
      <xdr:col>6</xdr:col>
      <xdr:colOff>806726</xdr:colOff>
      <xdr:row>15</xdr:row>
      <xdr:rowOff>18886</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44187"/>
          <a:ext cx="901147" cy="31076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3943350"/>
          <a:ext cx="965200"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28575</xdr:rowOff>
    </xdr:from>
    <xdr:to>
      <xdr:col>1</xdr:col>
      <xdr:colOff>276225</xdr:colOff>
      <xdr:row>28</xdr:row>
      <xdr:rowOff>84668</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086350"/>
          <a:ext cx="238125" cy="227543"/>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xdr:colOff>
      <xdr:row>7</xdr:row>
      <xdr:rowOff>0</xdr:rowOff>
    </xdr:from>
    <xdr:to>
      <xdr:col>1</xdr:col>
      <xdr:colOff>275167</xdr:colOff>
      <xdr:row>8</xdr:row>
      <xdr:rowOff>127000</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25966" y="1799167"/>
          <a:ext cx="266701" cy="296333"/>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28083" y="0"/>
          <a:ext cx="15155983"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126</xdr:row>
      <xdr:rowOff>50801</xdr:rowOff>
    </xdr:from>
    <xdr:to>
      <xdr:col>1</xdr:col>
      <xdr:colOff>884767</xdr:colOff>
      <xdr:row>128</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171</xdr:row>
      <xdr:rowOff>58738</xdr:rowOff>
    </xdr:from>
    <xdr:to>
      <xdr:col>1</xdr:col>
      <xdr:colOff>890059</xdr:colOff>
      <xdr:row>173</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101</xdr:row>
      <xdr:rowOff>55174</xdr:rowOff>
    </xdr:from>
    <xdr:to>
      <xdr:col>1</xdr:col>
      <xdr:colOff>960117</xdr:colOff>
      <xdr:row>103</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233</xdr:row>
      <xdr:rowOff>29635</xdr:rowOff>
    </xdr:from>
    <xdr:to>
      <xdr:col>1</xdr:col>
      <xdr:colOff>905934</xdr:colOff>
      <xdr:row>235</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238</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13</xdr:col>
      <xdr:colOff>25400</xdr:colOff>
      <xdr:row>9</xdr:row>
      <xdr:rowOff>8466</xdr:rowOff>
    </xdr:from>
    <xdr:to>
      <xdr:col>14</xdr:col>
      <xdr:colOff>16933</xdr:colOff>
      <xdr:row>9</xdr:row>
      <xdr:rowOff>169333</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6460067" y="1981199"/>
          <a:ext cx="220133" cy="160867"/>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25401</xdr:colOff>
      <xdr:row>18</xdr:row>
      <xdr:rowOff>16933</xdr:rowOff>
    </xdr:from>
    <xdr:to>
      <xdr:col>14</xdr:col>
      <xdr:colOff>8467</xdr:colOff>
      <xdr:row>19</xdr:row>
      <xdr:rowOff>8467</xdr:rowOff>
    </xdr:to>
    <xdr:sp macro="" textlink="">
      <xdr:nvSpPr>
        <xdr:cNvPr id="44" name="Rectangle à coins arrondis 43">
          <a:hlinkClick xmlns:r="http://schemas.openxmlformats.org/officeDocument/2006/relationships" r:id="rId8"/>
          <a:extLst>
            <a:ext uri="{FF2B5EF4-FFF2-40B4-BE49-F238E27FC236}">
              <a16:creationId xmlns:a16="http://schemas.microsoft.com/office/drawing/2014/main" id="{00000000-0008-0000-0300-00002C000000}"/>
            </a:ext>
          </a:extLst>
        </xdr:cNvPr>
        <xdr:cNvSpPr/>
      </xdr:nvSpPr>
      <xdr:spPr>
        <a:xfrm>
          <a:off x="6460068" y="3708400"/>
          <a:ext cx="211666"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6</xdr:col>
      <xdr:colOff>592667</xdr:colOff>
      <xdr:row>8</xdr:row>
      <xdr:rowOff>160868</xdr:rowOff>
    </xdr:from>
    <xdr:to>
      <xdr:col>8</xdr:col>
      <xdr:colOff>16933</xdr:colOff>
      <xdr:row>10</xdr:row>
      <xdr:rowOff>1</xdr:rowOff>
    </xdr:to>
    <xdr:sp macro="" textlink="">
      <xdr:nvSpPr>
        <xdr:cNvPr id="62" name="Rectangle à coins arrondis 61">
          <a:hlinkClick xmlns:r="http://schemas.openxmlformats.org/officeDocument/2006/relationships" r:id="rId9"/>
          <a:extLst>
            <a:ext uri="{FF2B5EF4-FFF2-40B4-BE49-F238E27FC236}">
              <a16:creationId xmlns:a16="http://schemas.microsoft.com/office/drawing/2014/main" id="{00000000-0008-0000-0300-00003E000000}"/>
            </a:ext>
          </a:extLst>
        </xdr:cNvPr>
        <xdr:cNvSpPr/>
      </xdr:nvSpPr>
      <xdr:spPr>
        <a:xfrm>
          <a:off x="4038600" y="2133601"/>
          <a:ext cx="186266" cy="177800"/>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6</xdr:col>
      <xdr:colOff>609600</xdr:colOff>
      <xdr:row>17</xdr:row>
      <xdr:rowOff>160868</xdr:rowOff>
    </xdr:from>
    <xdr:to>
      <xdr:col>8</xdr:col>
      <xdr:colOff>16933</xdr:colOff>
      <xdr:row>19</xdr:row>
      <xdr:rowOff>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4055533" y="3683001"/>
          <a:ext cx="169333" cy="177800"/>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133073</xdr:colOff>
      <xdr:row>38</xdr:row>
      <xdr:rowOff>207065</xdr:rowOff>
    </xdr:from>
    <xdr:to>
      <xdr:col>14</xdr:col>
      <xdr:colOff>480392</xdr:colOff>
      <xdr:row>40</xdr:row>
      <xdr:rowOff>82826</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8523356" y="7694543"/>
          <a:ext cx="562666" cy="265044"/>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Yield?</a:t>
          </a:r>
        </a:p>
      </xdr:txBody>
    </xdr:sp>
    <xdr:clientData/>
  </xdr:twoCellAnchor>
  <xdr:twoCellAnchor>
    <xdr:from>
      <xdr:col>13</xdr:col>
      <xdr:colOff>25401</xdr:colOff>
      <xdr:row>48</xdr:row>
      <xdr:rowOff>16933</xdr:rowOff>
    </xdr:from>
    <xdr:to>
      <xdr:col>14</xdr:col>
      <xdr:colOff>8467</xdr:colOff>
      <xdr:row>49</xdr:row>
      <xdr:rowOff>8467</xdr:rowOff>
    </xdr:to>
    <xdr:sp macro="" textlink="">
      <xdr:nvSpPr>
        <xdr:cNvPr id="63" name="Rectangle à coins arrondis 62">
          <a:hlinkClick xmlns:r="http://schemas.openxmlformats.org/officeDocument/2006/relationships" r:id="rId8"/>
          <a:extLst>
            <a:ext uri="{FF2B5EF4-FFF2-40B4-BE49-F238E27FC236}">
              <a16:creationId xmlns:a16="http://schemas.microsoft.com/office/drawing/2014/main" id="{00000000-0008-0000-0300-00003F000000}"/>
            </a:ext>
          </a:extLst>
        </xdr:cNvPr>
        <xdr:cNvSpPr/>
      </xdr:nvSpPr>
      <xdr:spPr>
        <a:xfrm>
          <a:off x="6968068" y="7315200"/>
          <a:ext cx="211666" cy="160867"/>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marL="0" indent="0" algn="ctr"/>
          <a:r>
            <a:rPr lang="fr-FR" sz="1000" b="1">
              <a:solidFill>
                <a:schemeClr val="bg1"/>
              </a:solidFill>
              <a:latin typeface="+mn-lt"/>
              <a:ea typeface="+mn-ea"/>
              <a:cs typeface="+mn-cs"/>
            </a:rPr>
            <a:t>?</a:t>
          </a:r>
        </a:p>
      </xdr:txBody>
    </xdr:sp>
    <xdr:clientData/>
  </xdr:twoCellAnchor>
  <xdr:twoCellAnchor>
    <xdr:from>
      <xdr:col>17</xdr:col>
      <xdr:colOff>135466</xdr:colOff>
      <xdr:row>74</xdr:row>
      <xdr:rowOff>25400</xdr:rowOff>
    </xdr:from>
    <xdr:to>
      <xdr:col>19</xdr:col>
      <xdr:colOff>8467</xdr:colOff>
      <xdr:row>75</xdr:row>
      <xdr:rowOff>8467</xdr:rowOff>
    </xdr:to>
    <xdr:sp macro="" textlink="">
      <xdr:nvSpPr>
        <xdr:cNvPr id="65" name="Rectangle à coins arrondis 64">
          <a:hlinkClick xmlns:r="http://schemas.openxmlformats.org/officeDocument/2006/relationships" r:id="rId8"/>
          <a:extLst>
            <a:ext uri="{FF2B5EF4-FFF2-40B4-BE49-F238E27FC236}">
              <a16:creationId xmlns:a16="http://schemas.microsoft.com/office/drawing/2014/main" id="{00000000-0008-0000-0300-000041000000}"/>
            </a:ext>
          </a:extLst>
        </xdr:cNvPr>
        <xdr:cNvSpPr/>
      </xdr:nvSpPr>
      <xdr:spPr>
        <a:xfrm>
          <a:off x="9694333" y="11971867"/>
          <a:ext cx="152401" cy="1524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17</xdr:col>
      <xdr:colOff>118533</xdr:colOff>
      <xdr:row>82</xdr:row>
      <xdr:rowOff>16934</xdr:rowOff>
    </xdr:from>
    <xdr:to>
      <xdr:col>18</xdr:col>
      <xdr:colOff>110068</xdr:colOff>
      <xdr:row>83</xdr:row>
      <xdr:rowOff>0</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9677400" y="13267267"/>
          <a:ext cx="152401" cy="1524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301</xdr:row>
      <xdr:rowOff>56716</xdr:rowOff>
    </xdr:from>
    <xdr:to>
      <xdr:col>1</xdr:col>
      <xdr:colOff>813423</xdr:colOff>
      <xdr:row>303</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33375" y="0"/>
          <a:ext cx="13306545"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288</xdr:row>
      <xdr:rowOff>100853</xdr:rowOff>
    </xdr:from>
    <xdr:to>
      <xdr:col>1</xdr:col>
      <xdr:colOff>798856</xdr:colOff>
      <xdr:row>290</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316</xdr:row>
      <xdr:rowOff>246530</xdr:rowOff>
    </xdr:from>
    <xdr:to>
      <xdr:col>1</xdr:col>
      <xdr:colOff>799976</xdr:colOff>
      <xdr:row>317</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340</xdr:row>
      <xdr:rowOff>235324</xdr:rowOff>
    </xdr:from>
    <xdr:to>
      <xdr:col>1</xdr:col>
      <xdr:colOff>799976</xdr:colOff>
      <xdr:row>341</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10</xdr:col>
      <xdr:colOff>99392</xdr:colOff>
      <xdr:row>74</xdr:row>
      <xdr:rowOff>157369</xdr:rowOff>
    </xdr:from>
    <xdr:to>
      <xdr:col>12</xdr:col>
      <xdr:colOff>169702</xdr:colOff>
      <xdr:row>75</xdr:row>
      <xdr:rowOff>170437</xdr:rowOff>
    </xdr:to>
    <xdr:sp macro="" textlink="">
      <xdr:nvSpPr>
        <xdr:cNvPr id="36" name="Rectangle à coins arrondis 61">
          <a:hlinkClick xmlns:r="http://schemas.openxmlformats.org/officeDocument/2006/relationships" r:id="rId22"/>
          <a:extLst>
            <a:ext uri="{FF2B5EF4-FFF2-40B4-BE49-F238E27FC236}">
              <a16:creationId xmlns:a16="http://schemas.microsoft.com/office/drawing/2014/main" id="{00000000-0008-0000-0300-000024000000}"/>
            </a:ext>
          </a:extLst>
        </xdr:cNvPr>
        <xdr:cNvSpPr/>
      </xdr:nvSpPr>
      <xdr:spPr>
        <a:xfrm>
          <a:off x="7487479" y="14320630"/>
          <a:ext cx="641810" cy="187003"/>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152401</xdr:colOff>
      <xdr:row>82</xdr:row>
      <xdr:rowOff>160682</xdr:rowOff>
    </xdr:from>
    <xdr:to>
      <xdr:col>12</xdr:col>
      <xdr:colOff>222711</xdr:colOff>
      <xdr:row>83</xdr:row>
      <xdr:rowOff>173750</xdr:rowOff>
    </xdr:to>
    <xdr:sp macro="" textlink="">
      <xdr:nvSpPr>
        <xdr:cNvPr id="37" name="Rectangle à coins arrondis 61">
          <a:hlinkClick xmlns:r="http://schemas.openxmlformats.org/officeDocument/2006/relationships" r:id="rId22"/>
          <a:extLst>
            <a:ext uri="{FF2B5EF4-FFF2-40B4-BE49-F238E27FC236}">
              <a16:creationId xmlns:a16="http://schemas.microsoft.com/office/drawing/2014/main" id="{00000000-0008-0000-0300-000025000000}"/>
            </a:ext>
          </a:extLst>
        </xdr:cNvPr>
        <xdr:cNvSpPr/>
      </xdr:nvSpPr>
      <xdr:spPr>
        <a:xfrm>
          <a:off x="7540488" y="15574617"/>
          <a:ext cx="641810" cy="187003"/>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6</xdr:col>
      <xdr:colOff>628650</xdr:colOff>
      <xdr:row>49</xdr:row>
      <xdr:rowOff>76200</xdr:rowOff>
    </xdr:from>
    <xdr:to>
      <xdr:col>8</xdr:col>
      <xdr:colOff>342900</xdr:colOff>
      <xdr:row>50</xdr:row>
      <xdr:rowOff>171036</xdr:rowOff>
    </xdr:to>
    <xdr:sp macro="" textlink="">
      <xdr:nvSpPr>
        <xdr:cNvPr id="39" name="Rectangle à coins arrondis 60">
          <a:hlinkClick xmlns:r="http://schemas.openxmlformats.org/officeDocument/2006/relationships" r:id="rId23"/>
          <a:extLst>
            <a:ext uri="{FF2B5EF4-FFF2-40B4-BE49-F238E27FC236}">
              <a16:creationId xmlns:a16="http://schemas.microsoft.com/office/drawing/2014/main" id="{00000000-0008-0000-0300-000027000000}"/>
            </a:ext>
          </a:extLst>
        </xdr:cNvPr>
        <xdr:cNvSpPr/>
      </xdr:nvSpPr>
      <xdr:spPr>
        <a:xfrm>
          <a:off x="5629275" y="953452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243840</xdr:colOff>
      <xdr:row>7</xdr:row>
      <xdr:rowOff>76200</xdr:rowOff>
    </xdr:from>
    <xdr:to>
      <xdr:col>29</xdr:col>
      <xdr:colOff>7620</xdr:colOff>
      <xdr:row>23</xdr:row>
      <xdr:rowOff>30480</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21100" y="1859280"/>
          <a:ext cx="4587240" cy="27432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688456" cy="1520951"/>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271779</xdr:colOff>
      <xdr:row>7</xdr:row>
      <xdr:rowOff>16936</xdr:rowOff>
    </xdr:from>
    <xdr:to>
      <xdr:col>2</xdr:col>
      <xdr:colOff>63499</xdr:colOff>
      <xdr:row>8</xdr:row>
      <xdr:rowOff>74083</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271779" y="2101853"/>
          <a:ext cx="257387" cy="226480"/>
        </a:xfrm>
        <a:prstGeom prst="roundRect">
          <a:avLst/>
        </a:prstGeom>
        <a:solidFill>
          <a:srgbClr val="727D7F"/>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33375" y="0"/>
          <a:ext cx="14119852" cy="1523068"/>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32154" y="0"/>
          <a:ext cx="13037038" cy="1449915"/>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31305" y="1"/>
          <a:ext cx="13543906" cy="1530442"/>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3918004" cy="1402522"/>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51638" y="13702078"/>
          <a:ext cx="8886094" cy="3993173"/>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oneCell">
    <xdr:from>
      <xdr:col>0</xdr:col>
      <xdr:colOff>761999</xdr:colOff>
      <xdr:row>45</xdr:row>
      <xdr:rowOff>59765</xdr:rowOff>
    </xdr:from>
    <xdr:to>
      <xdr:col>9</xdr:col>
      <xdr:colOff>758337</xdr:colOff>
      <xdr:row>63</xdr:row>
      <xdr:rowOff>122466</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761999" y="8115194"/>
          <a:ext cx="6858001" cy="3001842"/>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906899" cy="1385323"/>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xdr:from>
      <xdr:col>38</xdr:col>
      <xdr:colOff>114301</xdr:colOff>
      <xdr:row>6</xdr:row>
      <xdr:rowOff>0</xdr:rowOff>
    </xdr:from>
    <xdr:to>
      <xdr:col>40</xdr:col>
      <xdr:colOff>476015</xdr:colOff>
      <xdr:row>38</xdr:row>
      <xdr:rowOff>37393</xdr:rowOff>
    </xdr:to>
    <xdr:pic>
      <xdr:nvPicPr>
        <xdr:cNvPr id="32" name="Picture 31">
          <a:extLst>
            <a:ext uri="{FF2B5EF4-FFF2-40B4-BE49-F238E27FC236}">
              <a16:creationId xmlns:a16="http://schemas.microsoft.com/office/drawing/2014/main" id="{00000000-0008-0000-1D00-000020000000}"/>
            </a:ext>
          </a:extLst>
        </xdr:cNvPr>
        <xdr:cNvPicPr>
          <a:picLocks noChangeAspect="1"/>
        </xdr:cNvPicPr>
      </xdr:nvPicPr>
      <xdr:blipFill>
        <a:blip xmlns:r="http://schemas.openxmlformats.org/officeDocument/2006/relationships" r:embed="rId16"/>
        <a:stretch>
          <a:fillRect/>
        </a:stretch>
      </xdr:blipFill>
      <xdr:spPr>
        <a:xfrm>
          <a:off x="29803726" y="1543050"/>
          <a:ext cx="1885714" cy="5657143"/>
        </a:xfrm>
        <a:prstGeom prst="rect">
          <a:avLst/>
        </a:prstGeom>
      </xdr:spPr>
    </xdr:pic>
    <xdr:clientData/>
  </xdr:twoCellAnchor>
  <xdr:twoCellAnchor editAs="oneCell">
    <xdr:from>
      <xdr:col>1</xdr:col>
      <xdr:colOff>9524</xdr:colOff>
      <xdr:row>9</xdr:row>
      <xdr:rowOff>19051</xdr:rowOff>
    </xdr:from>
    <xdr:to>
      <xdr:col>14</xdr:col>
      <xdr:colOff>767169</xdr:colOff>
      <xdr:row>40</xdr:row>
      <xdr:rowOff>161925</xdr:rowOff>
    </xdr:to>
    <xdr:pic>
      <xdr:nvPicPr>
        <xdr:cNvPr id="30" name="Picture 48">
          <a:extLst>
            <a:ext uri="{FF2B5EF4-FFF2-40B4-BE49-F238E27FC236}">
              <a16:creationId xmlns:a16="http://schemas.microsoft.com/office/drawing/2014/main" id="{00000000-0008-0000-1D00-00001E000000}"/>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247649" y="2076451"/>
          <a:ext cx="10949395" cy="56102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E00-00004C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E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E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E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E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E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E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E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E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E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E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E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E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E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37" activePane="bottomLeft" state="frozen"/>
      <selection activeCell="A6" sqref="A6"/>
      <selection pane="bottomLeft" activeCell="B10" sqref="B10:J10"/>
    </sheetView>
  </sheetViews>
  <sheetFormatPr defaultColWidth="10" defaultRowHeight="12.5"/>
  <cols>
    <col min="1" max="1" width="2.26953125" style="2384" customWidth="1"/>
    <col min="2" max="2" width="17.7265625" style="2384" customWidth="1"/>
    <col min="3" max="16" width="10" style="2384"/>
    <col min="17" max="17" width="11.26953125" style="2384" customWidth="1"/>
    <col min="18" max="16384" width="10" style="2384"/>
  </cols>
  <sheetData>
    <row r="1" spans="1:20" s="2381" customFormat="1" ht="22.9" customHeight="1"/>
    <row r="2" spans="1:20" s="2381" customFormat="1" ht="22.9" customHeight="1">
      <c r="S2" s="3514" t="s">
        <v>8933</v>
      </c>
      <c r="T2" s="3514"/>
    </row>
    <row r="3" spans="1:20" s="2381" customFormat="1" ht="22.9" customHeight="1">
      <c r="S3" s="3512">
        <v>43647</v>
      </c>
      <c r="T3" s="3513"/>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19" t="s">
        <v>0</v>
      </c>
      <c r="C7" s="3519"/>
      <c r="D7" s="3519"/>
      <c r="E7" s="3519"/>
      <c r="F7" s="3519"/>
      <c r="G7" s="3519"/>
      <c r="H7" s="3519"/>
      <c r="I7" s="3519"/>
      <c r="J7" s="3519"/>
    </row>
    <row r="8" spans="1:20" ht="13.5" customHeight="1">
      <c r="B8" s="3519"/>
      <c r="C8" s="3519"/>
      <c r="D8" s="3519"/>
      <c r="E8" s="3519"/>
      <c r="F8" s="3519"/>
      <c r="G8" s="3519"/>
      <c r="H8" s="3519"/>
      <c r="I8" s="3519"/>
      <c r="J8" s="3519"/>
    </row>
    <row r="9" spans="1:20" ht="24.5">
      <c r="B9" s="3519" t="s">
        <v>2</v>
      </c>
      <c r="C9" s="3519"/>
      <c r="D9" s="3519"/>
      <c r="E9" s="3519"/>
      <c r="F9" s="3519"/>
      <c r="G9" s="3519"/>
      <c r="H9" s="3519"/>
      <c r="I9" s="3519"/>
      <c r="J9" s="3519"/>
    </row>
    <row r="10" spans="1:20" ht="21.75" customHeight="1">
      <c r="B10" s="3518" t="s">
        <v>9028</v>
      </c>
      <c r="C10" s="3518"/>
      <c r="D10" s="3518"/>
      <c r="E10" s="3518"/>
      <c r="F10" s="3518"/>
      <c r="G10" s="3518"/>
      <c r="H10" s="3518"/>
      <c r="I10" s="3518"/>
      <c r="J10" s="3518"/>
      <c r="L10" s="3521" t="s">
        <v>1</v>
      </c>
      <c r="M10" s="3521"/>
      <c r="N10" s="3521"/>
      <c r="O10" s="3521"/>
      <c r="P10" s="3521"/>
      <c r="R10" s="2385" t="str">
        <f>M11</f>
        <v>English</v>
      </c>
      <c r="S10" s="2385"/>
    </row>
    <row r="11" spans="1:20" ht="21.75" customHeight="1">
      <c r="L11" s="2386"/>
      <c r="M11" s="3520" t="s">
        <v>3</v>
      </c>
      <c r="N11" s="3520"/>
      <c r="O11" s="3520"/>
      <c r="P11" s="2387"/>
      <c r="R11" s="2385" t="str">
        <f>IF(M11&lt;&gt;List!$I$13,M11,IF(M13="",List!$I$7,'0.Start'!M13))</f>
        <v>English</v>
      </c>
      <c r="S11" s="2385"/>
    </row>
    <row r="12" spans="1:20" ht="21" customHeight="1">
      <c r="L12" s="3522" t="s">
        <v>4</v>
      </c>
      <c r="M12" s="3522"/>
      <c r="N12" s="3522"/>
      <c r="O12" s="3522"/>
      <c r="P12" s="3522"/>
      <c r="R12" s="2385"/>
      <c r="S12" s="2385"/>
    </row>
    <row r="13" spans="1:20">
      <c r="M13" s="3516" t="s">
        <v>6261</v>
      </c>
      <c r="N13" s="3516"/>
      <c r="O13" s="3516"/>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17"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17"/>
      <c r="D23" s="3517"/>
      <c r="E23" s="3517"/>
      <c r="F23" s="3517"/>
      <c r="G23" s="3517"/>
      <c r="H23" s="3517"/>
      <c r="I23" s="3517"/>
      <c r="J23" s="3517"/>
    </row>
    <row r="24" spans="1:10">
      <c r="B24" s="3517"/>
      <c r="C24" s="3517"/>
      <c r="D24" s="3517"/>
      <c r="E24" s="3517"/>
      <c r="F24" s="3517"/>
      <c r="G24" s="3517"/>
      <c r="H24" s="3517"/>
      <c r="I24" s="3517"/>
      <c r="J24" s="3517"/>
    </row>
    <row r="25" spans="1:10">
      <c r="B25" s="3517"/>
      <c r="C25" s="3517"/>
      <c r="D25" s="3517"/>
      <c r="E25" s="3517"/>
      <c r="F25" s="3517"/>
      <c r="G25" s="3517"/>
      <c r="H25" s="3517"/>
      <c r="I25" s="3517"/>
      <c r="J25" s="3517"/>
    </row>
    <row r="26" spans="1:10">
      <c r="B26" s="3517"/>
      <c r="C26" s="3517"/>
      <c r="D26" s="3517"/>
      <c r="E26" s="3517"/>
      <c r="F26" s="3517"/>
      <c r="G26" s="3517"/>
      <c r="H26" s="3517"/>
      <c r="I26" s="3517"/>
      <c r="J26" s="3517"/>
    </row>
    <row r="27" spans="1:10">
      <c r="B27" s="3517"/>
      <c r="C27" s="3517"/>
      <c r="D27" s="3517"/>
      <c r="E27" s="3517"/>
      <c r="F27" s="3517"/>
      <c r="G27" s="3517"/>
      <c r="H27" s="3517"/>
      <c r="I27" s="3517"/>
      <c r="J27" s="3517"/>
    </row>
    <row r="28" spans="1:10">
      <c r="B28" s="3517" t="str">
        <f>HLOOKUP(select,translations!$B$1:$H$10,4,)</f>
        <v>The choices of calculation made in this tool are those of the author(s) and do not necessarily reflect the views  and choices of the Food and Agriculture Organization of the United Nations.</v>
      </c>
      <c r="C28" s="3517"/>
      <c r="D28" s="3517"/>
      <c r="E28" s="3517"/>
      <c r="F28" s="3517"/>
      <c r="G28" s="3517"/>
      <c r="H28" s="3517"/>
      <c r="I28" s="3517"/>
      <c r="J28" s="3517"/>
    </row>
    <row r="29" spans="1:10">
      <c r="B29" s="3517"/>
      <c r="C29" s="3517"/>
      <c r="D29" s="3517"/>
      <c r="E29" s="3517"/>
      <c r="F29" s="3517"/>
      <c r="G29" s="3517"/>
      <c r="H29" s="3517"/>
      <c r="I29" s="3517"/>
      <c r="J29" s="3517"/>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17"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17"/>
      <c r="D38" s="3517"/>
      <c r="E38" s="3517"/>
      <c r="F38" s="3517"/>
      <c r="G38" s="3517"/>
      <c r="H38" s="3517"/>
      <c r="I38" s="3517"/>
      <c r="J38" s="3517"/>
    </row>
    <row r="39" spans="2:10">
      <c r="B39" s="3517"/>
      <c r="C39" s="3517"/>
      <c r="D39" s="3517"/>
      <c r="E39" s="3517"/>
      <c r="F39" s="3517"/>
      <c r="G39" s="3517"/>
      <c r="H39" s="3517"/>
      <c r="I39" s="3517"/>
      <c r="J39" s="3517"/>
    </row>
    <row r="40" spans="2:10">
      <c r="B40" s="3517"/>
      <c r="C40" s="3517"/>
      <c r="D40" s="3517"/>
      <c r="E40" s="3517"/>
      <c r="F40" s="3517"/>
      <c r="G40" s="3517"/>
      <c r="H40" s="3517"/>
      <c r="I40" s="3517"/>
      <c r="J40" s="3517"/>
    </row>
    <row r="41" spans="2:10">
      <c r="B41" s="3517"/>
      <c r="C41" s="3517"/>
      <c r="D41" s="3517"/>
      <c r="E41" s="3517"/>
      <c r="F41" s="3517"/>
      <c r="G41" s="3517"/>
      <c r="H41" s="3517"/>
      <c r="I41" s="3517"/>
      <c r="J41" s="3517"/>
    </row>
    <row r="42" spans="2:10">
      <c r="B42" s="3517"/>
      <c r="C42" s="3517"/>
      <c r="D42" s="3517"/>
      <c r="E42" s="3517"/>
      <c r="F42" s="3517"/>
      <c r="G42" s="3517"/>
      <c r="H42" s="3517"/>
      <c r="I42" s="3517"/>
      <c r="J42" s="3517"/>
    </row>
    <row r="43" spans="2:10">
      <c r="B43" s="3517"/>
      <c r="C43" s="3517"/>
      <c r="D43" s="3517"/>
      <c r="E43" s="3517"/>
      <c r="F43" s="3517"/>
      <c r="G43" s="3517"/>
      <c r="H43" s="3517"/>
      <c r="I43" s="3517"/>
      <c r="J43" s="3517"/>
    </row>
    <row r="44" spans="2:10">
      <c r="B44" s="3517"/>
      <c r="C44" s="3517"/>
      <c r="D44" s="3517"/>
      <c r="E44" s="3517"/>
      <c r="F44" s="3517"/>
      <c r="G44" s="3517"/>
      <c r="H44" s="3517"/>
      <c r="I44" s="3517"/>
      <c r="J44" s="3517"/>
    </row>
    <row r="45" spans="2:10">
      <c r="B45" s="3517"/>
      <c r="C45" s="3517"/>
      <c r="D45" s="3517"/>
      <c r="E45" s="3517"/>
      <c r="F45" s="3517"/>
      <c r="G45" s="3517"/>
      <c r="H45" s="3517"/>
      <c r="I45" s="3517"/>
      <c r="J45" s="3517"/>
    </row>
    <row r="46" spans="2:10">
      <c r="B46" s="3517"/>
      <c r="C46" s="3517"/>
      <c r="D46" s="3517"/>
      <c r="E46" s="3517"/>
      <c r="F46" s="3517"/>
      <c r="G46" s="3517"/>
      <c r="H46" s="3517"/>
      <c r="I46" s="3517"/>
      <c r="J46" s="3517"/>
    </row>
    <row r="47" spans="2:10">
      <c r="B47" s="3517"/>
      <c r="C47" s="3517"/>
      <c r="D47" s="3517"/>
      <c r="E47" s="3517"/>
      <c r="F47" s="3517"/>
      <c r="G47" s="3517"/>
      <c r="H47" s="3517"/>
      <c r="I47" s="3517"/>
      <c r="J47" s="3517"/>
    </row>
    <row r="48" spans="2:10">
      <c r="B48" s="3515"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5"/>
      <c r="D48" s="3515"/>
      <c r="E48" s="3515"/>
      <c r="F48" s="3515"/>
      <c r="G48" s="3515"/>
      <c r="H48" s="3515"/>
      <c r="I48" s="3515"/>
      <c r="J48" s="3515"/>
    </row>
    <row r="49" spans="2:10">
      <c r="B49" s="3515"/>
      <c r="C49" s="3515"/>
      <c r="D49" s="3515"/>
      <c r="E49" s="3515"/>
      <c r="F49" s="3515"/>
      <c r="G49" s="3515"/>
      <c r="H49" s="3515"/>
      <c r="I49" s="3515"/>
      <c r="J49" s="3515"/>
    </row>
    <row r="50" spans="2:10">
      <c r="B50" s="3515"/>
      <c r="C50" s="3515"/>
      <c r="D50" s="3515"/>
      <c r="E50" s="3515"/>
      <c r="F50" s="3515"/>
      <c r="G50" s="3515"/>
      <c r="H50" s="3515"/>
      <c r="I50" s="3515"/>
      <c r="J50" s="3515"/>
    </row>
    <row r="51" spans="2:10">
      <c r="B51" s="3515"/>
      <c r="C51" s="3515"/>
      <c r="D51" s="3515"/>
      <c r="E51" s="3515"/>
      <c r="F51" s="3515"/>
      <c r="G51" s="3515"/>
      <c r="H51" s="3515"/>
      <c r="I51" s="3515"/>
      <c r="J51" s="3515"/>
    </row>
  </sheetData>
  <sheetProtection algorithmName="SHA-512" hashValue="5Z0fSNzSk3wvQLCRvnuKEc258Az5RYJlvrsL3gNHtYHiASXrUFuzjsFkLhl6DrgLSBgfhISWxI6w/TGHJE9M0w==" saltValue="xAf1XneqzFt2RqHlL2QyKQ==" spinCount="100000" sheet="1"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C7" sqref="C7:E7"/>
    </sheetView>
  </sheetViews>
  <sheetFormatPr defaultColWidth="11.453125" defaultRowHeight="12.5"/>
  <cols>
    <col min="1" max="1" width="4.1796875" style="2393" customWidth="1"/>
    <col min="2" max="2" width="27.7265625" style="2393" customWidth="1"/>
    <col min="3" max="3" width="13.453125" style="2393" customWidth="1"/>
    <col min="4" max="4" width="14" style="2393" customWidth="1"/>
    <col min="5" max="5" width="13.81640625" style="2393" customWidth="1"/>
    <col min="6" max="6" width="2.453125" style="2393" customWidth="1"/>
    <col min="7" max="7" width="15" style="2393" customWidth="1"/>
    <col min="8" max="8" width="10.7265625" style="2393" customWidth="1"/>
    <col min="9" max="9" width="12.453125" style="2393" customWidth="1"/>
    <col min="10" max="10" width="1.453125" style="2393" customWidth="1"/>
    <col min="11" max="11" width="15.1796875" style="2418" customWidth="1"/>
    <col min="12" max="12" width="11.7265625" style="2393" customWidth="1"/>
    <col min="13" max="13" width="11.453125" style="2393"/>
    <col min="14" max="15" width="8.1796875" style="2393" customWidth="1"/>
    <col min="16" max="16384" width="11.453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5" customHeight="1">
      <c r="K6" s="2400"/>
    </row>
    <row r="7" spans="1:11" s="2401" customFormat="1">
      <c r="B7" s="2560" t="str">
        <f>HLOOKUP(select,translations!$B$7:$H$19,2,)</f>
        <v>Project Name</v>
      </c>
      <c r="C7" s="3524" t="s">
        <v>9137</v>
      </c>
      <c r="D7" s="3524"/>
      <c r="E7" s="3524"/>
      <c r="F7" s="2405"/>
      <c r="G7" s="2405"/>
    </row>
    <row r="8" spans="1:11" s="2401" customFormat="1">
      <c r="B8" s="2453"/>
      <c r="C8" s="2404"/>
      <c r="D8" s="2405"/>
      <c r="E8" s="2405"/>
      <c r="F8" s="2405"/>
      <c r="G8" s="2405"/>
      <c r="I8" s="2399" t="str">
        <f>HLOOKUP(select,translations!$B$7:$H$19,13,)</f>
        <v xml:space="preserve"> </v>
      </c>
    </row>
    <row r="9" spans="1:11" s="2401" customFormat="1" ht="18.75" customHeight="1">
      <c r="B9" s="2560" t="str">
        <f>HLOOKUP(select,translations!$B$7:$H$19,3,)</f>
        <v>Continent</v>
      </c>
      <c r="C9" s="3524" t="s">
        <v>111</v>
      </c>
      <c r="D9" s="3524"/>
      <c r="E9" s="3524"/>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60" t="str">
        <f>HLOOKUP(select,translations!$B$7:$H$19,4,)</f>
        <v>Climate</v>
      </c>
      <c r="C11" s="3525" t="s">
        <v>8</v>
      </c>
      <c r="D11" s="3526"/>
      <c r="E11" s="3526"/>
      <c r="F11" s="2405"/>
      <c r="G11" s="2405"/>
      <c r="I11" s="2401" t="str">
        <f>IF(Nlang=1,"",VLOOKUP(climate,'Name translation'!A14:H22,Nlang+1,))</f>
        <v/>
      </c>
      <c r="J11" s="2403"/>
      <c r="K11" s="2402"/>
    </row>
    <row r="12" spans="1:11" s="2401" customFormat="1" ht="21" customHeight="1">
      <c r="B12" s="2561" t="str">
        <f>HLOOKUP(select,translations!$B$7:$H$19,5,)</f>
        <v>Moisture regime</v>
      </c>
      <c r="C12" s="3524" t="s">
        <v>1344</v>
      </c>
      <c r="D12" s="3524"/>
      <c r="E12" s="3524"/>
      <c r="F12" s="2405"/>
      <c r="G12" s="2562"/>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60" t="str">
        <f>HLOOKUP(select,translations!$B$7:$H$19,6,)</f>
        <v>Dominant Regional Soil Type</v>
      </c>
      <c r="C15" s="3524" t="s">
        <v>1067</v>
      </c>
      <c r="D15" s="3524"/>
      <c r="E15" s="3524"/>
      <c r="F15" s="2405"/>
      <c r="G15" s="2563"/>
      <c r="I15" s="2401" t="str">
        <f>IF(Nlang=1,"",VLOOKUP(soil,'Name translation'!A2:H270,Nlang+1,))</f>
        <v/>
      </c>
      <c r="J15" s="2403"/>
      <c r="K15" s="2402"/>
    </row>
    <row r="16" spans="1:11" s="2401" customFormat="1">
      <c r="B16" s="2405"/>
      <c r="C16" s="2405"/>
      <c r="D16" s="2405"/>
      <c r="E16" s="2564"/>
      <c r="F16" s="2405"/>
      <c r="G16" s="2405"/>
      <c r="K16" s="2402"/>
    </row>
    <row r="17" spans="2:11" s="2401" customFormat="1">
      <c r="B17" s="2405"/>
      <c r="C17" s="2405"/>
      <c r="D17" s="2405"/>
      <c r="E17" s="2405"/>
      <c r="F17" s="2405"/>
      <c r="G17" s="2405"/>
      <c r="K17" s="2402"/>
    </row>
    <row r="18" spans="2:11" s="2401" customFormat="1">
      <c r="B18" s="2560" t="str">
        <f>HLOOKUP(select,translations!$B$7:$H$19,7,)</f>
        <v>Duration of the Project (Years)</v>
      </c>
      <c r="C18" s="2565" t="str">
        <f>HLOOKUP(select,translations!$B$7:$H$19,8,)</f>
        <v>Implementation phase</v>
      </c>
      <c r="D18" s="2566"/>
      <c r="E18" s="2872">
        <v>5</v>
      </c>
      <c r="F18" s="2405"/>
      <c r="G18" s="2405"/>
      <c r="K18" s="2402"/>
    </row>
    <row r="19" spans="2:11" s="2401" customFormat="1">
      <c r="B19" s="2477"/>
      <c r="C19" s="2565" t="str">
        <f>HLOOKUP(select,translations!$B$7:$H$19,9,)</f>
        <v>Capitalisation phase</v>
      </c>
      <c r="D19" s="2566"/>
      <c r="E19" s="2872">
        <v>15</v>
      </c>
      <c r="F19" s="2405"/>
      <c r="G19" s="2405"/>
      <c r="K19" s="2402"/>
    </row>
    <row r="20" spans="2:11" s="2401" customFormat="1">
      <c r="B20" s="2477"/>
      <c r="C20" s="3523" t="str">
        <f>HLOOKUP(select,translations!$B$7:$H$19,10,)</f>
        <v>Duration of accounting</v>
      </c>
      <c r="D20" s="3523"/>
      <c r="E20" s="2567">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2" priority="6">
      <formula>Nlang&gt;1</formula>
    </cfRule>
  </conditionalFormatting>
  <conditionalFormatting sqref="I11:L11">
    <cfRule type="expression" dxfId="151" priority="5">
      <formula>Nlang&gt;1</formula>
    </cfRule>
  </conditionalFormatting>
  <conditionalFormatting sqref="I12:L12">
    <cfRule type="expression" dxfId="150" priority="4">
      <formula>Nlang&gt;1</formula>
    </cfRule>
  </conditionalFormatting>
  <conditionalFormatting sqref="I15:L15">
    <cfRule type="expression" dxfId="149"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tabSelected="1" zoomScale="60" zoomScaleNormal="60" workbookViewId="0">
      <pane ySplit="5" topLeftCell="A6" activePane="bottomLeft" state="frozen"/>
      <selection activeCell="A6" sqref="A6"/>
      <selection pane="bottomLeft" activeCell="K29" sqref="K29"/>
    </sheetView>
  </sheetViews>
  <sheetFormatPr defaultColWidth="14.1796875" defaultRowHeight="12.5"/>
  <cols>
    <col min="1" max="1" width="4.7265625" style="2486" customWidth="1"/>
    <col min="2" max="2" width="26.54296875" style="2486" customWidth="1"/>
    <col min="3" max="3" width="2" style="2486" customWidth="1"/>
    <col min="4" max="4" width="15.26953125" style="2486" customWidth="1"/>
    <col min="5" max="5" width="16.453125" style="2486" customWidth="1"/>
    <col min="6" max="6" width="11.7265625" style="2486" customWidth="1"/>
    <col min="7" max="7" width="10.453125" style="2486" customWidth="1"/>
    <col min="8" max="8" width="13.1796875" style="2486" customWidth="1"/>
    <col min="9" max="9" width="8.1796875" style="2486" customWidth="1"/>
    <col min="10" max="10" width="9.54296875" style="2486" customWidth="1"/>
    <col min="11" max="11" width="12.54296875" style="2486" customWidth="1"/>
    <col min="12" max="12" width="3.7265625" style="2486" customWidth="1"/>
    <col min="13" max="13" width="12.453125" style="2487" customWidth="1"/>
    <col min="14" max="14" width="3.7265625" style="2486" customWidth="1"/>
    <col min="15" max="15" width="14.1796875" style="2486" customWidth="1"/>
    <col min="16" max="16" width="4.453125" style="2486" customWidth="1"/>
    <col min="17" max="17" width="11.1796875" style="2487" customWidth="1"/>
    <col min="18" max="18" width="17.54296875" style="2487" customWidth="1"/>
    <col min="19" max="19" width="16.54296875" style="2487" customWidth="1"/>
    <col min="20" max="20" width="17.26953125" style="2486" customWidth="1"/>
    <col min="21" max="21" width="9.26953125" style="2486" customWidth="1"/>
    <col min="22" max="22" width="31.54296875" style="2486" customWidth="1"/>
    <col min="23" max="23" width="16.1796875" style="2486" customWidth="1"/>
    <col min="24" max="24" width="13.54296875" style="2486" customWidth="1"/>
    <col min="25" max="25" width="12.7265625" style="2486" customWidth="1"/>
    <col min="26" max="16384" width="14.1796875" style="2486"/>
  </cols>
  <sheetData>
    <row r="1" spans="1:28" s="2445" customFormat="1" ht="22.9" customHeight="1">
      <c r="M1" s="2470"/>
      <c r="Q1" s="2470"/>
      <c r="R1" s="2470"/>
      <c r="S1" s="2470"/>
    </row>
    <row r="2" spans="1:28" s="2445" customFormat="1" ht="22.9" customHeight="1">
      <c r="M2" s="2470"/>
      <c r="Q2" s="2470"/>
      <c r="R2" s="2470"/>
      <c r="S2" s="2470"/>
    </row>
    <row r="3" spans="1:28" s="2445" customFormat="1" ht="22.9" customHeight="1">
      <c r="M3" s="2470"/>
      <c r="Q3" s="2470"/>
      <c r="R3" s="2470"/>
      <c r="S3" s="2470"/>
    </row>
    <row r="4" spans="1:28" s="2445" customFormat="1" ht="22.9" customHeight="1">
      <c r="M4" s="2470"/>
      <c r="Q4" s="2470"/>
      <c r="R4" s="2470"/>
      <c r="S4" s="2470"/>
    </row>
    <row r="5" spans="1:28" s="2472" customFormat="1" ht="22.9" customHeight="1">
      <c r="A5" s="2471" t="str">
        <f>HLOOKUP(select,translations!$B$436:$H$450,2,)</f>
        <v xml:space="preserve"> </v>
      </c>
      <c r="M5" s="2473"/>
      <c r="Q5" s="2473"/>
      <c r="R5" s="2473"/>
      <c r="S5" s="2473"/>
    </row>
    <row r="6" spans="1:28" s="2405" customFormat="1">
      <c r="B6" s="2474"/>
      <c r="C6" s="2474"/>
      <c r="Q6" s="2404"/>
      <c r="R6" s="2404"/>
      <c r="S6" s="2404"/>
    </row>
    <row r="7" spans="1:28" s="2452" customFormat="1" ht="15">
      <c r="A7" s="2405"/>
      <c r="B7" s="2475" t="str">
        <f>HLOOKUP(select,translations!$A$20:$H$70,2,)</f>
        <v>2.1. Deforestation</v>
      </c>
      <c r="C7" s="2476"/>
      <c r="D7" s="2477"/>
      <c r="E7" s="2477"/>
      <c r="F7" s="2477"/>
      <c r="G7" s="2477"/>
      <c r="H7" s="2477"/>
      <c r="I7" s="2477"/>
      <c r="J7" s="2477"/>
      <c r="K7" s="2477"/>
      <c r="L7" s="2477"/>
      <c r="M7" s="2477"/>
      <c r="N7" s="2477"/>
      <c r="O7" s="2477"/>
      <c r="P7" s="2477"/>
      <c r="Q7" s="2477"/>
      <c r="R7" s="2477"/>
      <c r="S7" s="2477"/>
      <c r="T7" s="2477"/>
      <c r="V7" s="2477"/>
    </row>
    <row r="8" spans="1:28" s="2452" customFormat="1">
      <c r="A8" s="2405"/>
      <c r="B8" s="2478" t="str">
        <f>HLOOKUP(select,translations!$A$20:$H$70,3,)</f>
        <v>AEZ map</v>
      </c>
      <c r="C8" s="2479"/>
      <c r="D8" s="2480" t="str">
        <f>CONCATENATE(HLOOKUP(select,translations!$A$20:$H$45,21,),IF(Nlang=1,forest1,VLOOKUP(forest1,'Name translation'!$A$30:$H$45,Nlang+1,)))</f>
        <v>Zone 1 = Tropical rain forest</v>
      </c>
      <c r="E8" s="2480"/>
      <c r="F8" s="2480"/>
      <c r="G8" s="2480" t="str">
        <f>IF(forest2="","",CONCATENATE(HLOOKUP(select,translations!$A$20:$H$45,22,),IF(Nlang=1,forest2,VLOOKUP(forest2,'Name translation'!$A$30:$H$45,Nlang+1,))))</f>
        <v>Zone 2 = Tropical moist deciduous forest</v>
      </c>
      <c r="H8" s="2480"/>
      <c r="I8" s="2480"/>
      <c r="J8" s="2480"/>
      <c r="K8" s="2480" t="str">
        <f>IF(forest3="","",CONCATENATE(HLOOKUP(select,translations!$A$20:$H$45,23,),IF(Nlang=1,forest3,VLOOKUP(forest3,'Name translation'!$A$30:$H$45,Nlang+1,))))</f>
        <v>Zone 3 = Tropical dry forest</v>
      </c>
      <c r="L8" s="2480"/>
      <c r="M8" s="2480"/>
      <c r="N8" s="2480"/>
      <c r="O8" s="2480"/>
      <c r="P8" s="2480"/>
      <c r="Q8" s="2481"/>
      <c r="R8" s="2482" t="str">
        <f>IF(forest4="","",CONCATENATE(HLOOKUP(select,translations!$A$20:$H$45,24,),IF(Nlang=1,forest4,VLOOKUP(forest4,'Name translation'!$A$30:$H$45,Nlang+1,))))</f>
        <v>Zone 4 = Tropical shrubland</v>
      </c>
      <c r="S8" s="2483"/>
      <c r="T8" s="2480"/>
      <c r="V8" s="2480"/>
    </row>
    <row r="9" spans="1:28" s="2452" customFormat="1" ht="6.75" customHeight="1">
      <c r="A9" s="2405"/>
      <c r="B9" s="2484"/>
      <c r="C9" s="2484"/>
      <c r="D9" s="2405"/>
      <c r="E9" s="2405"/>
      <c r="F9" s="2405"/>
      <c r="G9" s="2405"/>
      <c r="H9" s="2405"/>
      <c r="I9" s="2405"/>
      <c r="J9" s="2405"/>
      <c r="K9" s="2405"/>
      <c r="L9" s="2405"/>
      <c r="M9" s="2405"/>
      <c r="N9" s="2405"/>
      <c r="O9" s="2405"/>
      <c r="P9" s="2405"/>
      <c r="Q9" s="2404"/>
      <c r="R9" s="2404"/>
      <c r="S9" s="2404"/>
      <c r="T9" s="2405"/>
      <c r="W9" s="2453" t="str">
        <f>HLOOKUP(select,translations!$B$7:$H$19,13,)</f>
        <v xml:space="preserve"> </v>
      </c>
    </row>
    <row r="10" spans="1:28" s="2452" customFormat="1" ht="14">
      <c r="A10" s="2405"/>
      <c r="B10" s="3077" t="str">
        <f>HLOOKUP(select,translations!$A$20:$H$70,4,)</f>
        <v>Type of vegetation</v>
      </c>
      <c r="C10" s="3077"/>
      <c r="D10" s="3078" t="str">
        <f>HLOOKUP(select,translations!$A$20:$H$70,6,)</f>
        <v>HWP#</v>
      </c>
      <c r="E10" s="3078" t="str">
        <f>HLOOKUP(select,translations!$A$20:$H$70,7,)</f>
        <v>Fire Use?</v>
      </c>
      <c r="F10" s="3532" t="str">
        <f>HLOOKUP(select,translations!$A$20:$H$70,8,)</f>
        <v>Final use after deforestation</v>
      </c>
      <c r="G10" s="3532"/>
      <c r="H10" s="3532"/>
      <c r="I10" s="3079"/>
      <c r="J10" s="3080" t="str">
        <f>HLOOKUP(select,translations!$A$20:$H$70,9,)</f>
        <v>Forested area (ha)</v>
      </c>
      <c r="K10" s="3080"/>
      <c r="L10" s="3080"/>
      <c r="M10" s="3080"/>
      <c r="N10" s="3081"/>
      <c r="O10" s="3079" t="str">
        <f>HLOOKUP(select,translations!$A$20:$H$70,10,)</f>
        <v>Deforested area (ha)</v>
      </c>
      <c r="P10" s="3079"/>
      <c r="Q10" s="3079"/>
      <c r="R10" s="3531" t="str">
        <f>HLOOKUP(select,translations!$A$20:$H$70,11,)</f>
        <v>Total Emissions (tCO2-eq)</v>
      </c>
      <c r="S10" s="3531"/>
      <c r="T10" s="3078" t="str">
        <f>HLOOKUP(select,translations!$A$20:$H$70,12,)</f>
        <v>Balance</v>
      </c>
      <c r="V10" s="3527" t="s">
        <v>8979</v>
      </c>
      <c r="X10" s="2453" t="str">
        <f>IF(Nlang=1,"",B10)</f>
        <v/>
      </c>
      <c r="Y10" s="2454"/>
      <c r="Z10" s="2453" t="str">
        <f>IF(Nlang=1,"",F10)</f>
        <v/>
      </c>
      <c r="AA10" s="2454"/>
      <c r="AB10" s="2454"/>
    </row>
    <row r="11" spans="1:28" s="2452" customFormat="1">
      <c r="A11" s="2405"/>
      <c r="B11" s="2455" t="str">
        <f>HLOOKUP(select,translations!$A$20:$H$70,5,)</f>
        <v>that will be deforested</v>
      </c>
      <c r="C11" s="2455"/>
      <c r="D11" s="2890" t="str">
        <f>HLOOKUP(select,translations!$A$20:$H$70,13,)</f>
        <v xml:space="preserve"> (tDM/ha)</v>
      </c>
      <c r="E11" s="2887" t="str">
        <f>HLOOKUP(select,translations!$A$20:$H$70,14,)</f>
        <v>(y/n)</v>
      </c>
      <c r="F11" s="2455"/>
      <c r="G11" s="2455"/>
      <c r="H11" s="2455"/>
      <c r="I11" s="2455"/>
      <c r="J11" s="2890" t="str">
        <f>HLOOKUP(select,translations!$A$20:$H$70,18,)</f>
        <v>Start</v>
      </c>
      <c r="K11" s="2890" t="str">
        <f>HLOOKUP(select,translations!$A$20:$H$70,19,)</f>
        <v>Without</v>
      </c>
      <c r="L11" s="2890" t="s">
        <v>11</v>
      </c>
      <c r="M11" s="2890" t="str">
        <f>HLOOKUP(select,translations!$A$20:$H$70,20,)</f>
        <v>With</v>
      </c>
      <c r="N11" s="2455" t="s">
        <v>11</v>
      </c>
      <c r="O11" s="2890" t="str">
        <f>K11</f>
        <v>Without</v>
      </c>
      <c r="P11" s="2890"/>
      <c r="Q11" s="2890" t="str">
        <f>M11</f>
        <v>With</v>
      </c>
      <c r="R11" s="2890" t="str">
        <f>K11</f>
        <v>Without</v>
      </c>
      <c r="S11" s="2890" t="str">
        <f>M11</f>
        <v>With</v>
      </c>
      <c r="T11" s="2455"/>
      <c r="V11" s="3527" t="s">
        <v>8979</v>
      </c>
    </row>
    <row r="12" spans="1:28" s="2452" customFormat="1" ht="13.5">
      <c r="A12" s="2405"/>
      <c r="B12" s="3069" t="s">
        <v>12</v>
      </c>
      <c r="C12" s="2456"/>
      <c r="D12" s="3070">
        <v>0</v>
      </c>
      <c r="E12" s="3070" t="s">
        <v>13</v>
      </c>
      <c r="F12" s="3529" t="s">
        <v>20</v>
      </c>
      <c r="G12" s="3529"/>
      <c r="H12" s="3529"/>
      <c r="I12" s="2456"/>
      <c r="J12" s="3415">
        <f>'Calculations &amp; assumptions'!B19</f>
        <v>13186.880079382219</v>
      </c>
      <c r="K12" s="3415">
        <v>0</v>
      </c>
      <c r="L12" s="2457" t="s">
        <v>15</v>
      </c>
      <c r="M12" s="3415">
        <f>'Calculations &amp; assumptions'!D19</f>
        <v>4083.9169793822148</v>
      </c>
      <c r="N12" s="2457" t="s">
        <v>15</v>
      </c>
      <c r="O12" s="3068">
        <f>IF(B12="",0,Deforestation!H43)</f>
        <v>13186.880079382219</v>
      </c>
      <c r="P12" s="3068"/>
      <c r="Q12" s="3068">
        <f>IF(B12="",0,Deforestation!I43)</f>
        <v>9102.9631000000045</v>
      </c>
      <c r="R12" s="3068">
        <f>IF(F12=List!$A$62,0,Deforestation!R43)</f>
        <v>6573439.9382373793</v>
      </c>
      <c r="S12" s="3068">
        <f>IF(F12=List!$A$62,0,Deforestation!S43)</f>
        <v>4542108.6883788314</v>
      </c>
      <c r="T12" s="3068">
        <f>IF(F12=List!$A$62,0,Deforestation!T43)</f>
        <v>-2031331.2498585479</v>
      </c>
      <c r="V12" s="3332" t="s">
        <v>39</v>
      </c>
      <c r="W12" s="3265" t="s">
        <v>8975</v>
      </c>
      <c r="X12" s="2452" t="str">
        <f>IF(Nlang=1,"",VLOOKUP(B12,'Name translation'!$A$46:$H$55,Nlang+1,))</f>
        <v/>
      </c>
      <c r="Z12" s="2458" t="str">
        <f>IF(Nlang=1,"",VLOOKUP(F12,'Name translation'!$A$58:$H$66,Nlang+1,))</f>
        <v/>
      </c>
    </row>
    <row r="13" spans="1:28" s="2452" customFormat="1" ht="13.5">
      <c r="A13" s="2405"/>
      <c r="B13" s="3999" t="s">
        <v>12</v>
      </c>
      <c r="C13" s="4000"/>
      <c r="D13" s="4001">
        <v>0</v>
      </c>
      <c r="E13" s="4001" t="s">
        <v>13</v>
      </c>
      <c r="F13" s="4002" t="s">
        <v>14</v>
      </c>
      <c r="G13" s="4002"/>
      <c r="H13" s="4002"/>
      <c r="I13" s="4000"/>
      <c r="J13" s="4003">
        <f>'Calculations &amp; assumptions'!B20</f>
        <v>13186.880079382219</v>
      </c>
      <c r="K13" s="4003">
        <v>0</v>
      </c>
      <c r="L13" s="4004" t="s">
        <v>15</v>
      </c>
      <c r="M13" s="4003">
        <f>'Calculations &amp; assumptions'!D20</f>
        <v>4083.9169793822148</v>
      </c>
      <c r="N13" s="4004" t="s">
        <v>15</v>
      </c>
      <c r="O13" s="4005">
        <f>IF(B13="",0,Deforestation!H44)</f>
        <v>13186.880079382219</v>
      </c>
      <c r="P13" s="4005"/>
      <c r="Q13" s="4005">
        <f>IF(B13="",0,Deforestation!I44)</f>
        <v>9102.9631000000045</v>
      </c>
      <c r="R13" s="4005">
        <f>IF(F13=List!$A$62,0,Deforestation!R44)</f>
        <v>5259477.2289942699</v>
      </c>
      <c r="S13" s="4005">
        <f>IF(F13=List!$A$62,0,Deforestation!S44)</f>
        <v>3630640.9744091686</v>
      </c>
      <c r="T13" s="4005">
        <f>IF(F13=List!$A$62,0,Deforestation!T44)</f>
        <v>-1628836.2545851013</v>
      </c>
      <c r="V13" s="3332" t="s">
        <v>25</v>
      </c>
      <c r="W13" s="3265" t="s">
        <v>8975</v>
      </c>
      <c r="X13" s="2452" t="str">
        <f>IF(Nlang=1,"",VLOOKUP(B13,'Name translation'!$A$46:$H$55,Nlang+1,))</f>
        <v/>
      </c>
      <c r="Z13" s="2458" t="str">
        <f>IF(Nlang=1,"",VLOOKUP(F13,'Name translation'!$A$58:$H$66,Nlang+1,))</f>
        <v/>
      </c>
    </row>
    <row r="14" spans="1:28" s="2452" customFormat="1" ht="13.5">
      <c r="A14" s="2405"/>
      <c r="B14" s="3069" t="s">
        <v>12</v>
      </c>
      <c r="C14" s="2456"/>
      <c r="D14" s="3070">
        <v>0</v>
      </c>
      <c r="E14" s="3070" t="s">
        <v>13</v>
      </c>
      <c r="F14" s="3529" t="s">
        <v>496</v>
      </c>
      <c r="G14" s="3529"/>
      <c r="H14" s="3529"/>
      <c r="I14" s="2456"/>
      <c r="J14" s="3415">
        <f>'Calculations &amp; assumptions'!B21</f>
        <v>3767.6800226806345</v>
      </c>
      <c r="K14" s="3415">
        <v>0</v>
      </c>
      <c r="L14" s="2457" t="s">
        <v>15</v>
      </c>
      <c r="M14" s="3415">
        <f>'Calculations &amp; assumptions'!D21</f>
        <v>1166.8334226806328</v>
      </c>
      <c r="N14" s="2457" t="s">
        <v>15</v>
      </c>
      <c r="O14" s="3068">
        <f>IF(B14="",0,Deforestation!H45)</f>
        <v>3767.6800226806345</v>
      </c>
      <c r="P14" s="3068"/>
      <c r="Q14" s="3068">
        <f>IF(B14="",0,Deforestation!I45)</f>
        <v>2600.8466000000017</v>
      </c>
      <c r="R14" s="3068">
        <f>IF(F14=List!$A$62,0,Deforestation!R45)</f>
        <v>2110133.6337969569</v>
      </c>
      <c r="S14" s="3068">
        <f>IF(F14=List!$A$62,0,Deforestation!S45)</f>
        <v>1456634.8134579004</v>
      </c>
      <c r="T14" s="3068">
        <f>IF(F14=List!$A$62,0,Deforestation!T45)</f>
        <v>-653498.82033905643</v>
      </c>
      <c r="V14" s="3332" t="s">
        <v>39</v>
      </c>
      <c r="W14" s="3265" t="s">
        <v>8975</v>
      </c>
      <c r="X14" s="2452" t="str">
        <f>IF(Nlang=1,"",VLOOKUP(B14,'Name translation'!$A$46:$H$55,Nlang+1,))</f>
        <v/>
      </c>
      <c r="Z14" s="2458" t="str">
        <f>IF(Nlang=1,"",VLOOKUP(F14,'Name translation'!$A$58:$H$66,Nlang+1,))</f>
        <v/>
      </c>
    </row>
    <row r="15" spans="1:28" s="2452" customFormat="1" ht="13.5">
      <c r="A15" s="2405"/>
      <c r="B15" s="3999" t="s">
        <v>12</v>
      </c>
      <c r="C15" s="4000"/>
      <c r="D15" s="4001">
        <v>0</v>
      </c>
      <c r="E15" s="4001" t="s">
        <v>13</v>
      </c>
      <c r="F15" s="4002" t="s">
        <v>1395</v>
      </c>
      <c r="G15" s="4002"/>
      <c r="H15" s="4002"/>
      <c r="I15" s="4000"/>
      <c r="J15" s="4003">
        <f>'Calculations &amp; assumptions'!B22</f>
        <v>7535.3600453612689</v>
      </c>
      <c r="K15" s="4003">
        <v>0</v>
      </c>
      <c r="L15" s="4004" t="s">
        <v>15</v>
      </c>
      <c r="M15" s="4003">
        <f>'Calculations &amp; assumptions'!D22</f>
        <v>2333.6668453612656</v>
      </c>
      <c r="N15" s="4004" t="s">
        <v>15</v>
      </c>
      <c r="O15" s="4005">
        <f>IF(B15="",0,Deforestation!H46)</f>
        <v>7535.3600453612689</v>
      </c>
      <c r="P15" s="4005"/>
      <c r="Q15" s="4005">
        <f>IF(B15="",0,Deforestation!I46)</f>
        <v>5201.6932000000033</v>
      </c>
      <c r="R15" s="4005">
        <f>IF(F15=List!$A$62,0,Deforestation!R46)</f>
        <v>3140110.12023613</v>
      </c>
      <c r="S15" s="4005">
        <f>IF(F15=List!$A$62,0,Deforestation!S46)</f>
        <v>2167632.2513266681</v>
      </c>
      <c r="T15" s="4005">
        <f>IF(F15=List!$A$62,0,Deforestation!T46)</f>
        <v>-972477.86890946189</v>
      </c>
      <c r="V15" s="3332" t="s">
        <v>39</v>
      </c>
      <c r="W15" s="3265" t="s">
        <v>8975</v>
      </c>
      <c r="X15" s="2452" t="str">
        <f>IF(Nlang=1,"",VLOOKUP(B15,'Name translation'!$A$46:$H$55,Nlang+1,))</f>
        <v/>
      </c>
      <c r="Z15" s="2458" t="str">
        <f>IF(Nlang=1,"",VLOOKUP(F15,'Name translation'!$A$58:$H$66,Nlang+1,))</f>
        <v/>
      </c>
    </row>
    <row r="16" spans="1:28" s="2452" customFormat="1" ht="13.5">
      <c r="A16" s="2405"/>
      <c r="B16" s="3069" t="s">
        <v>16</v>
      </c>
      <c r="C16" s="2456"/>
      <c r="D16" s="3070">
        <v>0</v>
      </c>
      <c r="E16" s="3070" t="s">
        <v>13</v>
      </c>
      <c r="F16" s="3529" t="s">
        <v>17</v>
      </c>
      <c r="G16" s="3529"/>
      <c r="H16" s="3529"/>
      <c r="I16" s="2456"/>
      <c r="J16" s="3415">
        <v>0</v>
      </c>
      <c r="K16" s="3415">
        <v>0</v>
      </c>
      <c r="L16" s="2457" t="s">
        <v>15</v>
      </c>
      <c r="M16" s="3415">
        <v>0</v>
      </c>
      <c r="N16" s="2457" t="s">
        <v>15</v>
      </c>
      <c r="O16" s="3068">
        <f>IF(B16="",0,Deforestation!H47)</f>
        <v>0</v>
      </c>
      <c r="P16" s="3068"/>
      <c r="Q16" s="3068">
        <f>IF(B16="",0,Deforestation!I47)</f>
        <v>0</v>
      </c>
      <c r="R16" s="3068">
        <f>IF(F16=List!$A$62,0,Deforestation!R47)</f>
        <v>0</v>
      </c>
      <c r="S16" s="3068">
        <f>IF(F16=List!$A$62,0,Deforestation!S47)</f>
        <v>0</v>
      </c>
      <c r="T16" s="3068">
        <f>IF(F16=List!$A$62,0,Deforestation!T47)</f>
        <v>0</v>
      </c>
      <c r="V16" s="3332" t="s">
        <v>39</v>
      </c>
      <c r="W16" s="3265" t="s">
        <v>8975</v>
      </c>
      <c r="X16" s="2452" t="str">
        <f>IF(Nlang=1,"",VLOOKUP(B16,'Name translation'!$A$46:$H$55,Nlang+1,))</f>
        <v/>
      </c>
      <c r="Z16" s="3071" t="str">
        <f>IF(Nlang=1,"",VLOOKUP(F16,'Name translation'!$A$58:$H$66,Nlang+1,))</f>
        <v/>
      </c>
    </row>
    <row r="17" spans="1:27" s="2452" customFormat="1" ht="13.5">
      <c r="A17" s="2405"/>
      <c r="B17" s="3069" t="s">
        <v>16</v>
      </c>
      <c r="C17" s="2456"/>
      <c r="D17" s="3070">
        <v>0</v>
      </c>
      <c r="E17" s="3070" t="s">
        <v>13</v>
      </c>
      <c r="F17" s="3529" t="s">
        <v>17</v>
      </c>
      <c r="G17" s="3529"/>
      <c r="H17" s="3529"/>
      <c r="I17" s="2456"/>
      <c r="J17" s="3415">
        <v>0</v>
      </c>
      <c r="K17" s="3415">
        <v>0</v>
      </c>
      <c r="L17" s="2457" t="s">
        <v>15</v>
      </c>
      <c r="M17" s="3415">
        <v>0</v>
      </c>
      <c r="N17" s="2457" t="s">
        <v>15</v>
      </c>
      <c r="O17" s="3068">
        <f>IF(B17="",0,Deforestation!H48)</f>
        <v>0</v>
      </c>
      <c r="P17" s="3068"/>
      <c r="Q17" s="3068">
        <f>IF(B17="",0,Deforestation!I48)</f>
        <v>0</v>
      </c>
      <c r="R17" s="3068">
        <f>IF(F17=List!$A$62,0,Deforestation!R48)</f>
        <v>0</v>
      </c>
      <c r="S17" s="3068">
        <f>IF(F17=List!$A$62,0,Deforestation!S48)</f>
        <v>0</v>
      </c>
      <c r="T17" s="3068">
        <f>IF(F17=List!$A$62,0,Deforestation!T48)</f>
        <v>0</v>
      </c>
      <c r="V17" s="3332" t="s">
        <v>39</v>
      </c>
      <c r="W17" s="3265" t="s">
        <v>8975</v>
      </c>
      <c r="X17" s="2452" t="str">
        <f>IF(Nlang=1,"",VLOOKUP(B17,'Name translation'!$A$46:$H$55,Nlang+1,))</f>
        <v/>
      </c>
      <c r="Z17" s="2458" t="str">
        <f>IF(Nlang=1,"",VLOOKUP(F17,'Name translation'!$A$58:$H$66,Nlang+1,))</f>
        <v/>
      </c>
    </row>
    <row r="18" spans="1:27" s="2452" customFormat="1" ht="13.5">
      <c r="A18" s="2405"/>
      <c r="B18" s="3069" t="s">
        <v>16</v>
      </c>
      <c r="C18" s="2456"/>
      <c r="D18" s="3070">
        <v>0</v>
      </c>
      <c r="E18" s="3070" t="s">
        <v>13</v>
      </c>
      <c r="F18" s="3529" t="s">
        <v>17</v>
      </c>
      <c r="G18" s="3529"/>
      <c r="H18" s="3529"/>
      <c r="I18" s="2456"/>
      <c r="J18" s="3415">
        <v>0</v>
      </c>
      <c r="K18" s="3415">
        <v>0</v>
      </c>
      <c r="L18" s="2457" t="s">
        <v>15</v>
      </c>
      <c r="M18" s="3415">
        <v>0</v>
      </c>
      <c r="N18" s="2457" t="s">
        <v>15</v>
      </c>
      <c r="O18" s="3068">
        <f>IF(B18="",0,Deforestation!H49)</f>
        <v>0</v>
      </c>
      <c r="P18" s="3068"/>
      <c r="Q18" s="3068">
        <f>IF(B18="",0,Deforestation!I49)</f>
        <v>0</v>
      </c>
      <c r="R18" s="3068">
        <f>IF(F18=List!$A$62,0,Deforestation!R49)</f>
        <v>0</v>
      </c>
      <c r="S18" s="3068">
        <f>IF(F18=List!$A$62,0,Deforestation!S49)</f>
        <v>0</v>
      </c>
      <c r="T18" s="3068">
        <f>IF(F18=List!$A$62,0,Deforestation!T49)</f>
        <v>0</v>
      </c>
      <c r="V18" s="3332" t="s">
        <v>39</v>
      </c>
      <c r="W18" s="3265" t="s">
        <v>8975</v>
      </c>
      <c r="X18" s="2452" t="str">
        <f>IF(Nlang=1,"",VLOOKUP(B18,'Name translation'!$A$46:$H$55,Nlang+1,))</f>
        <v/>
      </c>
      <c r="Z18" s="2458" t="str">
        <f>IF(Nlang=1,"",VLOOKUP(F18,'Name translation'!$A$58:$H$66,Nlang+1,))</f>
        <v/>
      </c>
    </row>
    <row r="19" spans="1:27" s="2452" customFormat="1" ht="13.5">
      <c r="A19" s="2405"/>
      <c r="B19" s="3069" t="s">
        <v>16</v>
      </c>
      <c r="C19" s="2456"/>
      <c r="D19" s="3070">
        <v>0</v>
      </c>
      <c r="E19" s="3070" t="s">
        <v>13</v>
      </c>
      <c r="F19" s="3529" t="s">
        <v>17</v>
      </c>
      <c r="G19" s="3529"/>
      <c r="H19" s="3529"/>
      <c r="I19" s="2456"/>
      <c r="J19" s="3415">
        <v>0</v>
      </c>
      <c r="K19" s="3415">
        <v>0</v>
      </c>
      <c r="L19" s="2457" t="s">
        <v>15</v>
      </c>
      <c r="M19" s="3415">
        <v>0</v>
      </c>
      <c r="N19" s="2457" t="s">
        <v>15</v>
      </c>
      <c r="O19" s="3068">
        <f>IF(B19="",0,Deforestation!H50)</f>
        <v>0</v>
      </c>
      <c r="P19" s="3068"/>
      <c r="Q19" s="3068">
        <f>IF(B19="",0,Deforestation!I50)</f>
        <v>0</v>
      </c>
      <c r="R19" s="3068">
        <f>IF(F19=List!$A$62,0,Deforestation!R50)</f>
        <v>0</v>
      </c>
      <c r="S19" s="3068">
        <f>IF(F19=List!$A$62,0,Deforestation!S50)</f>
        <v>0</v>
      </c>
      <c r="T19" s="3068">
        <f>IF(F19=List!$A$62,0,Deforestation!T50)</f>
        <v>0</v>
      </c>
      <c r="V19" s="3332" t="s">
        <v>39</v>
      </c>
      <c r="W19" s="3265" t="s">
        <v>8975</v>
      </c>
      <c r="X19" s="2452" t="str">
        <f>IF(Nlang=1,"",VLOOKUP(B19,'Name translation'!$A$46:$H$55,Nlang+1,))</f>
        <v/>
      </c>
      <c r="Z19" s="2458" t="str">
        <f>IF(Nlang=1,"",VLOOKUP(F19,'Name translation'!$A$58:$H$66,Nlang+1,))</f>
        <v/>
      </c>
    </row>
    <row r="20" spans="1:27" s="2452" customFormat="1" ht="4.5" customHeight="1">
      <c r="A20" s="2405"/>
      <c r="B20" s="2459"/>
      <c r="C20" s="2456"/>
      <c r="D20" s="2460"/>
      <c r="E20" s="2460"/>
      <c r="F20" s="2460"/>
      <c r="G20" s="2460"/>
      <c r="H20" s="2460"/>
      <c r="I20" s="2456"/>
      <c r="J20" s="2460"/>
      <c r="K20" s="2460"/>
      <c r="L20" s="2460"/>
      <c r="M20" s="2460"/>
      <c r="N20" s="2460"/>
      <c r="O20" s="2461"/>
      <c r="P20" s="2461"/>
      <c r="Q20" s="2461"/>
      <c r="R20" s="2462"/>
      <c r="S20" s="2462"/>
      <c r="T20" s="2462"/>
      <c r="V20" s="3247" t="s">
        <v>39</v>
      </c>
      <c r="Z20" s="2458"/>
    </row>
    <row r="21" spans="1:27" s="2452" customFormat="1">
      <c r="A21" s="2405"/>
      <c r="B21" s="2463"/>
      <c r="C21" s="2463"/>
      <c r="D21" s="2405" t="str">
        <f>HLOOKUP(select,translations!$A$20:$H$70,15,)</f>
        <v>#Harvested Wood Products</v>
      </c>
      <c r="E21" s="2405"/>
      <c r="F21" s="2405"/>
      <c r="G21" s="2464" t="str">
        <f>HLOOKUP(select,translations!$A$20:$H$70,16,)</f>
        <v>* Note concerning dynamics of change : "D" corresponds to default/linear, "I" to immediate and "E" to exponential (Please refer to the guidelines)</v>
      </c>
      <c r="H21" s="2465"/>
      <c r="I21" s="2465"/>
      <c r="J21" s="2465"/>
      <c r="K21" s="2465"/>
      <c r="L21" s="2465"/>
      <c r="M21" s="2465"/>
      <c r="N21" s="2465"/>
      <c r="O21" s="2465"/>
      <c r="P21" s="2465"/>
      <c r="Q21" s="2465"/>
      <c r="R21" s="2466"/>
      <c r="S21" s="2466"/>
      <c r="T21" s="2465"/>
    </row>
    <row r="22" spans="1:27" s="2452" customFormat="1">
      <c r="A22" s="2405"/>
      <c r="B22" s="2467"/>
      <c r="C22" s="2467"/>
      <c r="D22" s="2405"/>
      <c r="E22" s="2405"/>
      <c r="F22" s="2405"/>
      <c r="G22" s="2405"/>
      <c r="H22" s="2405"/>
      <c r="I22" s="2405"/>
      <c r="J22" s="2405"/>
      <c r="K22" s="2405"/>
      <c r="L22" s="2405"/>
      <c r="M22" s="2405"/>
      <c r="N22" s="2405"/>
      <c r="O22" s="2405"/>
      <c r="P22" s="2405"/>
      <c r="Q22" s="2405"/>
      <c r="R22" s="2405"/>
      <c r="S22" s="2405"/>
      <c r="T22" s="2405"/>
      <c r="W22" s="2452" t="str">
        <f>IF(Nlang=1,"",CONCATENATE("NO = ", VLOOKUP("NO",'Name translation'!$A$46:$H$57,Nlang+1,)," / YES = ",VLOOKUP("YES",'Name translation'!$A$46:$H$57,Nlang+1,)))</f>
        <v/>
      </c>
    </row>
    <row r="23" spans="1:27" s="2452" customFormat="1" ht="14">
      <c r="A23" s="2405"/>
      <c r="B23" s="2467"/>
      <c r="C23" s="2467"/>
      <c r="D23" s="2468"/>
      <c r="E23" s="2405"/>
      <c r="F23" s="2405"/>
      <c r="G23" s="2405"/>
      <c r="H23" s="2405"/>
      <c r="I23" s="2405"/>
      <c r="J23" s="2405"/>
      <c r="K23" s="2405"/>
      <c r="L23" s="2405"/>
      <c r="M23" s="2405"/>
      <c r="N23" s="3066" t="str">
        <f>HLOOKUP(select,translations!$A$20:$H$70,17,)</f>
        <v>Total Deforestation</v>
      </c>
      <c r="O23" s="3067"/>
      <c r="P23" s="3067"/>
      <c r="Q23" s="3067"/>
      <c r="R23" s="3068">
        <f>SUM(R12:R19)</f>
        <v>17083160.921264734</v>
      </c>
      <c r="S23" s="3068">
        <f>SUM(S12:S19)</f>
        <v>11797016.727572568</v>
      </c>
      <c r="T23" s="3068">
        <f>SUM(T12:T19)</f>
        <v>-5286144.1936921682</v>
      </c>
    </row>
    <row r="24" spans="1:27" s="2405" customFormat="1"/>
    <row r="25" spans="1:27" s="2405" customFormat="1"/>
    <row r="26" spans="1:27" s="2405" customFormat="1"/>
    <row r="27" spans="1:27" s="2452" customFormat="1" ht="15">
      <c r="A27" s="2405"/>
      <c r="B27" s="2475" t="str">
        <f>HLOOKUP(select,translations!$A$20:$H$70,25,)</f>
        <v>2.2. Afforestation and Reforestation</v>
      </c>
      <c r="C27" s="2476"/>
      <c r="D27" s="2477"/>
      <c r="E27" s="2477"/>
      <c r="F27" s="2477"/>
      <c r="G27" s="2477"/>
      <c r="H27" s="2477"/>
      <c r="I27" s="2477"/>
      <c r="J27" s="2477"/>
      <c r="K27" s="2477"/>
      <c r="L27" s="2477"/>
      <c r="M27" s="2477"/>
      <c r="N27" s="2477"/>
      <c r="O27" s="2477"/>
      <c r="P27" s="2477"/>
      <c r="Q27" s="2477"/>
      <c r="R27" s="2477"/>
      <c r="S27" s="2477"/>
      <c r="T27" s="2477"/>
    </row>
    <row r="28" spans="1:27" s="2452" customFormat="1">
      <c r="A28" s="2405"/>
      <c r="B28" s="2478" t="str">
        <f>B8</f>
        <v>AEZ map</v>
      </c>
      <c r="C28" s="2479"/>
      <c r="D28" s="2480" t="str">
        <f>D8</f>
        <v>Zone 1 = Tropical rain forest</v>
      </c>
      <c r="E28" s="2480"/>
      <c r="F28" s="2480"/>
      <c r="G28" s="2480" t="str">
        <f>G8</f>
        <v>Zone 2 = Tropical moist deciduous forest</v>
      </c>
      <c r="H28" s="2480"/>
      <c r="I28" s="2480"/>
      <c r="J28" s="2480"/>
      <c r="K28" s="2480" t="str">
        <f>K8</f>
        <v>Zone 3 = Tropical dry forest</v>
      </c>
      <c r="L28" s="2480"/>
      <c r="M28" s="2480"/>
      <c r="N28" s="2480"/>
      <c r="O28" s="2480"/>
      <c r="P28" s="2480"/>
      <c r="Q28" s="2485"/>
      <c r="R28" s="2480" t="str">
        <f>R8</f>
        <v>Zone 4 = Tropical shrubland</v>
      </c>
      <c r="S28" s="2483"/>
      <c r="T28" s="2480"/>
    </row>
    <row r="29" spans="1:27" ht="12" customHeight="1">
      <c r="M29" s="2486"/>
      <c r="W29" s="2488" t="str">
        <f>W9</f>
        <v xml:space="preserve"> </v>
      </c>
    </row>
    <row r="30" spans="1:27" ht="14">
      <c r="B30" s="3077" t="str">
        <f>B10</f>
        <v>Type of vegetation</v>
      </c>
      <c r="C30" s="3077"/>
      <c r="D30" s="3082"/>
      <c r="E30" s="3083" t="str">
        <f>E10</f>
        <v>Fire Use?</v>
      </c>
      <c r="F30" s="3530" t="str">
        <f>HLOOKUP(select,translations!$A$20:$H$70,26,)</f>
        <v>Previous land use</v>
      </c>
      <c r="G30" s="3530"/>
      <c r="H30" s="3530"/>
      <c r="I30" s="3082"/>
      <c r="J30" s="3082"/>
      <c r="K30" s="3531" t="str">
        <f>HLOOKUP(select,translations!$A$20:$H$70,27,)</f>
        <v>Area that will be afforested/reforested</v>
      </c>
      <c r="L30" s="3531"/>
      <c r="M30" s="3531"/>
      <c r="N30" s="3531"/>
      <c r="O30" s="3531"/>
      <c r="P30" s="3078"/>
      <c r="Q30" s="3084"/>
      <c r="R30" s="3531" t="str">
        <f>R10</f>
        <v>Total Emissions (tCO2-eq)</v>
      </c>
      <c r="S30" s="3531"/>
      <c r="T30" s="3078" t="str">
        <f>T10</f>
        <v>Balance</v>
      </c>
      <c r="W30" s="2488" t="str">
        <f>IF(Nlang=1,"",B30)</f>
        <v/>
      </c>
      <c r="X30" s="2488"/>
      <c r="Y30" s="2488" t="str">
        <f>IF(Nlang=1,"",F30)</f>
        <v/>
      </c>
      <c r="Z30" s="2488"/>
    </row>
    <row r="31" spans="1:27" s="2490" customFormat="1">
      <c r="B31" s="2489" t="str">
        <f>HLOOKUP(select,translations!$A$20:$H$70,47,)</f>
        <v>that will be planted</v>
      </c>
      <c r="C31" s="2489"/>
      <c r="D31" s="2489"/>
      <c r="E31" s="2890" t="str">
        <f>E11</f>
        <v>(y/n)</v>
      </c>
      <c r="F31" s="2489"/>
      <c r="G31" s="2489"/>
      <c r="H31" s="2489"/>
      <c r="I31" s="2489"/>
      <c r="J31" s="2489"/>
      <c r="K31" s="2892" t="str">
        <f>K11</f>
        <v>Without</v>
      </c>
      <c r="L31" s="2890" t="s">
        <v>11</v>
      </c>
      <c r="M31" s="2892" t="str">
        <f>M11</f>
        <v>With</v>
      </c>
      <c r="N31" s="2455" t="s">
        <v>11</v>
      </c>
      <c r="O31" s="2489"/>
      <c r="P31" s="2489"/>
      <c r="Q31" s="2892"/>
      <c r="R31" s="2890" t="str">
        <f>K31</f>
        <v>Without</v>
      </c>
      <c r="S31" s="2890" t="str">
        <f>M31</f>
        <v>With</v>
      </c>
      <c r="T31" s="2455"/>
    </row>
    <row r="32" spans="1:27" s="2490" customFormat="1" ht="13.5">
      <c r="B32" s="3069" t="s">
        <v>12</v>
      </c>
      <c r="C32" s="2489"/>
      <c r="D32" s="2489"/>
      <c r="E32" s="3070" t="s">
        <v>13</v>
      </c>
      <c r="F32" s="3529" t="s">
        <v>503</v>
      </c>
      <c r="G32" s="3529"/>
      <c r="H32" s="3529"/>
      <c r="I32" s="2489"/>
      <c r="J32" s="2489"/>
      <c r="K32" s="3415">
        <f>'Calculations &amp; assumptions'!M32</f>
        <v>204</v>
      </c>
      <c r="L32" s="2457" t="s">
        <v>15</v>
      </c>
      <c r="M32" s="3415">
        <f>'Calculations &amp; assumptions'!G32</f>
        <v>1500</v>
      </c>
      <c r="N32" s="2457" t="s">
        <v>15</v>
      </c>
      <c r="O32" s="2489"/>
      <c r="P32" s="2489"/>
      <c r="Q32" s="2892"/>
      <c r="R32" s="3074">
        <f>IF(F32=List!$A$85,0,'A-R'!Q43)</f>
        <v>-48202.054999999993</v>
      </c>
      <c r="S32" s="3074">
        <f>IF(F32=List!$A$85,0,'A-R'!R43)</f>
        <v>-354426.87499999994</v>
      </c>
      <c r="T32" s="3074">
        <f>IF(F32=List!$A$85,0,'A-R'!S43)</f>
        <v>-306224.81999999995</v>
      </c>
      <c r="W32" s="2405" t="str">
        <f>IF(Nlang=1,"",VLOOKUP(B32,'Name translation'!$A$46:$H$55,Nlang+1,))</f>
        <v/>
      </c>
      <c r="X32" s="2405"/>
      <c r="Y32" s="2492" t="str">
        <f>IF(Nlang=1,"",VLOOKUP(F32,'Name translation'!$A$67:$H$75,Nlang+1,))</f>
        <v/>
      </c>
      <c r="Z32" s="2405"/>
      <c r="AA32" s="2405"/>
    </row>
    <row r="33" spans="1:27" s="2490" customFormat="1" ht="13.5">
      <c r="B33" s="3069" t="s">
        <v>16</v>
      </c>
      <c r="C33" s="2489"/>
      <c r="D33" s="2489"/>
      <c r="E33" s="3070" t="s">
        <v>13</v>
      </c>
      <c r="F33" s="3529" t="s">
        <v>18</v>
      </c>
      <c r="G33" s="3529"/>
      <c r="H33" s="3529"/>
      <c r="I33" s="2489"/>
      <c r="J33" s="2489"/>
      <c r="K33" s="3415">
        <v>0</v>
      </c>
      <c r="L33" s="2457" t="s">
        <v>15</v>
      </c>
      <c r="M33" s="3415">
        <v>0</v>
      </c>
      <c r="N33" s="2457" t="s">
        <v>15</v>
      </c>
      <c r="O33" s="2489"/>
      <c r="P33" s="2489"/>
      <c r="Q33" s="2892"/>
      <c r="R33" s="3074">
        <f>IF(F33=List!$A$85,0,'A-R'!Q44)</f>
        <v>0</v>
      </c>
      <c r="S33" s="3074">
        <f>IF(F33=List!$A$85,0,'A-R'!R44)</f>
        <v>0</v>
      </c>
      <c r="T33" s="3074">
        <f>IF(F33=List!$A$85,0,'A-R'!S44)</f>
        <v>0</v>
      </c>
      <c r="W33" s="2405" t="str">
        <f>IF(Nlang=1,"",VLOOKUP(B33,'Name translation'!$A$46:$H$55,Nlang+1,))</f>
        <v/>
      </c>
      <c r="X33" s="2405"/>
      <c r="Y33" s="2492" t="str">
        <f>IF(Nlang=1,"",VLOOKUP(F33,'Name translation'!$A$67:$H$75,Nlang+1,))</f>
        <v/>
      </c>
      <c r="Z33" s="2405"/>
      <c r="AA33" s="2405"/>
    </row>
    <row r="34" spans="1:27" s="2490" customFormat="1" ht="13.5">
      <c r="B34" s="3069" t="s">
        <v>16</v>
      </c>
      <c r="C34" s="2489"/>
      <c r="D34" s="2489"/>
      <c r="E34" s="3070" t="s">
        <v>13</v>
      </c>
      <c r="F34" s="3529" t="s">
        <v>18</v>
      </c>
      <c r="G34" s="3529"/>
      <c r="H34" s="3529"/>
      <c r="I34" s="2489"/>
      <c r="J34" s="2489"/>
      <c r="K34" s="3415">
        <v>0</v>
      </c>
      <c r="L34" s="2457" t="s">
        <v>15</v>
      </c>
      <c r="M34" s="3415">
        <v>0</v>
      </c>
      <c r="N34" s="2457" t="s">
        <v>15</v>
      </c>
      <c r="O34" s="2489"/>
      <c r="P34" s="2489"/>
      <c r="Q34" s="2892"/>
      <c r="R34" s="3074">
        <f>IF(F34=List!$A$85,0,'A-R'!Q45)</f>
        <v>0</v>
      </c>
      <c r="S34" s="3074">
        <f>IF(F34=List!$A$85,0,'A-R'!R45)</f>
        <v>0</v>
      </c>
      <c r="T34" s="3074">
        <f>IF(F34=List!$A$85,0,'A-R'!S45)</f>
        <v>0</v>
      </c>
      <c r="W34" s="2405" t="str">
        <f>IF(Nlang=1,"",VLOOKUP(B34,'Name translation'!$A$46:$H$55,Nlang+1,))</f>
        <v/>
      </c>
      <c r="X34" s="2405"/>
      <c r="Y34" s="2492" t="str">
        <f>IF(Nlang=1,"",VLOOKUP(F34,'Name translation'!$A$67:$H$75,Nlang+1,))</f>
        <v/>
      </c>
      <c r="Z34" s="2405"/>
      <c r="AA34" s="2405"/>
    </row>
    <row r="35" spans="1:27" s="2490" customFormat="1" ht="13.5">
      <c r="B35" s="3069" t="s">
        <v>16</v>
      </c>
      <c r="C35" s="2489"/>
      <c r="D35" s="2489"/>
      <c r="E35" s="3070" t="s">
        <v>13</v>
      </c>
      <c r="F35" s="3529" t="s">
        <v>18</v>
      </c>
      <c r="G35" s="3529"/>
      <c r="H35" s="3529"/>
      <c r="I35" s="2489"/>
      <c r="J35" s="2489"/>
      <c r="K35" s="3415">
        <v>0</v>
      </c>
      <c r="L35" s="2457" t="s">
        <v>15</v>
      </c>
      <c r="M35" s="3415">
        <v>0</v>
      </c>
      <c r="N35" s="2457" t="s">
        <v>15</v>
      </c>
      <c r="O35" s="2489"/>
      <c r="P35" s="2489"/>
      <c r="Q35" s="2892"/>
      <c r="R35" s="3074">
        <f>IF(F35=List!$A$85,0,'A-R'!Q46)</f>
        <v>0</v>
      </c>
      <c r="S35" s="3074">
        <f>IF(F35=List!$A$85,0,'A-R'!R46)</f>
        <v>0</v>
      </c>
      <c r="T35" s="3074">
        <f>IF(F35=List!$A$85,0,'A-R'!S46)</f>
        <v>0</v>
      </c>
      <c r="W35" s="2405" t="str">
        <f>IF(Nlang=1,"",VLOOKUP(B35,'Name translation'!$A$46:$H$55,Nlang+1,))</f>
        <v/>
      </c>
      <c r="X35" s="2405"/>
      <c r="Y35" s="2492" t="str">
        <f>IF(Nlang=1,"",VLOOKUP(F35,'Name translation'!$A$67:$H$75,Nlang+1,))</f>
        <v/>
      </c>
      <c r="Z35" s="2405"/>
      <c r="AA35" s="2405"/>
    </row>
    <row r="36" spans="1:27" s="2490" customFormat="1" ht="13.5">
      <c r="B36" s="3069" t="s">
        <v>16</v>
      </c>
      <c r="C36" s="2489"/>
      <c r="D36" s="2489"/>
      <c r="E36" s="3070" t="s">
        <v>13</v>
      </c>
      <c r="F36" s="3529" t="s">
        <v>18</v>
      </c>
      <c r="G36" s="3529"/>
      <c r="H36" s="3529"/>
      <c r="I36" s="2489"/>
      <c r="J36" s="2489"/>
      <c r="K36" s="3415">
        <v>0</v>
      </c>
      <c r="L36" s="2457" t="s">
        <v>15</v>
      </c>
      <c r="M36" s="3415">
        <v>0</v>
      </c>
      <c r="N36" s="2457" t="s">
        <v>15</v>
      </c>
      <c r="O36" s="2489"/>
      <c r="P36" s="2489"/>
      <c r="Q36" s="2892"/>
      <c r="R36" s="3074">
        <f>IF(F36=List!$A$85,0,'A-R'!Q47)</f>
        <v>0</v>
      </c>
      <c r="S36" s="3074">
        <f>IF(F36=List!$A$85,0,'A-R'!R47)</f>
        <v>0</v>
      </c>
      <c r="T36" s="3074">
        <f>IF(F36=List!$A$85,0,'A-R'!S47)</f>
        <v>0</v>
      </c>
      <c r="W36" s="3075" t="str">
        <f>IF(Nlang=1,"",VLOOKUP(B36,'Name translation'!$A$46:$H$55,Nlang+1,))</f>
        <v/>
      </c>
      <c r="X36" s="2405"/>
      <c r="Y36" s="2492" t="str">
        <f>IF(Nlang=1,"",VLOOKUP(F36,'Name translation'!$A$67:$H$75,Nlang+1,))</f>
        <v/>
      </c>
      <c r="Z36" s="2405"/>
      <c r="AA36" s="2405"/>
    </row>
    <row r="37" spans="1:27" s="2490" customFormat="1" ht="13.5">
      <c r="B37" s="3069" t="s">
        <v>16</v>
      </c>
      <c r="C37" s="2489"/>
      <c r="D37" s="2489"/>
      <c r="E37" s="3070" t="s">
        <v>13</v>
      </c>
      <c r="F37" s="3529" t="s">
        <v>18</v>
      </c>
      <c r="G37" s="3529"/>
      <c r="H37" s="3529"/>
      <c r="I37" s="2489"/>
      <c r="J37" s="2489"/>
      <c r="K37" s="3415">
        <v>0</v>
      </c>
      <c r="L37" s="2457" t="s">
        <v>15</v>
      </c>
      <c r="M37" s="3415">
        <v>0</v>
      </c>
      <c r="N37" s="2457" t="s">
        <v>15</v>
      </c>
      <c r="O37" s="2489"/>
      <c r="P37" s="2489"/>
      <c r="Q37" s="2892"/>
      <c r="R37" s="3074">
        <f>IF(F37=List!$A$85,0,'A-R'!Q48)</f>
        <v>0</v>
      </c>
      <c r="S37" s="3074">
        <f>IF(F37=List!$A$85,0,'A-R'!R48)</f>
        <v>0</v>
      </c>
      <c r="T37" s="3074">
        <f>IF(F37=List!$A$85,0,'A-R'!S48)</f>
        <v>0</v>
      </c>
      <c r="W37" s="2405" t="str">
        <f>IF(Nlang=1,"",VLOOKUP(B37,'Name translation'!$A$46:$H$55,Nlang+1,))</f>
        <v/>
      </c>
      <c r="X37" s="2405"/>
      <c r="Y37" s="2492" t="str">
        <f>IF(Nlang=1,"",VLOOKUP(F37,'Name translation'!$A$67:$H$75,Nlang+1,))</f>
        <v/>
      </c>
      <c r="Z37" s="2405"/>
      <c r="AA37" s="2405"/>
    </row>
    <row r="38" spans="1:27" s="2490" customFormat="1" ht="13.5">
      <c r="B38" s="3069" t="s">
        <v>16</v>
      </c>
      <c r="C38" s="2489"/>
      <c r="D38" s="2489"/>
      <c r="E38" s="3070" t="s">
        <v>13</v>
      </c>
      <c r="F38" s="3529" t="s">
        <v>18</v>
      </c>
      <c r="G38" s="3529"/>
      <c r="H38" s="3529"/>
      <c r="I38" s="2489"/>
      <c r="J38" s="2489"/>
      <c r="K38" s="3415">
        <v>0</v>
      </c>
      <c r="L38" s="2457" t="s">
        <v>15</v>
      </c>
      <c r="M38" s="3415">
        <v>0</v>
      </c>
      <c r="N38" s="2457" t="s">
        <v>15</v>
      </c>
      <c r="O38" s="2489"/>
      <c r="P38" s="2489"/>
      <c r="Q38" s="2892"/>
      <c r="R38" s="3074">
        <f>IF(F38=List!$A$85,0,'A-R'!Q49)</f>
        <v>0</v>
      </c>
      <c r="S38" s="3074">
        <f>IF(F38=List!$A$85,0,'A-R'!R49)</f>
        <v>0</v>
      </c>
      <c r="T38" s="3074">
        <f>IF(F38=List!$A$85,0,'A-R'!S49)</f>
        <v>0</v>
      </c>
      <c r="W38" s="2405" t="str">
        <f>IF(Nlang=1,"",VLOOKUP(B38,'Name translation'!$A$46:$H$55,Nlang+1,))</f>
        <v/>
      </c>
      <c r="X38" s="2405"/>
      <c r="Y38" s="2492" t="str">
        <f>IF(Nlang=1,"",VLOOKUP(F38,'Name translation'!$A$67:$H$75,Nlang+1,))</f>
        <v/>
      </c>
      <c r="Z38" s="2405"/>
      <c r="AA38" s="2405"/>
    </row>
    <row r="39" spans="1:27" s="2490" customFormat="1" ht="13.5">
      <c r="B39" s="3069" t="s">
        <v>16</v>
      </c>
      <c r="C39" s="2489"/>
      <c r="D39" s="2489"/>
      <c r="E39" s="3070" t="s">
        <v>13</v>
      </c>
      <c r="F39" s="3529" t="s">
        <v>18</v>
      </c>
      <c r="G39" s="3529"/>
      <c r="H39" s="3529"/>
      <c r="I39" s="2489"/>
      <c r="J39" s="2489"/>
      <c r="K39" s="3415">
        <v>0</v>
      </c>
      <c r="L39" s="3073" t="s">
        <v>15</v>
      </c>
      <c r="M39" s="3415">
        <v>0</v>
      </c>
      <c r="N39" s="2457" t="s">
        <v>15</v>
      </c>
      <c r="O39" s="2489"/>
      <c r="P39" s="2489"/>
      <c r="Q39" s="2892"/>
      <c r="R39" s="3074">
        <f>IF(F39=List!$A$85,0,'A-R'!Q50)</f>
        <v>0</v>
      </c>
      <c r="S39" s="3074">
        <f>IF(F39=List!$A$85,0,'A-R'!R50)</f>
        <v>0</v>
      </c>
      <c r="T39" s="3074">
        <f>IF(F39=List!$A$85,0,'A-R'!S50)</f>
        <v>0</v>
      </c>
      <c r="W39" s="2405" t="str">
        <f>IF(Nlang=1,"",VLOOKUP(B39,'Name translation'!$A$46:$H$55,Nlang+1,))</f>
        <v/>
      </c>
      <c r="X39" s="2405"/>
      <c r="Y39" s="2492" t="str">
        <f>IF(Nlang=1,"",VLOOKUP(F39,'Name translation'!$A$67:$H$75,Nlang+1,))</f>
        <v/>
      </c>
      <c r="Z39" s="2405"/>
      <c r="AA39" s="2405"/>
    </row>
    <row r="40" spans="1:27" s="2490" customFormat="1" ht="7.5" customHeight="1">
      <c r="B40" s="2493"/>
      <c r="C40" s="2489"/>
      <c r="D40" s="2489"/>
      <c r="E40" s="2494"/>
      <c r="F40" s="2494"/>
      <c r="G40" s="2494"/>
      <c r="H40" s="2494"/>
      <c r="I40" s="2489"/>
      <c r="J40" s="2489"/>
      <c r="K40" s="3072"/>
      <c r="L40" s="2494"/>
      <c r="M40" s="2494"/>
      <c r="N40" s="2494"/>
      <c r="O40" s="2489"/>
      <c r="P40" s="2489"/>
      <c r="Q40" s="2892"/>
      <c r="R40" s="2491"/>
      <c r="S40" s="2491"/>
      <c r="T40" s="2491"/>
      <c r="W40" s="2405"/>
      <c r="X40" s="2405"/>
      <c r="Y40" s="2492"/>
      <c r="Z40" s="2405"/>
      <c r="AA40" s="2405"/>
    </row>
    <row r="41" spans="1:27" s="2490" customFormat="1">
      <c r="G41" s="2464" t="str">
        <f>G21</f>
        <v>* Note concerning dynamics of change : "D" corresponds to default/linear, "I" to immediate and "E" to exponential (Please refer to the guidelines)</v>
      </c>
      <c r="H41" s="2465"/>
      <c r="I41" s="2465"/>
      <c r="J41" s="2465"/>
      <c r="K41" s="2465"/>
      <c r="L41" s="2465"/>
      <c r="M41" s="2465"/>
      <c r="N41" s="2465"/>
      <c r="O41" s="2465"/>
      <c r="P41" s="2465"/>
      <c r="Q41" s="2465"/>
      <c r="R41" s="2466"/>
      <c r="S41" s="2466"/>
      <c r="T41" s="2465"/>
    </row>
    <row r="42" spans="1:27" s="2490" customFormat="1">
      <c r="M42" s="2495"/>
      <c r="W42" s="2405" t="str">
        <f>W22</f>
        <v/>
      </c>
    </row>
    <row r="43" spans="1:27" s="2490" customFormat="1" ht="13.5">
      <c r="M43" s="2495"/>
      <c r="N43" s="2469" t="str">
        <f>HLOOKUP(select,translations!$A$20:$H$70,28,)</f>
        <v>Total Af-/Reforestation</v>
      </c>
      <c r="O43" s="3067"/>
      <c r="P43" s="3067"/>
      <c r="Q43" s="3067"/>
      <c r="R43" s="3068">
        <f>SUM(R32:R39)</f>
        <v>-48202.054999999993</v>
      </c>
      <c r="S43" s="3068">
        <f>SUM(S32:S39)</f>
        <v>-354426.87499999994</v>
      </c>
      <c r="T43" s="3068">
        <f>SUM(T32:T39)</f>
        <v>-306224.81999999995</v>
      </c>
    </row>
    <row r="44" spans="1:27" s="2490" customFormat="1">
      <c r="M44" s="2495"/>
      <c r="Q44" s="2495"/>
      <c r="R44" s="2495"/>
      <c r="S44" s="2495"/>
    </row>
    <row r="45" spans="1:27" s="2490" customFormat="1">
      <c r="M45" s="2495"/>
      <c r="Q45" s="2495"/>
      <c r="R45" s="2495"/>
      <c r="S45" s="2495"/>
      <c r="T45" s="2495"/>
      <c r="U45" s="2495"/>
      <c r="V45" s="2495"/>
    </row>
    <row r="46" spans="1:27" s="2490" customFormat="1"/>
    <row r="47" spans="1:27" s="2452" customFormat="1" ht="15">
      <c r="A47" s="2405"/>
      <c r="B47" s="2475" t="str">
        <f>HLOOKUP(select,translations!$A$20:$H$70,29,)</f>
        <v xml:space="preserve">2.3. Other Land Use Changes </v>
      </c>
      <c r="C47" s="2476"/>
      <c r="D47" s="2477"/>
      <c r="E47" s="2477"/>
      <c r="F47" s="2477"/>
      <c r="G47" s="2477"/>
      <c r="H47" s="2477"/>
      <c r="I47" s="2477"/>
      <c r="J47" s="2477"/>
      <c r="K47" s="2477"/>
      <c r="L47" s="2477"/>
      <c r="M47" s="2477"/>
      <c r="N47" s="2477"/>
      <c r="O47" s="2477"/>
      <c r="P47" s="2477"/>
      <c r="Q47" s="2477"/>
      <c r="R47" s="2477"/>
      <c r="S47" s="2477"/>
      <c r="T47" s="2477"/>
      <c r="V47" s="2477"/>
    </row>
    <row r="48" spans="1:27" s="2490" customFormat="1">
      <c r="B48" s="2612"/>
      <c r="C48" s="2612"/>
      <c r="M48" s="2495"/>
      <c r="Q48" s="2495"/>
      <c r="R48" s="2495"/>
      <c r="S48" s="2495"/>
      <c r="Y48" s="2612" t="str">
        <f>W29</f>
        <v xml:space="preserve"> </v>
      </c>
    </row>
    <row r="49" spans="2:29" s="2490" customFormat="1" ht="14">
      <c r="B49" s="3085" t="str">
        <f>HLOOKUP(select,translations!$A$20:$H$70,30,)</f>
        <v>Fill with your description</v>
      </c>
      <c r="C49" s="3085"/>
      <c r="D49" s="3085" t="str">
        <f>HLOOKUP(select,translations!$A$20:$H$70,31,)</f>
        <v>Initial land use</v>
      </c>
      <c r="E49" s="3085"/>
      <c r="F49" s="3085"/>
      <c r="G49" s="3085" t="str">
        <f>HLOOKUP(select,translations!$A$20:$H$70,32,)</f>
        <v>Final land use</v>
      </c>
      <c r="H49" s="3085"/>
      <c r="I49" s="3530" t="str">
        <f>HLOOKUP(select,translations!$A$20:$H$70,33,)</f>
        <v>Message</v>
      </c>
      <c r="J49" s="3530"/>
      <c r="K49" s="3083" t="str">
        <f>E30</f>
        <v>Fire Use?</v>
      </c>
      <c r="L49" s="3085"/>
      <c r="M49" s="3531" t="str">
        <f>HLOOKUP(select,translations!$A$20:$H$70,34,)</f>
        <v>Area transformed (ha)</v>
      </c>
      <c r="N49" s="3531"/>
      <c r="O49" s="3531"/>
      <c r="P49" s="3531"/>
      <c r="Q49" s="3083"/>
      <c r="R49" s="3531" t="str">
        <f>R30</f>
        <v>Total Emissions (tCO2-eq)</v>
      </c>
      <c r="S49" s="3531"/>
      <c r="T49" s="3078" t="str">
        <f>T30</f>
        <v>Balance</v>
      </c>
      <c r="V49" s="3527" t="s">
        <v>8979</v>
      </c>
      <c r="Y49" s="2612" t="str">
        <f>IF(Nlang=1,"",D49)</f>
        <v/>
      </c>
      <c r="Z49" s="2612"/>
      <c r="AA49" s="2612" t="str">
        <f>IF(Nlang=1,"",G49)</f>
        <v/>
      </c>
      <c r="AB49" s="2612"/>
    </row>
    <row r="50" spans="2:29" s="2490" customFormat="1">
      <c r="B50" s="2570"/>
      <c r="C50" s="2570"/>
      <c r="D50" s="2570"/>
      <c r="E50" s="2570"/>
      <c r="F50" s="2570"/>
      <c r="G50" s="2570"/>
      <c r="H50" s="2570"/>
      <c r="I50" s="2570"/>
      <c r="J50" s="2570"/>
      <c r="K50" s="2890" t="str">
        <f>E31</f>
        <v>(y/n)</v>
      </c>
      <c r="L50" s="2570"/>
      <c r="M50" s="2892" t="str">
        <f>K31</f>
        <v>Without</v>
      </c>
      <c r="N50" s="2570" t="s">
        <v>11</v>
      </c>
      <c r="O50" s="2892" t="str">
        <f>M31</f>
        <v>With</v>
      </c>
      <c r="P50" s="2570" t="s">
        <v>11</v>
      </c>
      <c r="Q50" s="2876"/>
      <c r="R50" s="2890" t="str">
        <f>R31</f>
        <v>Without</v>
      </c>
      <c r="S50" s="2890" t="str">
        <f>S31</f>
        <v>With</v>
      </c>
      <c r="T50" s="2455"/>
      <c r="V50" s="3527"/>
    </row>
    <row r="51" spans="2:29" s="2490" customFormat="1" ht="14">
      <c r="B51" s="3076"/>
      <c r="C51" s="2570"/>
      <c r="D51" s="3533" t="s">
        <v>503</v>
      </c>
      <c r="E51" s="3533"/>
      <c r="F51" s="2489"/>
      <c r="G51" s="3529" t="s">
        <v>14</v>
      </c>
      <c r="H51" s="3529"/>
      <c r="I51" s="3532" t="str">
        <f>IF(LEFT(D51,6)=List!$D$62,List!$D$63,IF(LEFT(G51,6)=List!$D$62,List!$D$64,IF(LEFT(D51,7)=LEFT(G51,7),List!$D$65,"")))</f>
        <v/>
      </c>
      <c r="J51" s="3532"/>
      <c r="K51" s="3070" t="s">
        <v>13</v>
      </c>
      <c r="L51" s="2570"/>
      <c r="M51" s="3415">
        <f>'Calculations &amp; assumptions'!M40</f>
        <v>179</v>
      </c>
      <c r="N51" s="2457" t="s">
        <v>15</v>
      </c>
      <c r="O51" s="3415">
        <f>'Calculations &amp; assumptions'!G40</f>
        <v>3650</v>
      </c>
      <c r="P51" s="2457" t="s">
        <v>15</v>
      </c>
      <c r="Q51" s="2892"/>
      <c r="R51" s="3074">
        <f>'non Forest LUC'!N31</f>
        <v>-6579.7416666666686</v>
      </c>
      <c r="S51" s="3074">
        <f>'non Forest LUC'!O31</f>
        <v>-134167.91666666672</v>
      </c>
      <c r="T51" s="3074">
        <f>'non Forest LUC'!P31</f>
        <v>-127588.17500000005</v>
      </c>
      <c r="V51" s="3247" t="s">
        <v>25</v>
      </c>
      <c r="W51" s="3265" t="s">
        <v>8975</v>
      </c>
      <c r="Y51" s="2492" t="str">
        <f>IF(Nlang=1,"",VLOOKUP(D51,'Name translation'!$A$76:$H$97,Nlang+1,))</f>
        <v/>
      </c>
      <c r="Z51" s="2405" t="str">
        <f t="shared" ref="Z51:Z60" si="0">IF(Nlang=1,"","-&gt;")</f>
        <v/>
      </c>
      <c r="AA51" s="2492" t="str">
        <f>IF(Nlang=1,"",VLOOKUP(G51,'Name translation'!$A$76:$H$97,Nlang+1,))</f>
        <v/>
      </c>
      <c r="AB51" s="2405"/>
    </row>
    <row r="52" spans="2:29" s="2490" customFormat="1" ht="14">
      <c r="B52" s="3076"/>
      <c r="C52" s="2570"/>
      <c r="D52" s="3533" t="s">
        <v>22</v>
      </c>
      <c r="E52" s="3533"/>
      <c r="F52" s="2489"/>
      <c r="G52" s="3529" t="s">
        <v>23</v>
      </c>
      <c r="H52" s="3529"/>
      <c r="I52" s="3532" t="str">
        <f>IF(LEFT(D52,6)=List!$D$62,List!$D$63,IF(LEFT(G52,6)=List!$D$62,List!$D$64,IF(LEFT(D52,7)=LEFT(G52,7),List!$D$65,"")))</f>
        <v>Fill initial LU</v>
      </c>
      <c r="J52" s="3532"/>
      <c r="K52" s="3070" t="s">
        <v>13</v>
      </c>
      <c r="L52" s="2570"/>
      <c r="M52" s="3415">
        <v>0</v>
      </c>
      <c r="N52" s="2457" t="s">
        <v>15</v>
      </c>
      <c r="O52" s="3415">
        <v>0</v>
      </c>
      <c r="P52" s="2457" t="s">
        <v>15</v>
      </c>
      <c r="Q52" s="2892"/>
      <c r="R52" s="3074">
        <f>'non Forest LUC'!N32</f>
        <v>0</v>
      </c>
      <c r="S52" s="3074">
        <f>'non Forest LUC'!O32</f>
        <v>0</v>
      </c>
      <c r="T52" s="3074">
        <f>'non Forest LUC'!P32</f>
        <v>0</v>
      </c>
      <c r="V52" s="3247" t="s">
        <v>39</v>
      </c>
      <c r="W52" s="3265" t="s">
        <v>8975</v>
      </c>
      <c r="Y52" s="2492" t="str">
        <f>IF(Nlang=1,"",VLOOKUP(D52,'Name translation'!$A$76:$H$97,Nlang+1,))</f>
        <v/>
      </c>
      <c r="Z52" s="2405" t="str">
        <f t="shared" si="0"/>
        <v/>
      </c>
      <c r="AA52" s="2492" t="str">
        <f>IF(Nlang=1,"",VLOOKUP(G52,'Name translation'!$A$76:$H$97,Nlang+1,))</f>
        <v/>
      </c>
      <c r="AB52" s="2405"/>
    </row>
    <row r="53" spans="2:29" s="2490" customFormat="1" ht="14">
      <c r="B53" s="3076"/>
      <c r="C53" s="2570"/>
      <c r="D53" s="3533" t="s">
        <v>22</v>
      </c>
      <c r="E53" s="3533"/>
      <c r="F53" s="2489"/>
      <c r="G53" s="3529" t="s">
        <v>23</v>
      </c>
      <c r="H53" s="3529"/>
      <c r="I53" s="3532" t="str">
        <f>IF(LEFT(D53,6)=List!$D$62,List!$D$63,IF(LEFT(G53,6)=List!$D$62,List!$D$64,IF(LEFT(D53,7)=LEFT(G53,7),List!$D$65,"")))</f>
        <v>Fill initial LU</v>
      </c>
      <c r="J53" s="3532"/>
      <c r="K53" s="3070" t="s">
        <v>13</v>
      </c>
      <c r="L53" s="2570"/>
      <c r="M53" s="3415">
        <v>0</v>
      </c>
      <c r="N53" s="2457" t="s">
        <v>15</v>
      </c>
      <c r="O53" s="3415">
        <v>0</v>
      </c>
      <c r="P53" s="2457" t="s">
        <v>15</v>
      </c>
      <c r="Q53" s="2892"/>
      <c r="R53" s="3074">
        <f>'non Forest LUC'!N33</f>
        <v>0</v>
      </c>
      <c r="S53" s="3074">
        <f>'non Forest LUC'!O33</f>
        <v>0</v>
      </c>
      <c r="T53" s="3074">
        <f>'non Forest LUC'!P33</f>
        <v>0</v>
      </c>
      <c r="V53" s="3247" t="s">
        <v>39</v>
      </c>
      <c r="W53" s="3265" t="s">
        <v>8975</v>
      </c>
      <c r="Y53" s="2492" t="str">
        <f>IF(Nlang=1,"",VLOOKUP(D53,'Name translation'!$A$76:$H$97,Nlang+1,))</f>
        <v/>
      </c>
      <c r="Z53" s="2405" t="str">
        <f t="shared" si="0"/>
        <v/>
      </c>
      <c r="AA53" s="2492" t="str">
        <f>IF(Nlang=1,"",VLOOKUP(G53,'Name translation'!$A$76:$H$97,Nlang+1,))</f>
        <v/>
      </c>
      <c r="AB53" s="2405"/>
    </row>
    <row r="54" spans="2:29" s="2490" customFormat="1" ht="14">
      <c r="B54" s="3076"/>
      <c r="C54" s="2570"/>
      <c r="D54" s="3533" t="s">
        <v>22</v>
      </c>
      <c r="E54" s="3533"/>
      <c r="F54" s="2489"/>
      <c r="G54" s="3529" t="s">
        <v>23</v>
      </c>
      <c r="H54" s="3529"/>
      <c r="I54" s="3532" t="str">
        <f>IF(LEFT(D54,6)=List!$D$62,List!$D$63,IF(LEFT(G54,6)=List!$D$62,List!$D$64,IF(LEFT(D54,7)=LEFT(G54,7),List!$D$65,"")))</f>
        <v>Fill initial LU</v>
      </c>
      <c r="J54" s="3532"/>
      <c r="K54" s="3070" t="s">
        <v>13</v>
      </c>
      <c r="L54" s="2570"/>
      <c r="M54" s="3415">
        <v>0</v>
      </c>
      <c r="N54" s="2457" t="s">
        <v>15</v>
      </c>
      <c r="O54" s="3415">
        <v>0</v>
      </c>
      <c r="P54" s="2457" t="s">
        <v>15</v>
      </c>
      <c r="Q54" s="2892"/>
      <c r="R54" s="3074">
        <f>'non Forest LUC'!N34</f>
        <v>0</v>
      </c>
      <c r="S54" s="3074">
        <f>'non Forest LUC'!O34</f>
        <v>0</v>
      </c>
      <c r="T54" s="3074">
        <f>'non Forest LUC'!P34</f>
        <v>0</v>
      </c>
      <c r="V54" s="3247" t="s">
        <v>39</v>
      </c>
      <c r="W54" s="3265" t="s">
        <v>8975</v>
      </c>
      <c r="Y54" s="2492" t="str">
        <f>IF(Nlang=1,"",VLOOKUP(D54,'Name translation'!$A$76:$H$97,Nlang+1,))</f>
        <v/>
      </c>
      <c r="Z54" s="2405" t="str">
        <f t="shared" si="0"/>
        <v/>
      </c>
      <c r="AA54" s="2492" t="str">
        <f>IF(Nlang=1,"",VLOOKUP(G54,'Name translation'!$A$76:$H$97,Nlang+1,))</f>
        <v/>
      </c>
      <c r="AB54" s="2405"/>
    </row>
    <row r="55" spans="2:29" s="2490" customFormat="1" ht="14">
      <c r="B55" s="3076"/>
      <c r="C55" s="2570"/>
      <c r="D55" s="3533" t="s">
        <v>22</v>
      </c>
      <c r="E55" s="3533"/>
      <c r="F55" s="2489"/>
      <c r="G55" s="3529" t="s">
        <v>23</v>
      </c>
      <c r="H55" s="3529"/>
      <c r="I55" s="3532" t="str">
        <f>IF(LEFT(D55,6)=List!$D$62,List!$D$63,IF(LEFT(G55,6)=List!$D$62,List!$D$64,IF(LEFT(D55,7)=LEFT(G55,7),List!$D$65,"")))</f>
        <v>Fill initial LU</v>
      </c>
      <c r="J55" s="3532"/>
      <c r="K55" s="3070" t="s">
        <v>13</v>
      </c>
      <c r="L55" s="2570"/>
      <c r="M55" s="3415">
        <v>0</v>
      </c>
      <c r="N55" s="2457" t="s">
        <v>15</v>
      </c>
      <c r="O55" s="3415">
        <v>0</v>
      </c>
      <c r="P55" s="2457" t="s">
        <v>15</v>
      </c>
      <c r="Q55" s="2892"/>
      <c r="R55" s="3074">
        <f>'non Forest LUC'!N35</f>
        <v>0</v>
      </c>
      <c r="S55" s="3074">
        <f>'non Forest LUC'!O35</f>
        <v>0</v>
      </c>
      <c r="T55" s="3074">
        <f>'non Forest LUC'!P35</f>
        <v>0</v>
      </c>
      <c r="V55" s="3247" t="s">
        <v>39</v>
      </c>
      <c r="W55" s="3265" t="s">
        <v>8975</v>
      </c>
      <c r="Y55" s="2492" t="str">
        <f>IF(Nlang=1,"",VLOOKUP(D55,'Name translation'!$A$76:$H$97,Nlang+1,))</f>
        <v/>
      </c>
      <c r="Z55" s="2405" t="str">
        <f t="shared" si="0"/>
        <v/>
      </c>
      <c r="AA55" s="2492" t="str">
        <f>IF(Nlang=1,"",VLOOKUP(G55,'Name translation'!$A$76:$H$97,Nlang+1,))</f>
        <v/>
      </c>
      <c r="AB55" s="2405"/>
    </row>
    <row r="56" spans="2:29" s="2490" customFormat="1" ht="14">
      <c r="B56" s="3076"/>
      <c r="C56" s="2570"/>
      <c r="D56" s="3533" t="s">
        <v>22</v>
      </c>
      <c r="E56" s="3533"/>
      <c r="F56" s="2489"/>
      <c r="G56" s="3529" t="s">
        <v>23</v>
      </c>
      <c r="H56" s="3529"/>
      <c r="I56" s="3532" t="str">
        <f>IF(LEFT(D56,6)=List!$D$62,List!$D$63,IF(LEFT(G56,6)=List!$D$62,List!$D$64,IF(LEFT(D56,7)=LEFT(G56,7),List!$D$65,"")))</f>
        <v>Fill initial LU</v>
      </c>
      <c r="J56" s="3532"/>
      <c r="K56" s="3070" t="s">
        <v>13</v>
      </c>
      <c r="L56" s="2570"/>
      <c r="M56" s="3415">
        <v>0</v>
      </c>
      <c r="N56" s="2457" t="s">
        <v>15</v>
      </c>
      <c r="O56" s="3415">
        <v>0</v>
      </c>
      <c r="P56" s="2457" t="s">
        <v>15</v>
      </c>
      <c r="Q56" s="2892"/>
      <c r="R56" s="3074">
        <f>'non Forest LUC'!N36</f>
        <v>0</v>
      </c>
      <c r="S56" s="3074">
        <f>'non Forest LUC'!O36</f>
        <v>0</v>
      </c>
      <c r="T56" s="3074">
        <f>'non Forest LUC'!P36</f>
        <v>0</v>
      </c>
      <c r="V56" s="3247" t="s">
        <v>39</v>
      </c>
      <c r="W56" s="3265" t="s">
        <v>8975</v>
      </c>
      <c r="Y56" s="2492" t="str">
        <f>IF(Nlang=1,"",VLOOKUP(D56,'Name translation'!$A$76:$H$97,Nlang+1,))</f>
        <v/>
      </c>
      <c r="Z56" s="2405" t="str">
        <f t="shared" si="0"/>
        <v/>
      </c>
      <c r="AA56" s="2492" t="str">
        <f>IF(Nlang=1,"",VLOOKUP(G56,'Name translation'!$A$76:$H$97,Nlang+1,))</f>
        <v/>
      </c>
      <c r="AB56" s="2405"/>
    </row>
    <row r="57" spans="2:29" s="2490" customFormat="1" ht="14">
      <c r="B57" s="3076"/>
      <c r="C57" s="2570"/>
      <c r="D57" s="3533" t="s">
        <v>22</v>
      </c>
      <c r="E57" s="3533"/>
      <c r="F57" s="2489"/>
      <c r="G57" s="3529" t="s">
        <v>23</v>
      </c>
      <c r="H57" s="3529"/>
      <c r="I57" s="3532" t="str">
        <f>IF(LEFT(D57,6)=List!$D$62,List!$D$63,IF(LEFT(G57,6)=List!$D$62,List!$D$64,IF(LEFT(D57,7)=LEFT(G57,7),List!$D$65,"")))</f>
        <v>Fill initial LU</v>
      </c>
      <c r="J57" s="3532"/>
      <c r="K57" s="3070" t="s">
        <v>13</v>
      </c>
      <c r="L57" s="2570"/>
      <c r="M57" s="3415">
        <v>0</v>
      </c>
      <c r="N57" s="2457" t="s">
        <v>15</v>
      </c>
      <c r="O57" s="3415">
        <v>0</v>
      </c>
      <c r="P57" s="2457" t="s">
        <v>15</v>
      </c>
      <c r="Q57" s="2892"/>
      <c r="R57" s="3074">
        <f>'non Forest LUC'!N37</f>
        <v>0</v>
      </c>
      <c r="S57" s="3074">
        <f>'non Forest LUC'!O37</f>
        <v>0</v>
      </c>
      <c r="T57" s="3074">
        <f>'non Forest LUC'!P37</f>
        <v>0</v>
      </c>
      <c r="V57" s="3247" t="s">
        <v>39</v>
      </c>
      <c r="W57" s="3265" t="s">
        <v>8975</v>
      </c>
      <c r="Y57" s="2492" t="str">
        <f>IF(Nlang=1,"",VLOOKUP(D57,'Name translation'!$A$76:$H$97,Nlang+1,))</f>
        <v/>
      </c>
      <c r="Z57" s="2405" t="str">
        <f t="shared" si="0"/>
        <v/>
      </c>
      <c r="AA57" s="2492" t="str">
        <f>IF(Nlang=1,"",VLOOKUP(G57,'Name translation'!$A$76:$H$97,Nlang+1,))</f>
        <v/>
      </c>
      <c r="AB57" s="2405"/>
    </row>
    <row r="58" spans="2:29" s="2490" customFormat="1" ht="14">
      <c r="B58" s="3076"/>
      <c r="C58" s="2570"/>
      <c r="D58" s="3533" t="s">
        <v>22</v>
      </c>
      <c r="E58" s="3533"/>
      <c r="F58" s="2489"/>
      <c r="G58" s="3529" t="s">
        <v>23</v>
      </c>
      <c r="H58" s="3529"/>
      <c r="I58" s="3532" t="str">
        <f>IF(LEFT(D58,6)=List!$D$62,List!$D$63,IF(LEFT(G58,6)=List!$D$62,List!$D$64,IF(LEFT(D58,7)=LEFT(G58,7),List!$D$65,"")))</f>
        <v>Fill initial LU</v>
      </c>
      <c r="J58" s="3532"/>
      <c r="K58" s="3070" t="s">
        <v>13</v>
      </c>
      <c r="L58" s="2570"/>
      <c r="M58" s="3415">
        <v>0</v>
      </c>
      <c r="N58" s="2457" t="s">
        <v>15</v>
      </c>
      <c r="O58" s="3415">
        <v>0</v>
      </c>
      <c r="P58" s="2457" t="s">
        <v>15</v>
      </c>
      <c r="Q58" s="2892"/>
      <c r="R58" s="3074">
        <f>'non Forest LUC'!N38</f>
        <v>0</v>
      </c>
      <c r="S58" s="3074">
        <f>'non Forest LUC'!O38</f>
        <v>0</v>
      </c>
      <c r="T58" s="3074">
        <f>'non Forest LUC'!P38</f>
        <v>0</v>
      </c>
      <c r="V58" s="3247" t="s">
        <v>39</v>
      </c>
      <c r="W58" s="3265" t="s">
        <v>8975</v>
      </c>
      <c r="Y58" s="2492" t="str">
        <f>IF(Nlang=1,"",VLOOKUP(D58,'Name translation'!$A$76:$H$97,Nlang+1,))</f>
        <v/>
      </c>
      <c r="Z58" s="2405" t="str">
        <f t="shared" si="0"/>
        <v/>
      </c>
      <c r="AA58" s="2492" t="str">
        <f>IF(Nlang=1,"",VLOOKUP(G58,'Name translation'!$A$76:$H$97,Nlang+1,))</f>
        <v/>
      </c>
      <c r="AB58" s="2405"/>
    </row>
    <row r="59" spans="2:29" s="2490" customFormat="1" ht="14">
      <c r="B59" s="3076"/>
      <c r="C59" s="2570"/>
      <c r="D59" s="3533" t="s">
        <v>22</v>
      </c>
      <c r="E59" s="3533"/>
      <c r="F59" s="2489"/>
      <c r="G59" s="3529" t="s">
        <v>23</v>
      </c>
      <c r="H59" s="3529"/>
      <c r="I59" s="3532" t="str">
        <f>IF(LEFT(D59,6)=List!$D$62,List!$D$63,IF(LEFT(G59,6)=List!$D$62,List!$D$64,IF(LEFT(D59,7)=LEFT(G59,7),List!$D$65,"")))</f>
        <v>Fill initial LU</v>
      </c>
      <c r="J59" s="3532"/>
      <c r="K59" s="3070" t="s">
        <v>13</v>
      </c>
      <c r="L59" s="2570"/>
      <c r="M59" s="3415">
        <v>0</v>
      </c>
      <c r="N59" s="2457" t="s">
        <v>15</v>
      </c>
      <c r="O59" s="3415">
        <v>0</v>
      </c>
      <c r="P59" s="2457" t="s">
        <v>15</v>
      </c>
      <c r="Q59" s="2892"/>
      <c r="R59" s="3074">
        <f>'non Forest LUC'!N39</f>
        <v>0</v>
      </c>
      <c r="S59" s="3074">
        <f>'non Forest LUC'!O39</f>
        <v>0</v>
      </c>
      <c r="T59" s="3074">
        <f>'non Forest LUC'!P39</f>
        <v>0</v>
      </c>
      <c r="V59" s="3247" t="s">
        <v>39</v>
      </c>
      <c r="W59" s="3265" t="s">
        <v>8975</v>
      </c>
      <c r="Y59" s="2492" t="str">
        <f>IF(Nlang=1,"",VLOOKUP(D59,'Name translation'!$A$76:$H$97,Nlang+1,))</f>
        <v/>
      </c>
      <c r="Z59" s="2405" t="str">
        <f t="shared" si="0"/>
        <v/>
      </c>
      <c r="AA59" s="2492" t="str">
        <f>IF(Nlang=1,"",VLOOKUP(G59,'Name translation'!$A$76:$H$97,Nlang+1,))</f>
        <v/>
      </c>
      <c r="AB59" s="2405"/>
    </row>
    <row r="60" spans="2:29" s="2490" customFormat="1" ht="14">
      <c r="B60" s="3076"/>
      <c r="C60" s="2570"/>
      <c r="D60" s="3533" t="s">
        <v>22</v>
      </c>
      <c r="E60" s="3533"/>
      <c r="F60" s="2489"/>
      <c r="G60" s="3529" t="s">
        <v>23</v>
      </c>
      <c r="H60" s="3529"/>
      <c r="I60" s="3532" t="str">
        <f>IF(LEFT(D60,6)=List!$D$62,List!$D$63,IF(LEFT(G60,6)=List!$D$62,List!$D$64,IF(LEFT(D60,7)=LEFT(G60,7),List!$D$65,"")))</f>
        <v>Fill initial LU</v>
      </c>
      <c r="J60" s="3532"/>
      <c r="K60" s="3070" t="s">
        <v>13</v>
      </c>
      <c r="L60" s="2570"/>
      <c r="M60" s="3415">
        <v>0</v>
      </c>
      <c r="N60" s="2457" t="s">
        <v>15</v>
      </c>
      <c r="O60" s="3415">
        <v>0</v>
      </c>
      <c r="P60" s="2457" t="s">
        <v>15</v>
      </c>
      <c r="Q60" s="2892"/>
      <c r="R60" s="3074">
        <f>'non Forest LUC'!N40</f>
        <v>0</v>
      </c>
      <c r="S60" s="3074">
        <f>'non Forest LUC'!O40</f>
        <v>0</v>
      </c>
      <c r="T60" s="3074">
        <f>'non Forest LUC'!P40</f>
        <v>0</v>
      </c>
      <c r="V60" s="3247" t="s">
        <v>39</v>
      </c>
      <c r="W60" s="3265" t="s">
        <v>8975</v>
      </c>
      <c r="Y60" s="2492" t="str">
        <f>IF(Nlang=1,"",VLOOKUP(D60,'Name translation'!$A$76:$H$97,Nlang+1,))</f>
        <v/>
      </c>
      <c r="Z60" s="2405" t="str">
        <f t="shared" si="0"/>
        <v/>
      </c>
      <c r="AA60" s="2492" t="str">
        <f>IF(Nlang=1,"",VLOOKUP(G60,'Name translation'!$A$76:$H$97,Nlang+1,))</f>
        <v/>
      </c>
      <c r="AB60" s="2405"/>
    </row>
    <row r="61" spans="2:29" s="2490" customFormat="1">
      <c r="G61" s="2464" t="str">
        <f>G41</f>
        <v>* Note concerning dynamics of change : "D" corresponds to default/linear, "I" to immediate and "E" to exponential (Please refer to the guidelines)</v>
      </c>
      <c r="H61" s="2465"/>
      <c r="I61" s="2465"/>
      <c r="J61" s="2465"/>
      <c r="K61" s="2465"/>
      <c r="L61" s="2465"/>
      <c r="M61" s="2465"/>
      <c r="N61" s="2465"/>
      <c r="O61" s="2465"/>
      <c r="P61" s="2465"/>
      <c r="Q61" s="2465"/>
      <c r="R61" s="2466"/>
      <c r="S61" s="2466"/>
      <c r="T61" s="2465"/>
    </row>
    <row r="62" spans="2:29" s="2490" customFormat="1">
      <c r="M62" s="2495"/>
      <c r="AA62" s="2612" t="str">
        <f>IF(Nlang=1,"",I49)</f>
        <v/>
      </c>
    </row>
    <row r="63" spans="2:29" ht="14">
      <c r="N63" s="3066" t="str">
        <f>HLOOKUP(select,translations!$A$20:$H$70,35,)</f>
        <v>Total Other LUC</v>
      </c>
      <c r="O63" s="3067"/>
      <c r="P63" s="3067"/>
      <c r="Q63" s="3067"/>
      <c r="R63" s="3068">
        <f>SUM(R51:R60)</f>
        <v>-6579.7416666666686</v>
      </c>
      <c r="S63" s="3068">
        <f>SUM(S51:S60)</f>
        <v>-134167.91666666672</v>
      </c>
      <c r="T63" s="3068">
        <f>SUM(T51:T60)</f>
        <v>-127588.17500000005</v>
      </c>
      <c r="AA63" s="2492" t="str">
        <f>IF(Nlang=1,"",CONCATENATE('Name translation'!A95," : ", VLOOKUP('Name translation'!A95,'Name translation'!$A$95:$H$97,Nlang+1,)))</f>
        <v/>
      </c>
      <c r="AB63" s="2492"/>
      <c r="AC63" s="2492"/>
    </row>
    <row r="64" spans="2:29">
      <c r="Y64" s="2492" t="str">
        <f>IF(Nlang=1,"",CONCATENATE('Name translation'!A96," : ", VLOOKUP('Name translation'!A96,'Name translation'!$A$95:$H$97,Nlang+1,)))</f>
        <v/>
      </c>
      <c r="Z64" s="2492"/>
      <c r="AA64" s="2492"/>
    </row>
    <row r="65" spans="25:27">
      <c r="Y65" s="2492" t="str">
        <f>IF(Nlang=1,"",CONCATENATE('Name translation'!A97," : ", VLOOKUP('Name translation'!A97,'Name translation'!$A$95:$H$97,Nlang+1,)))</f>
        <v/>
      </c>
      <c r="Z65" s="2492"/>
      <c r="AA65" s="2492"/>
    </row>
    <row r="91" spans="2:19" ht="18">
      <c r="B91" s="2475" t="str">
        <f>B7</f>
        <v>2.1. Deforestation</v>
      </c>
      <c r="C91" s="2613"/>
      <c r="D91" s="2614"/>
      <c r="E91" s="2614"/>
      <c r="F91" s="2614"/>
      <c r="G91" s="2614"/>
      <c r="H91" s="2614"/>
      <c r="I91" s="2614"/>
      <c r="J91" s="2614"/>
      <c r="K91" s="2614"/>
      <c r="L91" s="2614"/>
      <c r="M91" s="2614"/>
      <c r="N91" s="2614"/>
      <c r="O91" s="2614"/>
      <c r="P91" s="2614"/>
      <c r="Q91" s="2614"/>
      <c r="R91" s="2614"/>
      <c r="S91" s="2486"/>
    </row>
    <row r="92" spans="2:19">
      <c r="B92" s="2636" t="str">
        <f>B28</f>
        <v>AEZ map</v>
      </c>
      <c r="C92" s="2633"/>
      <c r="D92" s="2634" t="str">
        <f>D8</f>
        <v>Zone 1 = Tropical rain forest</v>
      </c>
      <c r="E92" s="2634"/>
      <c r="F92" s="2635"/>
      <c r="G92" s="2634" t="str">
        <f>G8</f>
        <v>Zone 2 = Tropical moist deciduous forest</v>
      </c>
      <c r="H92" s="2635"/>
      <c r="I92" s="2635"/>
      <c r="J92" s="2635"/>
      <c r="K92" s="2634" t="str">
        <f>K8</f>
        <v>Zone 3 = Tropical dry forest</v>
      </c>
      <c r="L92" s="2635"/>
      <c r="M92" s="2635"/>
      <c r="N92" s="2635"/>
      <c r="O92" s="2635"/>
      <c r="P92" s="2635"/>
      <c r="Q92" s="2634" t="str">
        <f>R8</f>
        <v>Zone 4 = Tropical shrubland</v>
      </c>
      <c r="R92" s="2635"/>
      <c r="S92" s="2486"/>
    </row>
    <row r="93" spans="2:19">
      <c r="S93" s="2486"/>
    </row>
    <row r="94" spans="2:19">
      <c r="B94" s="2615"/>
      <c r="C94" s="2615"/>
      <c r="D94" s="2617" t="str">
        <f>HLOOKUP(select,translations!$A$20:$H$70,36,)</f>
        <v>You have indicated that you are using the following types of vegetation:</v>
      </c>
      <c r="E94" s="2615"/>
      <c r="F94" s="2615"/>
      <c r="G94" s="2615"/>
      <c r="H94" s="2615"/>
      <c r="I94" s="2615"/>
      <c r="J94" s="2615" t="str">
        <f>IF(B12&lt;&gt;List!$A$50,IF(Nlang=1,'2.LUC'!B12,X12),"")</f>
        <v>Forest Zone 1</v>
      </c>
      <c r="K94" s="2615"/>
      <c r="L94" s="2615"/>
      <c r="M94" s="2615" t="str">
        <f>IF(B15&lt;&gt;List!$A$50,IF(Nlang=1,'2.LUC'!B15,X15),"")</f>
        <v>Forest Zone 1</v>
      </c>
      <c r="N94" s="2615"/>
      <c r="O94" s="2616"/>
      <c r="P94" s="2615"/>
      <c r="Q94" s="2615" t="str">
        <f>IF(B18&lt;&gt;List!$A$50,IF(Nlang=1,'2.LUC'!B18,X18),"")</f>
        <v/>
      </c>
      <c r="R94" s="2616"/>
      <c r="S94" s="2486"/>
    </row>
    <row r="95" spans="2:19">
      <c r="B95" s="2615"/>
      <c r="C95" s="2615"/>
      <c r="D95" s="2615"/>
      <c r="E95" s="2615"/>
      <c r="F95" s="2615"/>
      <c r="G95" s="2615"/>
      <c r="H95" s="2615"/>
      <c r="I95" s="2615"/>
      <c r="J95" s="2615" t="str">
        <f>IF(B13&lt;&gt;List!$A$50,IF(Nlang=1,'2.LUC'!B13,X13),"")</f>
        <v>Forest Zone 1</v>
      </c>
      <c r="K95" s="2615"/>
      <c r="L95" s="2615"/>
      <c r="M95" s="2615" t="str">
        <f>IF(B16&lt;&gt;List!$A$50,IF(Nlang=1,'2.LUC'!B16,X16),"")</f>
        <v/>
      </c>
      <c r="N95" s="2615"/>
      <c r="O95" s="2616"/>
      <c r="P95" s="2615"/>
      <c r="Q95" s="2615" t="str">
        <f>IF(B19&lt;&gt;List!$A$50,IF(Nlang=1,'2.LUC'!B19,X19),"")</f>
        <v/>
      </c>
      <c r="R95" s="2616"/>
      <c r="S95" s="2486"/>
    </row>
    <row r="96" spans="2:19">
      <c r="B96" s="2615"/>
      <c r="C96" s="2615"/>
      <c r="D96" s="2615"/>
      <c r="E96" s="2615"/>
      <c r="F96" s="2615"/>
      <c r="G96" s="2615"/>
      <c r="H96" s="2615"/>
      <c r="I96" s="2615"/>
      <c r="J96" s="2615" t="str">
        <f>IF(B14&lt;&gt;List!$A$50,IF(Nlang=1,'2.LUC'!B14,X14),"")</f>
        <v>Forest Zone 1</v>
      </c>
      <c r="K96" s="2615"/>
      <c r="L96" s="2615"/>
      <c r="M96" s="2615" t="str">
        <f>IF(B17&lt;&gt;List!$A$50,IF(Nlang=1,'2.LUC'!B17,X17),"")</f>
        <v/>
      </c>
      <c r="N96" s="2615"/>
      <c r="O96" s="2615"/>
      <c r="P96" s="2615"/>
      <c r="Q96" s="2615"/>
      <c r="R96" s="2615"/>
      <c r="S96" s="2486"/>
    </row>
    <row r="97" spans="2:19">
      <c r="M97" s="2486"/>
      <c r="Q97" s="2486"/>
      <c r="R97" s="2486"/>
      <c r="S97" s="2486"/>
    </row>
    <row r="98" spans="2:19">
      <c r="B98" s="2618" t="str">
        <f>HLOOKUP(select,translations!$A$20:$H$70,37,)</f>
        <v>Use this part only if you want to refine the analysis with Tier 2 coefficients.</v>
      </c>
      <c r="C98" s="2619"/>
      <c r="D98" s="2620"/>
      <c r="E98" s="2620"/>
      <c r="F98" s="2620"/>
      <c r="G98" s="2620"/>
      <c r="H98" s="2620"/>
      <c r="I98" s="2620"/>
      <c r="J98" s="2620"/>
      <c r="K98" s="2620"/>
      <c r="L98" s="2620"/>
      <c r="M98" s="2621"/>
      <c r="N98" s="2620"/>
      <c r="O98" s="2620"/>
      <c r="P98" s="2620"/>
      <c r="Q98" s="2620"/>
      <c r="R98" s="2620"/>
      <c r="S98" s="2486"/>
    </row>
    <row r="99" spans="2:19">
      <c r="B99" s="2619" t="str">
        <f>HLOOKUP(select,translations!$A$20:$H$70,38,)</f>
        <v>(default values are provided for your information only, while EX-ACT will use Tier 2 values automatically wherever specified)</v>
      </c>
      <c r="C99" s="2619"/>
      <c r="D99" s="2620"/>
      <c r="E99" s="2620"/>
      <c r="F99" s="2620"/>
      <c r="G99" s="2620"/>
      <c r="H99" s="2620"/>
      <c r="I99" s="2620"/>
      <c r="J99" s="2620"/>
      <c r="K99" s="2620"/>
      <c r="L99" s="2620"/>
      <c r="M99" s="2620"/>
      <c r="N99" s="2620"/>
      <c r="O99" s="2620"/>
      <c r="P99" s="2620"/>
      <c r="Q99" s="2620"/>
      <c r="R99" s="2620"/>
      <c r="S99" s="2486"/>
    </row>
    <row r="100" spans="2:19">
      <c r="B100" s="2619"/>
      <c r="C100" s="2619"/>
      <c r="D100" s="2620"/>
      <c r="E100" s="2620"/>
      <c r="F100" s="2620"/>
      <c r="G100" s="2620"/>
      <c r="H100" s="2620"/>
      <c r="I100" s="2620"/>
      <c r="J100" s="2620"/>
      <c r="K100" s="2620"/>
      <c r="L100" s="2620"/>
      <c r="M100" s="2620"/>
      <c r="N100" s="2620"/>
      <c r="O100" s="2620"/>
      <c r="P100" s="2620"/>
      <c r="Q100" s="2620"/>
      <c r="R100" s="2620"/>
      <c r="S100" s="2486"/>
    </row>
    <row r="101" spans="2:19" ht="13.5" customHeight="1">
      <c r="B101" s="2622" t="str">
        <f>B10</f>
        <v>Type of vegetation</v>
      </c>
      <c r="C101" s="2622"/>
      <c r="D101" s="2623"/>
      <c r="E101" s="2623"/>
      <c r="F101" s="2623"/>
      <c r="G101" s="2623"/>
      <c r="H101" s="2623"/>
      <c r="I101" s="2623"/>
      <c r="J101" s="2621" t="str">
        <f>HLOOKUP(select,translations!$A$20:$H$70,39,)</f>
        <v>All values are in t of carbon per ha (tC/ha)</v>
      </c>
      <c r="K101" s="2623"/>
      <c r="L101" s="2623"/>
      <c r="M101" s="2623"/>
      <c r="N101" s="2623"/>
      <c r="O101" s="2623"/>
      <c r="P101" s="2623"/>
      <c r="Q101" s="2623"/>
      <c r="R101" s="2623"/>
      <c r="S101" s="2486"/>
    </row>
    <row r="102" spans="2:19" ht="13.5" customHeight="1">
      <c r="B102" s="2622" t="str">
        <f>B11</f>
        <v>that will be deforested</v>
      </c>
      <c r="C102" s="2622"/>
      <c r="D102" s="2623"/>
      <c r="E102" s="2624" t="str">
        <f>HLOOKUP(select,translations!$A$20:$H$70,40,)</f>
        <v>Above-ground</v>
      </c>
      <c r="F102" s="2624"/>
      <c r="G102" s="2624" t="str">
        <f>HLOOKUP(select,translations!$A$20:$H$70,41,)</f>
        <v>Below-ground</v>
      </c>
      <c r="H102" s="2624"/>
      <c r="I102" s="2624" t="str">
        <f>HLOOKUP(select,translations!$A$20:$H$70,42,)</f>
        <v>Litter</v>
      </c>
      <c r="J102" s="2624"/>
      <c r="K102" s="2624" t="str">
        <f>HLOOKUP(select,translations!$A$20:$H$70,43,)</f>
        <v>Dead wood</v>
      </c>
      <c r="L102" s="2624"/>
      <c r="M102" s="2624"/>
      <c r="N102" s="2623"/>
      <c r="O102" s="2624" t="str">
        <f>HLOOKUP(select,translations!$A$20:$H$70,44,)</f>
        <v>Soil carbon</v>
      </c>
      <c r="P102" s="2624"/>
      <c r="Q102" s="2624"/>
      <c r="R102" s="2623"/>
      <c r="S102" s="2486"/>
    </row>
    <row r="103" spans="2:19">
      <c r="B103" s="2623"/>
      <c r="C103" s="2622"/>
      <c r="D103" s="2623"/>
      <c r="E103" s="2621" t="str">
        <f>HLOOKUP(select,translations!$A$20:$H$70,45,)</f>
        <v>Default</v>
      </c>
      <c r="F103" s="2621" t="str">
        <f>HLOOKUP(select,translations!$A$20:$H$70,46,)</f>
        <v>Tier 2</v>
      </c>
      <c r="G103" s="2621" t="str">
        <f>E103</f>
        <v>Default</v>
      </c>
      <c r="H103" s="2621" t="str">
        <f>F103</f>
        <v>Tier 2</v>
      </c>
      <c r="I103" s="2621" t="str">
        <f>E103</f>
        <v>Default</v>
      </c>
      <c r="J103" s="2621" t="str">
        <f>H103</f>
        <v>Tier 2</v>
      </c>
      <c r="K103" s="2621" t="str">
        <f>E103</f>
        <v>Default</v>
      </c>
      <c r="L103" s="2623"/>
      <c r="M103" s="2621" t="str">
        <f>F103</f>
        <v>Tier 2</v>
      </c>
      <c r="N103" s="2621"/>
      <c r="O103" s="2621" t="str">
        <f>E103</f>
        <v>Default</v>
      </c>
      <c r="P103" s="2621"/>
      <c r="Q103" s="2621" t="str">
        <f>F103</f>
        <v>Tier 2</v>
      </c>
      <c r="R103" s="2623"/>
      <c r="S103" s="2486"/>
    </row>
    <row r="104" spans="2:19">
      <c r="B104" s="2628" t="str">
        <f>IF(forest1&lt;&gt;"",IF(Nlang=1,'Name translation'!A46,VLOOKUP('Name translation'!A46,'Name translation'!$A$46:$H$55,Nlang+1,)),"")</f>
        <v>Forest Zone 1</v>
      </c>
      <c r="C104" s="2629"/>
      <c r="D104" s="2628"/>
      <c r="E104" s="2626">
        <f>VLOOKUP(region,' IPCC'!$A$14:$G$26,1+MATCH(forest1,' IPCC'!$B$14:$G$14,),)*0.47</f>
        <v>145.69999999999999</v>
      </c>
      <c r="F104" s="2637">
        <v>68</v>
      </c>
      <c r="G104" s="2626">
        <f>'Forest Degradation'!L10*0.47</f>
        <v>53.908999999999999</v>
      </c>
      <c r="H104" s="2637">
        <v>25</v>
      </c>
      <c r="I104" s="2626">
        <f>IF($E104&gt;0,VLOOKUP(clim_full,' IPCC'!$A$75:$H$85,2,),0)</f>
        <v>3.65</v>
      </c>
      <c r="J104" s="2637"/>
      <c r="K104" s="2626">
        <f>IF($E104&gt;0,VLOOKUP(clim_full,' IPCC'!$A$75:$H$85,3,),0)</f>
        <v>0</v>
      </c>
      <c r="L104" s="2626"/>
      <c r="M104" s="2637">
        <v>17</v>
      </c>
      <c r="N104" s="2626"/>
      <c r="O104" s="2626">
        <f>IF($E104&gt;0,VLOOKUP(clim_full,' IPCC'!$A$569:$I$581,1+MATCH(soil,soil_type,),),0)</f>
        <v>60</v>
      </c>
      <c r="P104" s="2626"/>
      <c r="Q104" s="2637"/>
      <c r="R104" s="2625"/>
      <c r="S104" s="2486"/>
    </row>
    <row r="105" spans="2:19">
      <c r="B105" s="2628" t="str">
        <f>IF(forest2&lt;&gt;"",IF(Nlang=1,'Name translation'!A47,VLOOKUP('Name translation'!A47,'Name translation'!$A$46:$H$55,Nlang+1,)),"")</f>
        <v>Forest Zone 2</v>
      </c>
      <c r="C105" s="2629"/>
      <c r="D105" s="2628"/>
      <c r="E105" s="2626">
        <f>VLOOKUP(region,' IPCC'!$A$30:$G$41,1+MATCH(forest2,' IPCC'!$B$29:$G$29,),)*0.47</f>
        <v>122.19999999999999</v>
      </c>
      <c r="F105" s="2637"/>
      <c r="G105" s="2626">
        <f>'Forest Degradation'!L11*0.47</f>
        <v>29.327999999999999</v>
      </c>
      <c r="H105" s="2637"/>
      <c r="I105" s="2626">
        <f>IF($E105&gt;0,VLOOKUP(clim_full,' IPCC'!$A$75:$H$85,2,),0)</f>
        <v>3.65</v>
      </c>
      <c r="J105" s="2637"/>
      <c r="K105" s="2626">
        <f>IF($E105&gt;0,VLOOKUP(clim_full,' IPCC'!$A$75:$H$85,3,),0)</f>
        <v>0</v>
      </c>
      <c r="L105" s="2626"/>
      <c r="M105" s="2637"/>
      <c r="N105" s="2626"/>
      <c r="O105" s="2626">
        <f>IF($E105&gt;0,VLOOKUP(clim_full,' IPCC'!$A$569:$I$581,1+MATCH(soil,soil_type,),),0)</f>
        <v>60</v>
      </c>
      <c r="P105" s="2626"/>
      <c r="Q105" s="2637"/>
      <c r="R105" s="2625"/>
      <c r="S105" s="2486"/>
    </row>
    <row r="106" spans="2:19">
      <c r="B106" s="2628" t="str">
        <f>IF(forest3&lt;&gt;"",IF(Nlang=1,'Name translation'!A48,VLOOKUP('Name translation'!A48,'Name translation'!$A$46:$H$55,Nlang+1,)),"")</f>
        <v>Forest Zone 3</v>
      </c>
      <c r="C106" s="2629"/>
      <c r="D106" s="2628"/>
      <c r="E106" s="2626">
        <f>VLOOKUP(region,' IPCC'!$A$45:$H$56,1+MATCH(forest3,' IPCC'!$B$44:$H$44,),)*0.47</f>
        <v>56.4</v>
      </c>
      <c r="F106" s="2637"/>
      <c r="G106" s="2626">
        <f>'Forest Degradation'!L12*0.47</f>
        <v>15.792</v>
      </c>
      <c r="H106" s="2637"/>
      <c r="I106" s="2626">
        <f>IF($E106&gt;0,VLOOKUP(clim_full,' IPCC'!$A$75:$H$85,2,),0)</f>
        <v>3.65</v>
      </c>
      <c r="J106" s="2637"/>
      <c r="K106" s="2626">
        <f>IF($E106&gt;0,VLOOKUP(clim_full,' IPCC'!$A$75:$H$85,3,),0)</f>
        <v>0</v>
      </c>
      <c r="L106" s="2626"/>
      <c r="M106" s="2637"/>
      <c r="N106" s="2626"/>
      <c r="O106" s="2626">
        <f>IF($E106&gt;0,VLOOKUP(clim_full,' IPCC'!$A$569:$I$581,1+MATCH(soil,soil_type,),),0)</f>
        <v>60</v>
      </c>
      <c r="P106" s="2626"/>
      <c r="Q106" s="2637"/>
      <c r="R106" s="2623"/>
      <c r="S106" s="2486"/>
    </row>
    <row r="107" spans="2:19">
      <c r="B107" s="2628" t="str">
        <f>IF(forest4&lt;&gt;"",IF(Nlang=1,'Name translation'!A49,VLOOKUP('Name translation'!A49,'Name translation'!$A$46:$H$55,Nlang+1,)),"")</f>
        <v>Forest Zone 4</v>
      </c>
      <c r="C107" s="2629"/>
      <c r="D107" s="2628"/>
      <c r="E107" s="2626">
        <f>VLOOKUP(region,' IPCC'!$A$60:$H$71,1+MATCH(forest4,' IPCC'!$B$59:$H$59,),)*0.47</f>
        <v>32.9</v>
      </c>
      <c r="F107" s="2637"/>
      <c r="G107" s="2626">
        <f>'Forest Degradation'!L13*0.47</f>
        <v>13.16</v>
      </c>
      <c r="H107" s="2637"/>
      <c r="I107" s="2626">
        <f>IF($E107&gt;0,VLOOKUP(clim_full,' IPCC'!$A$75:$H$85,2,),0)</f>
        <v>3.65</v>
      </c>
      <c r="J107" s="2637"/>
      <c r="K107" s="2626">
        <f>IF($E107&gt;0,VLOOKUP(clim_full,' IPCC'!$A$75:$H$85,3,),0)</f>
        <v>0</v>
      </c>
      <c r="L107" s="2626"/>
      <c r="M107" s="2637"/>
      <c r="N107" s="2627"/>
      <c r="O107" s="2626">
        <f>IF($E107&gt;0,VLOOKUP(clim_full,' IPCC'!$A$569:$I$581,1+MATCH(soil,soil_type,),),0)</f>
        <v>60</v>
      </c>
      <c r="P107" s="2627"/>
      <c r="Q107" s="2637"/>
      <c r="R107" s="2623"/>
      <c r="S107" s="2486"/>
    </row>
    <row r="108" spans="2:19">
      <c r="B108" s="2628" t="str">
        <f>IF(plantation1&lt;&gt;"",IF(Nlang=1,'Name translation'!A50,VLOOKUP('Name translation'!A50,'Name translation'!$A$46:$H$55,Nlang+1,)),"")</f>
        <v>Plantation Zone 1</v>
      </c>
      <c r="C108" s="2629"/>
      <c r="D108" s="2628"/>
      <c r="E108" s="2626">
        <f>VLOOKUP(region,' IPCC'!$H$14:$N$26,1+MATCH(plantation1,' IPCC'!$I$14:$N$14,),)*0.47</f>
        <v>70.5</v>
      </c>
      <c r="F108" s="2637"/>
      <c r="G108" s="2626">
        <f>'Forest Degradation'!L14*0.47</f>
        <v>26.084999999999997</v>
      </c>
      <c r="H108" s="2637"/>
      <c r="I108" s="2626">
        <f>IF($E108&gt;0,VLOOKUP(clim_full,' IPCC'!$A$75:$H$85,2,),0)</f>
        <v>3.65</v>
      </c>
      <c r="J108" s="2637"/>
      <c r="K108" s="2626">
        <f>IF($E108&gt;0,VLOOKUP(clim_full,' IPCC'!$A$75:$H$85,3,),0)</f>
        <v>0</v>
      </c>
      <c r="L108" s="2626"/>
      <c r="M108" s="2637"/>
      <c r="N108" s="2627"/>
      <c r="O108" s="2626">
        <f>IF($E108&gt;0,VLOOKUP(clim_full,' IPCC'!$A$569:$I$581,1+MATCH(soil,soil_type,),),0)</f>
        <v>60</v>
      </c>
      <c r="P108" s="2627"/>
      <c r="Q108" s="2637"/>
      <c r="R108" s="2623"/>
      <c r="S108" s="2486"/>
    </row>
    <row r="109" spans="2:19">
      <c r="B109" s="2628" t="str">
        <f>IF(plantation2&lt;&gt;"",IF(Nlang=1,'Name translation'!A51,VLOOKUP('Name translation'!A51,'Name translation'!$A$46:$H$55,Nlang+1,)),"")</f>
        <v>Plantation Zone 2</v>
      </c>
      <c r="C109" s="2629"/>
      <c r="D109" s="2628"/>
      <c r="E109" s="2626">
        <f>VLOOKUP(region,' IPCC'!$H$30:$N$41,1+MATCH(plantation2,' IPCC'!$I$29:$N$29,),)*0.47</f>
        <v>56.4</v>
      </c>
      <c r="F109" s="2637"/>
      <c r="G109" s="2626">
        <f>'Forest Degradation'!L15*0.47</f>
        <v>11.28</v>
      </c>
      <c r="H109" s="2637"/>
      <c r="I109" s="2626">
        <f>IF($E109&gt;0,VLOOKUP(clim_full,' IPCC'!$A$75:$H$85,2,),0)</f>
        <v>3.65</v>
      </c>
      <c r="J109" s="2637"/>
      <c r="K109" s="2626">
        <f>IF($E109&gt;0,VLOOKUP(clim_full,' IPCC'!$A$75:$H$85,3,),0)</f>
        <v>0</v>
      </c>
      <c r="L109" s="2626"/>
      <c r="M109" s="2637"/>
      <c r="N109" s="2627"/>
      <c r="O109" s="2626">
        <f>IF($E109&gt;0,VLOOKUP(clim_full,' IPCC'!$A$569:$I$581,1+MATCH(soil,soil_type,),),0)</f>
        <v>60</v>
      </c>
      <c r="P109" s="2627"/>
      <c r="Q109" s="2637"/>
      <c r="R109" s="2623"/>
      <c r="S109" s="2486"/>
    </row>
    <row r="110" spans="2:19">
      <c r="B110" s="2628" t="str">
        <f>IF(plantation3&lt;&gt;"",IF(Nlang=1,'Name translation'!A52,VLOOKUP('Name translation'!A52,'Name translation'!$A$46:$H$55,Nlang+1,)),"")</f>
        <v>Plantation Zone 3</v>
      </c>
      <c r="C110" s="2630"/>
      <c r="D110" s="2628"/>
      <c r="E110" s="2626">
        <f>VLOOKUP(region,' IPCC'!$H$44:$N$56,1+MATCH(plantation3,' IPCC'!$I$44:$N$44,),)*0.47</f>
        <v>28.2</v>
      </c>
      <c r="F110" s="2637"/>
      <c r="G110" s="2626">
        <f>'Forest Degradation'!L16*0.47</f>
        <v>7.8959999999999999</v>
      </c>
      <c r="H110" s="2637"/>
      <c r="I110" s="2626">
        <f>IF($E110&gt;0,VLOOKUP(clim_full,' IPCC'!$A$75:$H$85,2,),0)</f>
        <v>3.65</v>
      </c>
      <c r="J110" s="2637"/>
      <c r="K110" s="2626">
        <f>IF($E110&gt;0,VLOOKUP(clim_full,' IPCC'!$A$75:$H$85,3,),0)</f>
        <v>0</v>
      </c>
      <c r="L110" s="2626"/>
      <c r="M110" s="2637"/>
      <c r="N110" s="2627"/>
      <c r="O110" s="2626">
        <f>IF($E110&gt;0,VLOOKUP(clim_full,' IPCC'!$A$569:$I$581,1+MATCH(soil,soil_type,),),0)</f>
        <v>60</v>
      </c>
      <c r="P110" s="2627"/>
      <c r="Q110" s="2637"/>
      <c r="R110" s="2623"/>
      <c r="S110" s="2486"/>
    </row>
    <row r="111" spans="2:19">
      <c r="B111" s="2628" t="str">
        <f>IF(plantation4&lt;&gt;"",IF(Nlang=1,'Name translation'!A53,VLOOKUP('Name translation'!A53,'Name translation'!$A$46:$H$55,Nlang+1,)),"")</f>
        <v>Plantation Zone 4</v>
      </c>
      <c r="C111" s="2630"/>
      <c r="D111" s="2628"/>
      <c r="E111" s="2626">
        <f>VLOOKUP(region,' IPCC'!$H$60:$N$71,1+MATCH(plantation4,' IPCC'!$I$59:$N$59,),)*0.47</f>
        <v>14.1</v>
      </c>
      <c r="F111" s="2637"/>
      <c r="G111" s="2626">
        <f>'Forest Degradation'!L16*0.47</f>
        <v>7.8959999999999999</v>
      </c>
      <c r="H111" s="2637"/>
      <c r="I111" s="2626">
        <f>IF($E111&gt;0,VLOOKUP(clim_full,' IPCC'!$A$75:$H$85,2,),0)</f>
        <v>3.65</v>
      </c>
      <c r="J111" s="2637"/>
      <c r="K111" s="2626">
        <f>IF($E111&gt;0,VLOOKUP(clim_full,' IPCC'!$A$75:$H$85,3,),0)</f>
        <v>0</v>
      </c>
      <c r="L111" s="2626"/>
      <c r="M111" s="2637"/>
      <c r="N111" s="2627"/>
      <c r="O111" s="2626">
        <f>IF($E111&gt;0,VLOOKUP(clim_full,' IPCC'!$A$569:$I$581,1+MATCH(soil,soil_type,),),0)</f>
        <v>60</v>
      </c>
      <c r="P111" s="2627"/>
      <c r="Q111" s="2637"/>
      <c r="R111" s="2623"/>
      <c r="S111" s="2486"/>
    </row>
    <row r="112" spans="2:19">
      <c r="B112" s="2628" t="str">
        <f>IF(mangrove&lt;&gt;"","Mangrove","")</f>
        <v>Mangrove</v>
      </c>
      <c r="C112" s="2630"/>
      <c r="D112" s="2628"/>
      <c r="E112" s="2626">
        <f>VLOOKUP(clim_full,' IPCC'!A1060:B1071,2,)*0.451</f>
        <v>86.591999999999999</v>
      </c>
      <c r="F112" s="2637"/>
      <c r="G112" s="2626">
        <f>E112*VLOOKUP(clim_full,' IPCC'!A1060:C1071,3,)</f>
        <v>42.430079999999997</v>
      </c>
      <c r="H112" s="2637"/>
      <c r="I112" s="2626">
        <f>IF(E112&gt;0,VLOOKUP(clim_full,' IPCC'!A1060:D1071,4,),0)</f>
        <v>0.7</v>
      </c>
      <c r="J112" s="2637"/>
      <c r="K112" s="2626">
        <f>IF(E112&gt;0,VLOOKUP(clim_full,' IPCC'!A1060:E1071,5,),0)</f>
        <v>10.7</v>
      </c>
      <c r="L112" s="2626"/>
      <c r="M112" s="2637"/>
      <c r="N112" s="2627"/>
      <c r="O112" s="2626">
        <f>IF(E112&gt;0,1,0)*VLOOKUP(clim_full,' IPCC'!A570:H581,8,)</f>
        <v>49</v>
      </c>
      <c r="P112" s="2627"/>
      <c r="Q112" s="2637"/>
      <c r="R112" s="2623"/>
      <c r="S112" s="2486"/>
    </row>
    <row r="142" spans="2:21" ht="15">
      <c r="B142" s="2638" t="str">
        <f>HLOOKUP(select,translations!$A$20:$H$70,25,)</f>
        <v>2.2. Afforestation and Reforestation</v>
      </c>
      <c r="C142" s="2639"/>
      <c r="D142" s="2477"/>
      <c r="E142" s="2477"/>
      <c r="F142" s="2477"/>
      <c r="G142" s="2477"/>
      <c r="H142" s="2477"/>
      <c r="I142" s="2477"/>
      <c r="J142" s="2477"/>
      <c r="K142" s="2477"/>
      <c r="L142" s="2477"/>
      <c r="M142" s="2477"/>
      <c r="N142" s="2477"/>
      <c r="O142" s="2477"/>
      <c r="P142" s="2477"/>
      <c r="Q142" s="2640"/>
      <c r="R142" s="2640"/>
      <c r="S142" s="2640"/>
      <c r="T142" s="2640"/>
      <c r="U142" s="2640"/>
    </row>
    <row r="143" spans="2:21">
      <c r="B143" s="2641"/>
      <c r="C143" s="2641"/>
      <c r="D143" s="2642" t="str">
        <f>D8</f>
        <v>Zone 1 = Tropical rain forest</v>
      </c>
      <c r="E143" s="2642"/>
      <c r="F143" s="2642"/>
      <c r="G143" s="2642" t="str">
        <f>G8</f>
        <v>Zone 2 = Tropical moist deciduous forest</v>
      </c>
      <c r="H143" s="2642"/>
      <c r="I143" s="2642"/>
      <c r="J143" s="2642"/>
      <c r="K143" s="2642" t="str">
        <f>K8</f>
        <v>Zone 3 = Tropical dry forest</v>
      </c>
      <c r="L143" s="2642"/>
      <c r="M143" s="2642"/>
      <c r="N143" s="2642"/>
      <c r="O143" s="2642"/>
      <c r="P143" s="2642"/>
      <c r="Q143" s="2643" t="str">
        <f>R8</f>
        <v>Zone 4 = Tropical shrubland</v>
      </c>
      <c r="R143" s="2644"/>
      <c r="S143" s="2644"/>
      <c r="T143" s="2644"/>
      <c r="U143" s="2644"/>
    </row>
    <row r="144" spans="2:21">
      <c r="T144" s="2487"/>
      <c r="U144" s="2487"/>
    </row>
    <row r="145" spans="2:21">
      <c r="B145" s="2615"/>
      <c r="C145" s="2615"/>
      <c r="D145" s="2617" t="str">
        <f>D94</f>
        <v>You have indicated that you are using the following types of vegetation:</v>
      </c>
      <c r="E145" s="2615"/>
      <c r="F145" s="2615"/>
      <c r="G145" s="2615"/>
      <c r="H145" s="2615"/>
      <c r="I145" s="2615"/>
      <c r="J145" s="2615" t="str">
        <f>IF(B32&lt;&gt;List!$A$50,IF(Nlang=1,'2.LUC'!B32,W32),"")</f>
        <v>Forest Zone 1</v>
      </c>
      <c r="K145" s="2615"/>
      <c r="L145" s="2615"/>
      <c r="M145" s="2616"/>
      <c r="N145" s="2615"/>
      <c r="O145" s="2615" t="str">
        <f>IF(B35&lt;&gt;List!$A$50,IF(Nlang=1,'2.LUC'!B35,W35),"")</f>
        <v/>
      </c>
      <c r="P145" s="2615"/>
      <c r="Q145" s="2616"/>
      <c r="R145" s="2616"/>
      <c r="S145" s="2616" t="str">
        <f>IF(B38&lt;&gt;List!$A$50,IF(Nlang=1,'2.LUC'!B38,W38),"")</f>
        <v/>
      </c>
      <c r="T145" s="2616"/>
      <c r="U145" s="2616"/>
    </row>
    <row r="146" spans="2:21">
      <c r="B146" s="2615"/>
      <c r="C146" s="2615"/>
      <c r="D146" s="2615"/>
      <c r="E146" s="2615"/>
      <c r="F146" s="2615"/>
      <c r="G146" s="2615"/>
      <c r="H146" s="2615"/>
      <c r="I146" s="2615"/>
      <c r="J146" s="2615" t="str">
        <f>IF(B33&lt;&gt;List!$A$50,IF(Nlang=1,'2.LUC'!B33,W33),"")</f>
        <v/>
      </c>
      <c r="K146" s="2615"/>
      <c r="L146" s="2615"/>
      <c r="M146" s="2616"/>
      <c r="N146" s="2615"/>
      <c r="O146" s="2615" t="str">
        <f>IF(B36&lt;&gt;List!$A$50,IF(Nlang=1,'2.LUC'!B36,W36),"")</f>
        <v/>
      </c>
      <c r="P146" s="2615"/>
      <c r="Q146" s="2616"/>
      <c r="R146" s="2616"/>
      <c r="S146" s="2616" t="str">
        <f>IF(B39&lt;&gt;List!$A$50,IF(Nlang=1,'2.LUC'!B39,W39),"")</f>
        <v/>
      </c>
      <c r="T146" s="2616"/>
      <c r="U146" s="2616"/>
    </row>
    <row r="147" spans="2:21">
      <c r="B147" s="2615"/>
      <c r="C147" s="2615"/>
      <c r="D147" s="2615"/>
      <c r="E147" s="2615"/>
      <c r="F147" s="2615"/>
      <c r="G147" s="2615"/>
      <c r="H147" s="2615"/>
      <c r="I147" s="2615"/>
      <c r="J147" s="2615" t="str">
        <f>IF(B34&lt;&gt;List!$A$50,IF(Nlang=1,'2.LUC'!B34,W34),"")</f>
        <v/>
      </c>
      <c r="K147" s="2615"/>
      <c r="L147" s="2615"/>
      <c r="M147" s="2615"/>
      <c r="N147" s="2615"/>
      <c r="O147" s="2615" t="str">
        <f>IF(B37&lt;&gt;List!$A$50,IF(Nlang=1,'2.LUC'!B37,W37),"")</f>
        <v/>
      </c>
      <c r="P147" s="2615"/>
      <c r="Q147" s="2615"/>
      <c r="R147" s="2615"/>
      <c r="S147" s="2615"/>
      <c r="T147" s="2615"/>
      <c r="U147" s="2615"/>
    </row>
    <row r="149" spans="2:21">
      <c r="B149" s="2651" t="str">
        <f>B98</f>
        <v>Use this part only if you want to refine the analysis with Tier 2 coefficients.</v>
      </c>
      <c r="C149" s="2652"/>
      <c r="D149" s="2653"/>
      <c r="E149" s="2653"/>
      <c r="F149" s="2653"/>
      <c r="G149" s="2653"/>
      <c r="H149" s="2653"/>
      <c r="I149" s="2653"/>
      <c r="J149" s="2653"/>
      <c r="K149" s="2653"/>
      <c r="L149" s="2653"/>
      <c r="M149" s="2632" t="s">
        <v>9027</v>
      </c>
      <c r="N149" s="2653"/>
      <c r="O149" s="2653"/>
      <c r="P149" s="2653"/>
      <c r="Q149" s="2653"/>
      <c r="R149" s="2653"/>
      <c r="S149" s="2653"/>
      <c r="T149" s="2653"/>
      <c r="U149" s="2653"/>
    </row>
    <row r="150" spans="2:21">
      <c r="B150" s="2619" t="str">
        <f>$B$99</f>
        <v>(default values are provided for your information only, while EX-ACT will use Tier 2 values automatically wherever specified)</v>
      </c>
      <c r="C150" s="2619"/>
      <c r="D150" s="2620"/>
      <c r="E150" s="2620"/>
      <c r="F150" s="2620"/>
      <c r="G150" s="2620"/>
      <c r="H150" s="2620"/>
      <c r="I150" s="2620"/>
      <c r="J150" s="2620"/>
      <c r="K150" s="2620"/>
      <c r="L150" s="2620"/>
      <c r="M150" s="2620"/>
      <c r="N150" s="2620"/>
      <c r="O150" s="2620"/>
      <c r="P150" s="2620"/>
      <c r="Q150" s="2620"/>
      <c r="R150" s="2620"/>
      <c r="S150" s="2620"/>
      <c r="T150" s="2620"/>
      <c r="U150" s="2620"/>
    </row>
    <row r="151" spans="2:21">
      <c r="B151" s="2619"/>
      <c r="C151" s="2619"/>
      <c r="D151" s="2620"/>
      <c r="E151" s="2620"/>
      <c r="F151" s="2620"/>
      <c r="G151" s="2620"/>
      <c r="H151" s="2620"/>
      <c r="I151" s="2620"/>
      <c r="J151" s="2620"/>
      <c r="K151" s="2620"/>
      <c r="L151" s="2620"/>
      <c r="M151" s="2620"/>
      <c r="N151" s="2620"/>
      <c r="O151" s="2620"/>
      <c r="P151" s="2620"/>
      <c r="Q151" s="2620"/>
      <c r="R151" s="2620"/>
      <c r="S151" s="2620"/>
      <c r="T151" s="2620"/>
      <c r="U151" s="2620"/>
    </row>
    <row r="152" spans="2:21">
      <c r="B152" s="2622" t="str">
        <f>B30</f>
        <v>Type of vegetation</v>
      </c>
      <c r="C152" s="2615"/>
      <c r="D152" s="2645" t="str">
        <f>HLOOKUP(select,translations!$A$20:$H$70,48,)</f>
        <v>Growth rates for systems up to 20-yr old</v>
      </c>
      <c r="E152" s="2615"/>
      <c r="F152" s="2615"/>
      <c r="G152" s="2615"/>
      <c r="H152" s="2645" t="str">
        <f>HLOOKUP(select,translations!$A$20:$H$70,49,)</f>
        <v>Growth rates for systems after 20-yr old</v>
      </c>
      <c r="I152" s="2615"/>
      <c r="J152" s="2615"/>
      <c r="K152" s="2615"/>
      <c r="L152" s="2615"/>
      <c r="M152" s="2616"/>
      <c r="N152" s="2615"/>
      <c r="O152" s="2615"/>
      <c r="P152" s="2615"/>
      <c r="Q152" s="2616"/>
      <c r="R152" s="2616"/>
      <c r="S152" s="2616"/>
      <c r="T152" s="2616"/>
      <c r="U152" s="2620"/>
    </row>
    <row r="153" spans="2:21">
      <c r="B153" s="2622" t="str">
        <f>B31</f>
        <v>that will be planted</v>
      </c>
      <c r="C153" s="2615"/>
      <c r="D153" s="2646" t="str">
        <f>E102</f>
        <v>Above-ground</v>
      </c>
      <c r="E153" s="2646"/>
      <c r="F153" s="2646" t="str">
        <f>G102</f>
        <v>Below-ground</v>
      </c>
      <c r="G153" s="2646"/>
      <c r="H153" s="2646" t="str">
        <f>D153</f>
        <v>Above-ground</v>
      </c>
      <c r="I153" s="2646"/>
      <c r="J153" s="2646" t="str">
        <f>F153</f>
        <v>Below-ground</v>
      </c>
      <c r="K153" s="2646"/>
      <c r="L153" s="2615"/>
      <c r="M153" s="2885" t="str">
        <f>I102</f>
        <v>Litter</v>
      </c>
      <c r="N153" s="2646"/>
      <c r="O153" s="2646"/>
      <c r="P153" s="2646"/>
      <c r="Q153" s="2885" t="str">
        <f>K102</f>
        <v>Dead wood</v>
      </c>
      <c r="R153" s="2885"/>
      <c r="S153" s="2885" t="str">
        <f>O102</f>
        <v>Soil carbon</v>
      </c>
      <c r="T153" s="2874"/>
      <c r="U153" s="2620"/>
    </row>
    <row r="154" spans="2:21">
      <c r="B154" s="2615"/>
      <c r="C154" s="2615"/>
      <c r="D154" s="2874" t="str">
        <f>E103</f>
        <v>Default</v>
      </c>
      <c r="E154" s="2874" t="str">
        <f>F103</f>
        <v>Tier 2</v>
      </c>
      <c r="F154" s="2874" t="str">
        <f t="shared" ref="F154:K154" si="1">D154</f>
        <v>Default</v>
      </c>
      <c r="G154" s="2874" t="str">
        <f t="shared" si="1"/>
        <v>Tier 2</v>
      </c>
      <c r="H154" s="2874" t="str">
        <f t="shared" si="1"/>
        <v>Default</v>
      </c>
      <c r="I154" s="2874" t="str">
        <f t="shared" si="1"/>
        <v>Tier 2</v>
      </c>
      <c r="J154" s="2874" t="str">
        <f t="shared" si="1"/>
        <v>Default</v>
      </c>
      <c r="K154" s="2874" t="str">
        <f t="shared" si="1"/>
        <v>Tier 2</v>
      </c>
      <c r="L154" s="2616"/>
      <c r="M154" s="2874" t="str">
        <f>J154</f>
        <v>Default</v>
      </c>
      <c r="N154" s="2616"/>
      <c r="O154" s="2874" t="str">
        <f>K154</f>
        <v>Tier 2</v>
      </c>
      <c r="P154" s="2616"/>
      <c r="Q154" s="2874" t="str">
        <f>M154</f>
        <v>Default</v>
      </c>
      <c r="R154" s="2874" t="str">
        <f>O154</f>
        <v>Tier 2</v>
      </c>
      <c r="S154" s="2874" t="str">
        <f>Q154</f>
        <v>Default</v>
      </c>
      <c r="T154" s="2874" t="str">
        <f>R154</f>
        <v>Tier 2</v>
      </c>
      <c r="U154" s="2620"/>
    </row>
    <row r="155" spans="2:21">
      <c r="B155" s="2628" t="str">
        <f>IF(forest1&lt;&gt;"","Forest - Zone 1","")</f>
        <v>Forest - Zone 1</v>
      </c>
      <c r="C155" s="2647"/>
      <c r="D155" s="2648">
        <f>'A-R'!I10*0.47</f>
        <v>4.6999999999999993</v>
      </c>
      <c r="E155" s="2637">
        <f>D155/2</f>
        <v>2.3499999999999996</v>
      </c>
      <c r="F155" s="2648">
        <f>'A-R'!K10*0.47</f>
        <v>1.7389999999999999</v>
      </c>
      <c r="G155" s="2637">
        <f>F155/2</f>
        <v>0.86949999999999994</v>
      </c>
      <c r="H155" s="2649">
        <f>'A-R'!M10*0.47</f>
        <v>1.4569999999999999</v>
      </c>
      <c r="I155" s="2637"/>
      <c r="J155" s="2649">
        <f>'A-R'!O10*0.47</f>
        <v>0.53908999999999996</v>
      </c>
      <c r="K155" s="2637"/>
      <c r="L155" s="2616"/>
      <c r="M155" s="2650">
        <f>IF(D155&gt;0,VLOOKUP(clim_full,' IPCC'!$A$75:$H$85,2,),0)</f>
        <v>3.65</v>
      </c>
      <c r="N155" s="2616"/>
      <c r="O155" s="2637"/>
      <c r="P155" s="2616"/>
      <c r="Q155" s="2650">
        <f>IF(D155&gt;0,VLOOKUP(clim_full,' IPCC'!$A$75:$H$85,3,),0)</f>
        <v>0</v>
      </c>
      <c r="R155" s="2637"/>
      <c r="S155" s="2650">
        <f>IF(D155&gt;0,VLOOKUP(clim_full,' IPCC'!$A$569:$I$581,1+MATCH(soil,soil_type,),),0)</f>
        <v>60</v>
      </c>
      <c r="T155" s="2637"/>
      <c r="U155" s="2620"/>
    </row>
    <row r="156" spans="2:21">
      <c r="B156" s="2628" t="str">
        <f>IF(forest2&lt;&gt;"","Forest - Zone 2","")</f>
        <v>Forest - Zone 2</v>
      </c>
      <c r="C156" s="2647"/>
      <c r="D156" s="2648">
        <f>'A-R'!I11*0.47</f>
        <v>2.3499999999999996</v>
      </c>
      <c r="E156" s="2637"/>
      <c r="F156" s="2648">
        <f>'A-R'!K11*0.47</f>
        <v>0.47</v>
      </c>
      <c r="G156" s="2637"/>
      <c r="H156" s="2649">
        <f>'A-R'!M11*0.47</f>
        <v>0.61099999999999999</v>
      </c>
      <c r="I156" s="2637"/>
      <c r="J156" s="2649">
        <f>'A-R'!O11*0.47</f>
        <v>0.1222</v>
      </c>
      <c r="K156" s="2637"/>
      <c r="L156" s="2616"/>
      <c r="M156" s="2650">
        <f>IF(D156&gt;0,VLOOKUP(clim_full,' IPCC'!$A$75:$H$85,2,),0)</f>
        <v>3.65</v>
      </c>
      <c r="N156" s="2616"/>
      <c r="O156" s="2637"/>
      <c r="P156" s="2616"/>
      <c r="Q156" s="2650">
        <f>IF(D156&gt;0,VLOOKUP(clim_full,' IPCC'!$A$75:$H$85,3,),0)</f>
        <v>0</v>
      </c>
      <c r="R156" s="2637"/>
      <c r="S156" s="2650">
        <f>IF(D156&gt;0,VLOOKUP(clim_full,' IPCC'!$A$569:$I$581,1+MATCH(soil,soil_type,),),0)</f>
        <v>60</v>
      </c>
      <c r="T156" s="2637"/>
      <c r="U156" s="2620"/>
    </row>
    <row r="157" spans="2:21">
      <c r="B157" s="2628" t="str">
        <f>IF(forest3&lt;&gt;"","Forest - Zone 3","")</f>
        <v>Forest - Zone 3</v>
      </c>
      <c r="C157" s="2647"/>
      <c r="D157" s="2648">
        <f>'A-R'!I12*0.47</f>
        <v>1.1279999999999999</v>
      </c>
      <c r="E157" s="2637"/>
      <c r="F157" s="2648">
        <f>'A-R'!K12*0.47</f>
        <v>0.63168000000000002</v>
      </c>
      <c r="G157" s="2637"/>
      <c r="H157" s="2649">
        <f>'A-R'!M12*0.47</f>
        <v>0.84599999999999997</v>
      </c>
      <c r="I157" s="2637"/>
      <c r="J157" s="2649">
        <f>'A-R'!O12*0.47</f>
        <v>0.47376000000000007</v>
      </c>
      <c r="K157" s="2637"/>
      <c r="L157" s="2616"/>
      <c r="M157" s="2650">
        <f>IF(D157&gt;0,VLOOKUP(clim_full,' IPCC'!$A$75:$H$85,2,),0)</f>
        <v>3.65</v>
      </c>
      <c r="N157" s="2616"/>
      <c r="O157" s="2637"/>
      <c r="P157" s="2616"/>
      <c r="Q157" s="2650">
        <f>IF(D157&gt;0,VLOOKUP(clim_full,' IPCC'!$A$75:$H$85,3,),0)</f>
        <v>0</v>
      </c>
      <c r="R157" s="2637"/>
      <c r="S157" s="2650">
        <f>IF(D157&gt;0,VLOOKUP(clim_full,' IPCC'!$A$569:$I$581,1+MATCH(soil,soil_type,),),0)</f>
        <v>60</v>
      </c>
      <c r="T157" s="2637"/>
      <c r="U157" s="2620"/>
    </row>
    <row r="158" spans="2:21">
      <c r="B158" s="2628" t="str">
        <f>IF(forest4&lt;&gt;"","Forest - Zone 4","")</f>
        <v>Forest - Zone 4</v>
      </c>
      <c r="C158" s="2647"/>
      <c r="D158" s="2648">
        <f>'A-R'!I13*0.47</f>
        <v>0.21149999999999999</v>
      </c>
      <c r="E158" s="2637"/>
      <c r="F158" s="2648">
        <f>'A-R'!K13*0.47</f>
        <v>8.4600000000000009E-2</v>
      </c>
      <c r="G158" s="2637"/>
      <c r="H158" s="2649">
        <f>'A-R'!M13*0.47</f>
        <v>0.42299999999999999</v>
      </c>
      <c r="I158" s="2637"/>
      <c r="J158" s="2649">
        <f>'A-R'!O13*0.47</f>
        <v>0.16920000000000002</v>
      </c>
      <c r="K158" s="2637"/>
      <c r="L158" s="2616"/>
      <c r="M158" s="2650">
        <f>IF(D158&gt;0,VLOOKUP(clim_full,' IPCC'!$A$75:$H$85,2,),0)</f>
        <v>3.65</v>
      </c>
      <c r="N158" s="2616"/>
      <c r="O158" s="2637"/>
      <c r="P158" s="2616"/>
      <c r="Q158" s="2650">
        <f>IF(D158&gt;0,VLOOKUP(clim_full,' IPCC'!$A$75:$H$85,3,),0)</f>
        <v>0</v>
      </c>
      <c r="R158" s="2637"/>
      <c r="S158" s="2650">
        <f>IF(D158&gt;0,VLOOKUP(clim_full,' IPCC'!$A$569:$I$581,1+MATCH(soil,soil_type,),),0)</f>
        <v>60</v>
      </c>
      <c r="T158" s="2637"/>
      <c r="U158" s="2620"/>
    </row>
    <row r="159" spans="2:21">
      <c r="B159" s="2628" t="str">
        <f>IF(plantation1&lt;&gt;"","Plantation - Zone 1","")</f>
        <v>Plantation - Zone 1</v>
      </c>
      <c r="C159" s="2647"/>
      <c r="D159" s="2648">
        <f>'A-R'!I14*0.47</f>
        <v>7.05</v>
      </c>
      <c r="E159" s="2637"/>
      <c r="F159" s="2648">
        <f>'A-R'!K14*0.47</f>
        <v>2.6084999999999998</v>
      </c>
      <c r="G159" s="2637"/>
      <c r="H159" s="2649">
        <f>'A-R'!M14*0.47</f>
        <v>7.05</v>
      </c>
      <c r="I159" s="2637"/>
      <c r="J159" s="2649">
        <f>'A-R'!O14*0.47</f>
        <v>2.6084999999999998</v>
      </c>
      <c r="K159" s="2637"/>
      <c r="L159" s="2616"/>
      <c r="M159" s="2650">
        <f>IF(D159&gt;0,VLOOKUP(clim_full,' IPCC'!$A$75:$H$85,2,),0)</f>
        <v>3.65</v>
      </c>
      <c r="N159" s="2616"/>
      <c r="O159" s="2637"/>
      <c r="P159" s="2616"/>
      <c r="Q159" s="2650">
        <f>IF(D159&gt;0,VLOOKUP(clim_full,' IPCC'!$A$75:$H$85,3,),0)</f>
        <v>0</v>
      </c>
      <c r="R159" s="2637"/>
      <c r="S159" s="2650">
        <f>IF(D159&gt;0,VLOOKUP(clim_full,' IPCC'!$A$569:$I$581,1+MATCH(soil,soil_type,),),0)</f>
        <v>60</v>
      </c>
      <c r="T159" s="2637"/>
      <c r="U159" s="2620"/>
    </row>
    <row r="160" spans="2:21">
      <c r="B160" s="2628" t="str">
        <f>IF(plantation2&lt;&gt;"","Plantation - Zone 2","")</f>
        <v>Plantation - Zone 2</v>
      </c>
      <c r="C160" s="2647"/>
      <c r="D160" s="2648">
        <f>'A-R'!I15*0.47</f>
        <v>4.6999999999999993</v>
      </c>
      <c r="E160" s="2637"/>
      <c r="F160" s="2648">
        <f>'A-R'!K15*0.47</f>
        <v>0.94</v>
      </c>
      <c r="G160" s="2637"/>
      <c r="H160" s="2649">
        <f>'A-R'!M15*0.47</f>
        <v>4.6999999999999993</v>
      </c>
      <c r="I160" s="2637"/>
      <c r="J160" s="2649">
        <f>'A-R'!O15*0.47</f>
        <v>0.94</v>
      </c>
      <c r="K160" s="2637"/>
      <c r="L160" s="2616"/>
      <c r="M160" s="2650">
        <f>IF(D160&gt;0,VLOOKUP(clim_full,' IPCC'!$A$75:$H$85,2,),0)</f>
        <v>3.65</v>
      </c>
      <c r="N160" s="2616"/>
      <c r="O160" s="2637"/>
      <c r="P160" s="2616"/>
      <c r="Q160" s="2650">
        <f>IF(D160&gt;0,VLOOKUP(clim_full,' IPCC'!$A$75:$H$85,3,),0)</f>
        <v>0</v>
      </c>
      <c r="R160" s="2637"/>
      <c r="S160" s="2650">
        <f>IF(D160&gt;0,VLOOKUP(clim_full,' IPCC'!$A$569:$I$581,1+MATCH(soil,soil_type,),),0)</f>
        <v>60</v>
      </c>
      <c r="T160" s="2637"/>
      <c r="U160" s="2620"/>
    </row>
    <row r="161" spans="2:21">
      <c r="B161" s="2628" t="str">
        <f>IF(plantation3&lt;&gt;"","Plantation - Zone 3","")</f>
        <v>Plantation - Zone 3</v>
      </c>
      <c r="C161" s="2647"/>
      <c r="D161" s="2648">
        <f>'A-R'!I16*0.47</f>
        <v>3.76</v>
      </c>
      <c r="E161" s="2637"/>
      <c r="F161" s="2648">
        <f>'A-R'!K16*0.47</f>
        <v>2.1055999999999999</v>
      </c>
      <c r="G161" s="2637"/>
      <c r="H161" s="2649">
        <f>'A-R'!M16*0.47</f>
        <v>3.76</v>
      </c>
      <c r="I161" s="2637"/>
      <c r="J161" s="2649">
        <f>'A-R'!O16*0.47</f>
        <v>2.1055999999999999</v>
      </c>
      <c r="K161" s="2637"/>
      <c r="L161" s="2616"/>
      <c r="M161" s="2650">
        <f>IF(D161&gt;0,VLOOKUP(clim_full,' IPCC'!$A$75:$H$85,2,),0)</f>
        <v>3.65</v>
      </c>
      <c r="N161" s="2616"/>
      <c r="O161" s="2637"/>
      <c r="P161" s="2616"/>
      <c r="Q161" s="2650">
        <f>IF(D161&gt;0,VLOOKUP(clim_full,' IPCC'!$A$75:$H$85,3,),0)</f>
        <v>0</v>
      </c>
      <c r="R161" s="2637"/>
      <c r="S161" s="2650">
        <f>IF(D161&gt;0,VLOOKUP(clim_full,' IPCC'!$A$569:$I$581,1+MATCH(soil,soil_type,),),0)</f>
        <v>60</v>
      </c>
      <c r="T161" s="2637"/>
      <c r="U161" s="2620"/>
    </row>
    <row r="162" spans="2:21">
      <c r="B162" s="2628" t="str">
        <f>IF(plantation4&lt;&gt;"","Plantation - Zone 4","")</f>
        <v>Plantation - Zone 4</v>
      </c>
      <c r="C162" s="2647"/>
      <c r="D162" s="2648">
        <f>'A-R'!I17*0.47</f>
        <v>2.3499999999999996</v>
      </c>
      <c r="E162" s="2637"/>
      <c r="F162" s="2648">
        <f>'A-R'!K17*0.47</f>
        <v>0.94</v>
      </c>
      <c r="G162" s="2637"/>
      <c r="H162" s="2649">
        <f>'A-R'!M17*0.47</f>
        <v>2.3499999999999996</v>
      </c>
      <c r="I162" s="2637"/>
      <c r="J162" s="2649">
        <f>'A-R'!O17*0.47</f>
        <v>0.94</v>
      </c>
      <c r="K162" s="2637"/>
      <c r="L162" s="2616"/>
      <c r="M162" s="2650">
        <f>IF(D162&gt;0,VLOOKUP(clim_full,' IPCC'!$A$75:$H$85,2,),0)</f>
        <v>3.65</v>
      </c>
      <c r="N162" s="2616"/>
      <c r="O162" s="2637"/>
      <c r="P162" s="2616"/>
      <c r="Q162" s="2650">
        <f>IF(D162&gt;0,VLOOKUP(clim_full,' IPCC'!$A$75:$H$85,3,),0)</f>
        <v>0</v>
      </c>
      <c r="R162" s="2637"/>
      <c r="S162" s="2650">
        <f>IF(D162&gt;0,VLOOKUP(clim_full,' IPCC'!$A$569:$I$581,1+MATCH(soil,soil_type,),),0)</f>
        <v>60</v>
      </c>
      <c r="T162" s="2637"/>
      <c r="U162" s="2620"/>
    </row>
    <row r="190" spans="2:24">
      <c r="U190" s="3481">
        <f>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f>
        <v>4.0866666666666669</v>
      </c>
      <c r="V190" s="3482">
        <f>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f>
        <v>0.96333333333333326</v>
      </c>
      <c r="W190" s="3481"/>
    </row>
    <row r="192" spans="2:24" ht="15">
      <c r="B192" s="2654" t="str">
        <f>HLOOKUP(select,translations!$A$20:$H$70,29,)</f>
        <v xml:space="preserve">2.3. Other Land Use Changes </v>
      </c>
      <c r="C192" s="2654"/>
      <c r="D192" s="2654"/>
      <c r="E192" s="2654"/>
      <c r="F192" s="2654"/>
      <c r="G192" s="2654"/>
      <c r="H192" s="2654"/>
      <c r="I192" s="2654"/>
      <c r="J192" s="2654"/>
      <c r="K192" s="2654"/>
      <c r="L192" s="2654"/>
      <c r="M192" s="2654"/>
      <c r="N192" s="2654"/>
      <c r="O192" s="2654"/>
      <c r="P192" s="2654"/>
      <c r="Q192" s="2654"/>
      <c r="R192" s="2654"/>
      <c r="S192" s="2654"/>
      <c r="T192" s="2654"/>
      <c r="U192" s="2654"/>
      <c r="V192" s="2654"/>
      <c r="W192" s="2654"/>
      <c r="X192" s="2654"/>
    </row>
    <row r="194" spans="2:24">
      <c r="B194" s="2615"/>
      <c r="C194" s="2615"/>
      <c r="D194" s="2615"/>
      <c r="E194" s="2615"/>
      <c r="F194" s="2615"/>
      <c r="G194" s="2615"/>
      <c r="H194" s="2615"/>
      <c r="I194" s="2615"/>
      <c r="J194" s="2615"/>
      <c r="K194" s="2615"/>
      <c r="L194" s="2615"/>
      <c r="M194" s="2616"/>
      <c r="N194" s="2615"/>
      <c r="O194" s="2615"/>
      <c r="P194" s="2615"/>
      <c r="Q194" s="2616"/>
      <c r="R194" s="2616"/>
      <c r="S194" s="2616"/>
      <c r="T194" s="2615"/>
      <c r="U194" s="2615"/>
      <c r="V194" s="2615"/>
      <c r="W194" s="2615"/>
      <c r="X194" s="2615"/>
    </row>
    <row r="195" spans="2:24">
      <c r="B195" s="2615"/>
      <c r="C195" s="2615"/>
      <c r="D195" s="2615"/>
      <c r="E195" s="2615"/>
      <c r="F195" s="2615"/>
      <c r="G195" s="2615"/>
      <c r="H195" s="2615"/>
      <c r="I195" s="2615"/>
      <c r="J195" s="2615"/>
      <c r="K195" s="2615"/>
      <c r="L195" s="2615"/>
      <c r="M195" s="2616"/>
      <c r="N195" s="2615"/>
      <c r="O195" s="2615"/>
      <c r="P195" s="2615"/>
      <c r="Q195" s="2616"/>
      <c r="R195" s="2616"/>
      <c r="S195" s="2616"/>
      <c r="T195" s="2615"/>
      <c r="U195" s="2615"/>
      <c r="V195" s="2615"/>
      <c r="W195" s="2615"/>
      <c r="X195" s="2615"/>
    </row>
    <row r="196" spans="2:24">
      <c r="B196" s="2615"/>
      <c r="C196" s="2615"/>
      <c r="D196" s="2615"/>
      <c r="E196" s="2615"/>
      <c r="F196" s="2615"/>
      <c r="G196" s="2615"/>
      <c r="H196" s="2615"/>
      <c r="I196" s="2615"/>
      <c r="J196" s="2615"/>
      <c r="K196" s="2615"/>
      <c r="L196" s="2615"/>
      <c r="M196" s="2616"/>
      <c r="N196" s="2615"/>
      <c r="O196" s="2615"/>
      <c r="P196" s="2615"/>
      <c r="Q196" s="2616"/>
      <c r="R196" s="2616"/>
      <c r="S196" s="2616"/>
      <c r="T196" s="2615"/>
      <c r="U196" s="2615"/>
      <c r="V196" s="2615"/>
      <c r="W196" s="2615"/>
      <c r="X196" s="2615"/>
    </row>
    <row r="198" spans="2:24">
      <c r="B198" s="2657" t="str">
        <f>B149</f>
        <v>Use this part only if you want to refine the analysis with Tier 2 coefficients.</v>
      </c>
      <c r="C198" s="2658"/>
      <c r="D198" s="2659"/>
      <c r="E198" s="2659"/>
      <c r="F198" s="2659"/>
      <c r="G198" s="2659"/>
      <c r="H198" s="2659"/>
      <c r="I198" s="2659"/>
      <c r="J198" s="2659"/>
      <c r="K198" s="2659"/>
      <c r="L198" s="2659"/>
      <c r="M198" s="2631" t="str">
        <f>M149</f>
        <v>All values are in t of carbon per ha (tC/ha/yr)</v>
      </c>
      <c r="N198" s="2659"/>
      <c r="O198" s="2659"/>
      <c r="P198" s="2659"/>
      <c r="Q198" s="2659"/>
      <c r="R198" s="2659"/>
      <c r="S198" s="2659"/>
      <c r="T198" s="2659"/>
      <c r="U198" s="2659"/>
      <c r="V198" s="2659"/>
      <c r="W198" s="2659"/>
      <c r="X198" s="2659"/>
    </row>
    <row r="199" spans="2:24">
      <c r="B199" s="2619" t="str">
        <f>$B$99</f>
        <v>(default values are provided for your information only, while EX-ACT will use Tier 2 values automatically wherever specified)</v>
      </c>
      <c r="C199" s="2619"/>
      <c r="D199" s="2620"/>
      <c r="E199" s="2620"/>
      <c r="F199" s="2620"/>
      <c r="G199" s="2620"/>
      <c r="H199" s="2620"/>
      <c r="I199" s="2620"/>
      <c r="J199" s="2620"/>
      <c r="K199" s="2620"/>
      <c r="L199" s="2620"/>
      <c r="M199" s="2620"/>
      <c r="N199" s="2620"/>
      <c r="O199" s="2620"/>
      <c r="P199" s="2620"/>
      <c r="Q199" s="2620"/>
      <c r="R199" s="2620"/>
      <c r="S199" s="2620"/>
      <c r="T199" s="2620"/>
      <c r="U199" s="2615"/>
      <c r="V199" s="2615"/>
      <c r="W199" s="2615"/>
      <c r="X199" s="2615"/>
    </row>
    <row r="200" spans="2:24">
      <c r="B200" s="2615"/>
      <c r="C200" s="2615"/>
      <c r="D200" s="2615"/>
      <c r="E200" s="2615"/>
      <c r="F200" s="2615"/>
      <c r="G200" s="2615"/>
      <c r="H200" s="2615"/>
      <c r="I200" s="2615"/>
      <c r="J200" s="2615"/>
      <c r="K200" s="2615"/>
      <c r="L200" s="2615"/>
      <c r="M200" s="2616"/>
      <c r="N200" s="2615"/>
      <c r="O200" s="2615"/>
      <c r="P200" s="2615"/>
      <c r="Q200" s="2616"/>
      <c r="R200" s="2616"/>
      <c r="S200" s="2616"/>
      <c r="T200" s="2615"/>
      <c r="U200" s="2615"/>
      <c r="V200" s="2615"/>
      <c r="W200" s="2615"/>
      <c r="X200" s="2615"/>
    </row>
    <row r="201" spans="2:24">
      <c r="B201" s="2645" t="str">
        <f>'3.Cropland'!B181</f>
        <v>Systems</v>
      </c>
      <c r="C201" s="2615"/>
      <c r="D201" s="2645" t="str">
        <f>D49</f>
        <v>Initial land use</v>
      </c>
      <c r="E201" s="2615"/>
      <c r="F201" s="2615"/>
      <c r="G201" s="3528" t="str">
        <f>'9. Results'!H13</f>
        <v>Biomass</v>
      </c>
      <c r="H201" s="3528"/>
      <c r="I201" s="3528" t="str">
        <f>S153</f>
        <v>Soil carbon</v>
      </c>
      <c r="J201" s="3528"/>
      <c r="K201" s="2615"/>
      <c r="L201" s="2645" t="str">
        <f>G49</f>
        <v>Final land use</v>
      </c>
      <c r="M201" s="2616"/>
      <c r="N201" s="2615"/>
      <c r="O201" s="2615"/>
      <c r="P201" s="2616"/>
      <c r="Q201" s="3528" t="str">
        <f>HLOOKUP(select,translations!$A$1:$H$70,69,)</f>
        <v>Biomass (1st year)</v>
      </c>
      <c r="R201" s="3528"/>
      <c r="S201" s="3528" t="str">
        <f>I201</f>
        <v>Soil carbon</v>
      </c>
      <c r="T201" s="3528"/>
      <c r="U201" s="2615"/>
      <c r="V201" s="3528" t="s">
        <v>8995</v>
      </c>
      <c r="W201" s="3528"/>
      <c r="X201" s="2615"/>
    </row>
    <row r="202" spans="2:24">
      <c r="B202" s="2615"/>
      <c r="C202" s="2615"/>
      <c r="D202" s="2615"/>
      <c r="E202" s="2615"/>
      <c r="F202" s="2615"/>
      <c r="G202" s="2616" t="str">
        <f>D154</f>
        <v>Default</v>
      </c>
      <c r="H202" s="2616" t="str">
        <f>E154</f>
        <v>Tier 2</v>
      </c>
      <c r="I202" s="2616" t="str">
        <f>G202</f>
        <v>Default</v>
      </c>
      <c r="J202" s="2616" t="str">
        <f>H202</f>
        <v>Tier 2</v>
      </c>
      <c r="K202" s="2615"/>
      <c r="L202" s="2615"/>
      <c r="M202" s="2616"/>
      <c r="N202" s="2615"/>
      <c r="O202" s="2615"/>
      <c r="P202" s="2616"/>
      <c r="Q202" s="2616" t="str">
        <f>G202</f>
        <v>Default</v>
      </c>
      <c r="R202" s="2616" t="str">
        <f>H202</f>
        <v>Tier 2</v>
      </c>
      <c r="S202" s="2616" t="str">
        <f>Q202</f>
        <v>Default</v>
      </c>
      <c r="T202" s="2616" t="str">
        <f>H202</f>
        <v>Tier 2</v>
      </c>
      <c r="U202" s="2615"/>
      <c r="V202" s="2616" t="str">
        <f>Q202</f>
        <v>Default</v>
      </c>
      <c r="W202" s="2616" t="str">
        <f>R202</f>
        <v>Tier 2</v>
      </c>
      <c r="X202" s="2615"/>
    </row>
    <row r="203" spans="2:24">
      <c r="B203" s="2496" t="str">
        <f t="shared" ref="B203:B212" si="2">IF(B51="","",B51)</f>
        <v/>
      </c>
      <c r="C203" s="2615"/>
      <c r="D203" s="2615" t="str">
        <f>D51</f>
        <v>Set Aside</v>
      </c>
      <c r="E203" s="2615"/>
      <c r="F203" s="2615"/>
      <c r="G203" s="2655">
        <f>IF(D203=List!$A$119,0,HLOOKUP(D203,' IPCC'!$A$290:$J$302,1+MATCH(clim_full,' IPCC'!$A$291:$A$302,),))</f>
        <v>5</v>
      </c>
      <c r="H203" s="2637"/>
      <c r="I203" s="2655">
        <f>IF(D203=List!$A$119,0,VLOOKUP(clim_full,' IPCC'!$A$307:$J$318,1+MATCH(D203,' IPCC'!$B$306:$J$306,),)*Soil_Native)</f>
        <v>49.199999999999996</v>
      </c>
      <c r="J203" s="2637"/>
      <c r="K203" s="2615"/>
      <c r="L203" s="2615" t="str">
        <f t="shared" ref="L203:L212" si="3">G51</f>
        <v>Perennial/Tree Crop</v>
      </c>
      <c r="M203" s="2616"/>
      <c r="N203" s="2615"/>
      <c r="O203" s="2615"/>
      <c r="P203" s="3480">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4.0866666666666669</v>
      </c>
      <c r="Q203" s="3248">
        <f>IF(AND(L203="Perennial/Tree Crop",V51="Please select system"),0,IF(P203&gt;0,P203,IF(L203=List!$A$131,0,HLOOKUP(L203,' IPCC'!$B$125:$I$137,1+MATCH(clim_full,' IPCC'!$A$126:$A$137,),))))</f>
        <v>4.0866666666666669</v>
      </c>
      <c r="R203" s="2637"/>
      <c r="S203" s="2655">
        <f>IF(AND(L203="Perennial/Tree Crop",V51="Please select system"),0,IF(OR('non Forest LUC'!D55&gt;0,'non Forest LUC'!F55&gt;0),'non Forest LUC'!M9*IF('non Forest LUC'!D55&gt;0,'non Forest LUC'!D55,'non Forest LUC'!F55),IF(L203=List!$A$131,0,VLOOKUP(clim_full,' IPCC'!$A$156:$I$167,1+MATCH(L203,' IPCC'!$B$155:$I$155,),)*Soil_Native)))</f>
        <v>60.6</v>
      </c>
      <c r="T203" s="2637"/>
      <c r="U203" s="2615"/>
      <c r="V203" s="324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0.96333333333333326</v>
      </c>
      <c r="W203" s="2637"/>
      <c r="X203" s="2615"/>
    </row>
    <row r="204" spans="2:24">
      <c r="B204" s="2496" t="str">
        <f t="shared" si="2"/>
        <v/>
      </c>
      <c r="C204" s="2615"/>
      <c r="D204" s="2615" t="str">
        <f t="shared" ref="D204:D212" si="4">D52</f>
        <v>Select Initial Land Use</v>
      </c>
      <c r="E204" s="2615"/>
      <c r="F204" s="2615"/>
      <c r="G204" s="2655">
        <f>IF(D204=List!$A$119,0,HLOOKUP(D204,' IPCC'!$A$290:$J$302,1+MATCH(clim_full,' IPCC'!$A$291:$A$302,),))</f>
        <v>0</v>
      </c>
      <c r="H204" s="2637"/>
      <c r="I204" s="2655">
        <f>IF(D204=List!$A$119,0,VLOOKUP(clim_full,' IPCC'!$A$307:$J$318,1+MATCH(D204,' IPCC'!$B$306:$J$306,),)*Soil_Native)</f>
        <v>0</v>
      </c>
      <c r="J204" s="2637"/>
      <c r="K204" s="2615"/>
      <c r="L204" s="2615" t="str">
        <f t="shared" si="3"/>
        <v>Select Final Land Use</v>
      </c>
      <c r="M204" s="2616"/>
      <c r="N204" s="2615"/>
      <c r="O204" s="2615"/>
      <c r="P204" s="3480">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48">
        <f>IF(AND(L204="Perennial/Tree Crop",V52="Please select system"),0,IF(P204&gt;0,P204,IF(L204=List!$A$131,0,HLOOKUP(L204,' IPCC'!$B$125:$I$137,1+MATCH(clim_full,' IPCC'!$A$126:$A$137,),))))</f>
        <v>0</v>
      </c>
      <c r="R204" s="2637"/>
      <c r="S204" s="2655">
        <f>IF(AND(L204="Perennial/Tree Crop",V52="Please select system"),0,IF(OR('non Forest LUC'!D56&gt;0,'non Forest LUC'!F56&gt;0),'non Forest LUC'!M10*IF('non Forest LUC'!D56&gt;0,'non Forest LUC'!D56,'non Forest LUC'!F56),IF(L204=List!$A$131,0,VLOOKUP(clim_full,' IPCC'!$A$156:$I$167,1+MATCH(L204,' IPCC'!$B$155:$I$155,),)*Soil_Native)))</f>
        <v>0</v>
      </c>
      <c r="T204" s="2637"/>
      <c r="U204" s="2615"/>
      <c r="V204" s="324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7"/>
      <c r="X204" s="2615"/>
    </row>
    <row r="205" spans="2:24">
      <c r="B205" s="2496" t="str">
        <f t="shared" si="2"/>
        <v/>
      </c>
      <c r="C205" s="2615"/>
      <c r="D205" s="2615" t="str">
        <f t="shared" si="4"/>
        <v>Select Initial Land Use</v>
      </c>
      <c r="E205" s="2615"/>
      <c r="F205" s="2615"/>
      <c r="G205" s="2655">
        <f>IF(D205=List!$A$119,0,HLOOKUP(D205,' IPCC'!$A$290:$J$302,1+MATCH(clim_full,' IPCC'!$A$291:$A$302,),))</f>
        <v>0</v>
      </c>
      <c r="H205" s="2637"/>
      <c r="I205" s="2655">
        <f>IF(D205=List!$A$119,0,VLOOKUP(clim_full,' IPCC'!$A$307:$J$318,1+MATCH(D205,' IPCC'!$B$306:$J$306,),)*Soil_Native)</f>
        <v>0</v>
      </c>
      <c r="J205" s="2637"/>
      <c r="K205" s="2615"/>
      <c r="L205" s="2615" t="str">
        <f t="shared" si="3"/>
        <v>Select Final Land Use</v>
      </c>
      <c r="M205" s="2616"/>
      <c r="N205" s="2615"/>
      <c r="O205" s="2615"/>
      <c r="P205" s="3331">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48">
        <f>IF(AND(L205="Perennial/Tree Crop",V53="Please select system"),0,IF(P205&gt;0,P205,IF(L205=List!$A$131,0,HLOOKUP(L205,' IPCC'!$B$125:$I$137,1+MATCH(clim_full,' IPCC'!$A$126:$A$137,),))))</f>
        <v>0</v>
      </c>
      <c r="R205" s="2637"/>
      <c r="S205" s="2655">
        <f>IF(AND(L205="Perennial/Tree Crop",V53="Please select system"),0,IF(OR('non Forest LUC'!D57&gt;0,'non Forest LUC'!F57&gt;0),'non Forest LUC'!M11*IF('non Forest LUC'!D57&gt;0,'non Forest LUC'!D57,'non Forest LUC'!F57),IF(L205=List!$A$131,0,VLOOKUP(clim_full,' IPCC'!$A$156:$I$167,1+MATCH(L205,' IPCC'!$B$155:$I$155,),)*Soil_Native)))</f>
        <v>0</v>
      </c>
      <c r="T205" s="2637"/>
      <c r="U205" s="2615"/>
      <c r="V205" s="324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7"/>
      <c r="X205" s="2615"/>
    </row>
    <row r="206" spans="2:24">
      <c r="B206" s="2496" t="str">
        <f t="shared" si="2"/>
        <v/>
      </c>
      <c r="C206" s="2615"/>
      <c r="D206" s="2615" t="str">
        <f t="shared" si="4"/>
        <v>Select Initial Land Use</v>
      </c>
      <c r="E206" s="2615"/>
      <c r="F206" s="2615"/>
      <c r="G206" s="2655">
        <f>IF(D206=List!$A$119,0,HLOOKUP(D206,' IPCC'!$A$290:$J$302,1+MATCH(clim_full,' IPCC'!$A$291:$A$302,),))</f>
        <v>0</v>
      </c>
      <c r="H206" s="2637"/>
      <c r="I206" s="2655">
        <f>IF(D206=List!$A$119,0,VLOOKUP(clim_full,' IPCC'!$A$307:$J$318,1+MATCH(D206,' IPCC'!$B$306:$J$306,),)*Soil_Native)</f>
        <v>0</v>
      </c>
      <c r="J206" s="2637"/>
      <c r="K206" s="2615"/>
      <c r="L206" s="2615" t="str">
        <f t="shared" si="3"/>
        <v>Select Final Land Use</v>
      </c>
      <c r="M206" s="2616"/>
      <c r="N206" s="2615"/>
      <c r="O206" s="2615"/>
      <c r="P206" s="3331">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48">
        <f>IF(AND(L206="Perennial/Tree Crop",V54="Please select system"),0,IF(P206&gt;0,P206,IF(L206=List!$A$131,0,HLOOKUP(L206,' IPCC'!$B$125:$I$137,1+MATCH(clim_full,' IPCC'!$A$126:$A$137,),))))</f>
        <v>0</v>
      </c>
      <c r="R206" s="2637"/>
      <c r="S206" s="2655">
        <f>IF(AND(L206="Perennial/Tree Crop",V54="Please select system"),0,IF(OR('non Forest LUC'!D58&gt;0,'non Forest LUC'!F58&gt;0),'non Forest LUC'!M12*IF('non Forest LUC'!D58&gt;0,'non Forest LUC'!D58,'non Forest LUC'!F58),IF(L206=List!$A$131,0,VLOOKUP(clim_full,' IPCC'!$A$156:$I$167,1+MATCH(L206,' IPCC'!$B$155:$I$155,),)*Soil_Native)))</f>
        <v>0</v>
      </c>
      <c r="T206" s="2637"/>
      <c r="U206" s="2615"/>
      <c r="V206" s="324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7"/>
      <c r="X206" s="2615"/>
    </row>
    <row r="207" spans="2:24">
      <c r="B207" s="2496" t="str">
        <f t="shared" si="2"/>
        <v/>
      </c>
      <c r="C207" s="2615"/>
      <c r="D207" s="2615" t="str">
        <f t="shared" si="4"/>
        <v>Select Initial Land Use</v>
      </c>
      <c r="E207" s="2615"/>
      <c r="F207" s="2615"/>
      <c r="G207" s="2655">
        <f>IF(D207=List!$A$119,0,HLOOKUP(D207,' IPCC'!$A$290:$J$302,1+MATCH(clim_full,' IPCC'!$A$291:$A$302,),))</f>
        <v>0</v>
      </c>
      <c r="H207" s="2637"/>
      <c r="I207" s="2655">
        <f>IF(D207=List!$A$119,0,VLOOKUP(clim_full,' IPCC'!$A$307:$J$318,1+MATCH(D207,' IPCC'!$B$306:$J$306,),)*Soil_Native)</f>
        <v>0</v>
      </c>
      <c r="J207" s="2637"/>
      <c r="K207" s="2615"/>
      <c r="L207" s="2615" t="str">
        <f t="shared" si="3"/>
        <v>Select Final Land Use</v>
      </c>
      <c r="M207" s="2616"/>
      <c r="N207" s="2615"/>
      <c r="O207" s="2615"/>
      <c r="P207" s="3331">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48">
        <f>IF(AND(L207="Perennial/Tree Crop",V55="Please select system"),0,IF(P207&gt;0,P207,IF(L207=List!$A$131,0,HLOOKUP(L207,' IPCC'!$B$125:$I$137,1+MATCH(clim_full,' IPCC'!$A$126:$A$137,),))))</f>
        <v>0</v>
      </c>
      <c r="R207" s="2637"/>
      <c r="S207" s="2655">
        <f>IF(AND(L207="Perennial/Tree Crop",V55="Please select system"),0,IF(OR('non Forest LUC'!D59&gt;0,'non Forest LUC'!F59&gt;0),'non Forest LUC'!M13*IF('non Forest LUC'!D59&gt;0,'non Forest LUC'!D59,'non Forest LUC'!F59),IF(L207=List!$A$131,0,VLOOKUP(clim_full,' IPCC'!$A$156:$I$167,1+MATCH(L207,' IPCC'!$B$155:$I$155,),)*Soil_Native)))</f>
        <v>0</v>
      </c>
      <c r="T207" s="2637"/>
      <c r="U207" s="2615"/>
      <c r="V207" s="324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7"/>
      <c r="X207" s="2615"/>
    </row>
    <row r="208" spans="2:24">
      <c r="B208" s="2496" t="str">
        <f t="shared" si="2"/>
        <v/>
      </c>
      <c r="C208" s="2615"/>
      <c r="D208" s="2615" t="str">
        <f t="shared" si="4"/>
        <v>Select Initial Land Use</v>
      </c>
      <c r="E208" s="2615"/>
      <c r="F208" s="2615"/>
      <c r="G208" s="2655">
        <f>IF(D208=List!$A$119,0,HLOOKUP(D208,' IPCC'!$A$290:$J$302,1+MATCH(clim_full,' IPCC'!$A$291:$A$302,),))</f>
        <v>0</v>
      </c>
      <c r="H208" s="2637"/>
      <c r="I208" s="2655">
        <f>IF(D208=List!$A$119,0,VLOOKUP(clim_full,' IPCC'!$A$307:$J$318,1+MATCH(D208,' IPCC'!$B$306:$J$306,),)*Soil_Native)</f>
        <v>0</v>
      </c>
      <c r="J208" s="2637"/>
      <c r="K208" s="2615"/>
      <c r="L208" s="2615" t="str">
        <f t="shared" si="3"/>
        <v>Select Final Land Use</v>
      </c>
      <c r="M208" s="2616"/>
      <c r="N208" s="2615"/>
      <c r="O208" s="2615"/>
      <c r="P208" s="3331">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48">
        <f>IF(AND(L208="Perennial/Tree Crop",V56="Please select system"),0,IF(P208&gt;0,P208,IF(L208=List!$A$131,0,HLOOKUP(L208,' IPCC'!$B$125:$I$137,1+MATCH(clim_full,' IPCC'!$A$126:$A$137,),))))</f>
        <v>0</v>
      </c>
      <c r="R208" s="2637"/>
      <c r="S208" s="2655">
        <f>IF(AND(L208="Perennial/Tree Crop",V56="Please select system"),0,IF(OR('non Forest LUC'!D60&gt;0,'non Forest LUC'!F60&gt;0),'non Forest LUC'!M14*IF('non Forest LUC'!D60&gt;0,'non Forest LUC'!D60,'non Forest LUC'!F60),IF(L208=List!$A$131,0,VLOOKUP(clim_full,' IPCC'!$A$156:$I$167,1+MATCH(L208,' IPCC'!$B$155:$I$155,),)*Soil_Native)))</f>
        <v>0</v>
      </c>
      <c r="T208" s="2637"/>
      <c r="U208" s="2615"/>
      <c r="V208" s="324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7"/>
      <c r="X208" s="2615"/>
    </row>
    <row r="209" spans="2:24">
      <c r="B209" s="2496" t="str">
        <f t="shared" si="2"/>
        <v/>
      </c>
      <c r="C209" s="2615"/>
      <c r="D209" s="2615" t="str">
        <f t="shared" si="4"/>
        <v>Select Initial Land Use</v>
      </c>
      <c r="E209" s="2615"/>
      <c r="F209" s="2615"/>
      <c r="G209" s="2655">
        <f>IF(D209=List!$A$119,0,HLOOKUP(D209,' IPCC'!$A$290:$J$302,1+MATCH(clim_full,' IPCC'!$A$291:$A$302,),))</f>
        <v>0</v>
      </c>
      <c r="H209" s="2637"/>
      <c r="I209" s="2655">
        <f>IF(D209=List!$A$119,0,VLOOKUP(clim_full,' IPCC'!$A$307:$J$318,1+MATCH(D209,' IPCC'!$B$306:$J$306,),)*Soil_Native)</f>
        <v>0</v>
      </c>
      <c r="J209" s="2637"/>
      <c r="K209" s="2615"/>
      <c r="L209" s="2615" t="str">
        <f t="shared" si="3"/>
        <v>Select Final Land Use</v>
      </c>
      <c r="M209" s="2616"/>
      <c r="N209" s="2615"/>
      <c r="O209" s="2615"/>
      <c r="P209" s="3331">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48">
        <f>IF(AND(L209="Perennial/Tree Crop",V57="Please select system"),0,IF(P209&gt;0,P209,IF(L209=List!$A$131,0,HLOOKUP(L209,' IPCC'!$B$125:$I$137,1+MATCH(clim_full,' IPCC'!$A$126:$A$137,),))))</f>
        <v>0</v>
      </c>
      <c r="R209" s="2637"/>
      <c r="S209" s="2655">
        <f>IF(AND(L209="Perennial/Tree Crop",V57="Please select system"),0,IF(OR('non Forest LUC'!D61&gt;0,'non Forest LUC'!F61&gt;0),'non Forest LUC'!M15*IF('non Forest LUC'!D61&gt;0,'non Forest LUC'!D61,'non Forest LUC'!F61),IF(L209=List!$A$131,0,VLOOKUP(clim_full,' IPCC'!$A$156:$I$167,1+MATCH(L209,' IPCC'!$B$155:$I$155,),)*Soil_Native)))</f>
        <v>0</v>
      </c>
      <c r="T209" s="2637"/>
      <c r="U209" s="2615"/>
      <c r="V209" s="324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7"/>
      <c r="X209" s="2615"/>
    </row>
    <row r="210" spans="2:24">
      <c r="B210" s="2496" t="str">
        <f t="shared" si="2"/>
        <v/>
      </c>
      <c r="C210" s="2615"/>
      <c r="D210" s="2615" t="str">
        <f t="shared" si="4"/>
        <v>Select Initial Land Use</v>
      </c>
      <c r="E210" s="2615"/>
      <c r="F210" s="2615"/>
      <c r="G210" s="2655">
        <f>IF(D210=List!$A$119,0,HLOOKUP(D210,' IPCC'!$A$290:$J$302,1+MATCH(clim_full,' IPCC'!$A$291:$A$302,),))</f>
        <v>0</v>
      </c>
      <c r="H210" s="2637"/>
      <c r="I210" s="2655">
        <f>IF(D210=List!$A$119,0,VLOOKUP(clim_full,' IPCC'!$A$307:$J$318,1+MATCH(D210,' IPCC'!$B$306:$J$306,),)*Soil_Native)</f>
        <v>0</v>
      </c>
      <c r="J210" s="2637"/>
      <c r="K210" s="2615"/>
      <c r="L210" s="2615" t="str">
        <f t="shared" si="3"/>
        <v>Select Final Land Use</v>
      </c>
      <c r="M210" s="2616"/>
      <c r="N210" s="2615"/>
      <c r="O210" s="2615"/>
      <c r="P210" s="3331">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48">
        <f>IF(AND(L210="Perennial/Tree Crop",V58="Please select system"),0,IF(P210&gt;0,P210,IF(L210=List!$A$131,0,HLOOKUP(L210,' IPCC'!$B$125:$I$137,1+MATCH(clim_full,' IPCC'!$A$126:$A$137,),))))</f>
        <v>0</v>
      </c>
      <c r="R210" s="2637"/>
      <c r="S210" s="2655">
        <f>IF(AND(L210="Perennial/Tree Crop",V58="Please select system"),0,IF(OR('non Forest LUC'!D62&gt;0,'non Forest LUC'!F62&gt;0),'non Forest LUC'!M16*IF('non Forest LUC'!D62&gt;0,'non Forest LUC'!D62,'non Forest LUC'!F62),IF(L210=List!$A$131,0,VLOOKUP(clim_full,' IPCC'!$A$156:$I$167,1+MATCH(L210,' IPCC'!$B$155:$I$155,),)*Soil_Native)))</f>
        <v>0</v>
      </c>
      <c r="T210" s="2637"/>
      <c r="U210" s="2615"/>
      <c r="V210" s="324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7"/>
      <c r="X210" s="2615"/>
    </row>
    <row r="211" spans="2:24">
      <c r="B211" s="2496" t="str">
        <f t="shared" si="2"/>
        <v/>
      </c>
      <c r="C211" s="2615"/>
      <c r="D211" s="2615" t="str">
        <f t="shared" si="4"/>
        <v>Select Initial Land Use</v>
      </c>
      <c r="E211" s="2615"/>
      <c r="F211" s="2615"/>
      <c r="G211" s="2655">
        <f>IF(D211=List!$A$119,0,HLOOKUP(D211,' IPCC'!$A$290:$J$302,1+MATCH(clim_full,' IPCC'!$A$291:$A$302,),))</f>
        <v>0</v>
      </c>
      <c r="H211" s="2637"/>
      <c r="I211" s="2655">
        <f>IF(D211=List!$A$119,0,VLOOKUP(clim_full,' IPCC'!$A$307:$J$318,1+MATCH(D211,' IPCC'!$B$306:$J$306,),)*Soil_Native)</f>
        <v>0</v>
      </c>
      <c r="J211" s="2637"/>
      <c r="K211" s="2615"/>
      <c r="L211" s="2615" t="str">
        <f t="shared" si="3"/>
        <v>Select Final Land Use</v>
      </c>
      <c r="M211" s="2616"/>
      <c r="N211" s="2615"/>
      <c r="O211" s="2615"/>
      <c r="P211" s="3331">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48">
        <f>IF(AND(L211="Perennial/Tree Crop",V59="Please select system"),0,IF(P211&gt;0,P211,IF(L211=List!$A$131,0,HLOOKUP(L211,' IPCC'!$B$125:$I$137,1+MATCH(clim_full,' IPCC'!$A$126:$A$137,),))))</f>
        <v>0</v>
      </c>
      <c r="R211" s="2637"/>
      <c r="S211" s="2655">
        <f>IF(AND(L211="Perennial/Tree Crop",V59="Please select system"),0,IF(OR('non Forest LUC'!D63&gt;0,'non Forest LUC'!F63&gt;0),'non Forest LUC'!M17*IF('non Forest LUC'!D63&gt;0,'non Forest LUC'!D63,'non Forest LUC'!F63),IF(L211=List!$A$131,0,VLOOKUP(clim_full,' IPCC'!$A$156:$I$167,1+MATCH(L211,' IPCC'!$B$155:$I$155,),)*Soil_Native)))</f>
        <v>0</v>
      </c>
      <c r="T211" s="2637"/>
      <c r="U211" s="2615"/>
      <c r="V211" s="324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7"/>
      <c r="X211" s="2615"/>
    </row>
    <row r="212" spans="2:24">
      <c r="B212" s="2496" t="str">
        <f t="shared" si="2"/>
        <v/>
      </c>
      <c r="C212" s="2615"/>
      <c r="D212" s="2615" t="str">
        <f t="shared" si="4"/>
        <v>Select Initial Land Use</v>
      </c>
      <c r="E212" s="2615"/>
      <c r="F212" s="2615"/>
      <c r="G212" s="2655">
        <f>IF(D212=List!$A$119,0,HLOOKUP(D212,' IPCC'!$A$290:$J$302,1+MATCH(clim_full,' IPCC'!$A$291:$A$302,),))</f>
        <v>0</v>
      </c>
      <c r="H212" s="2637"/>
      <c r="I212" s="2655">
        <f>IF(D212=List!$A$119,0,VLOOKUP(clim_full,' IPCC'!$A$307:$J$318,1+MATCH(D212,' IPCC'!$B$306:$J$306,),)*Soil_Native)</f>
        <v>0</v>
      </c>
      <c r="J212" s="2637"/>
      <c r="K212" s="2615"/>
      <c r="L212" s="2615" t="str">
        <f t="shared" si="3"/>
        <v>Select Final Land Use</v>
      </c>
      <c r="M212" s="2616"/>
      <c r="N212" s="2615"/>
      <c r="O212" s="2615"/>
      <c r="P212" s="3331">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48">
        <f>IF(AND(L212="Perennial/Tree Crop",V60="Please select system"),0,IF(P212&gt;0,P212,IF(L212=List!$A$131,0,HLOOKUP(L212,' IPCC'!$B$125:$I$137,1+MATCH(clim_full,' IPCC'!$A$126:$A$137,),))))</f>
        <v>0</v>
      </c>
      <c r="R212" s="2637"/>
      <c r="S212" s="2655">
        <f>IF(AND(L212="Perennial/Tree Crop",V60="Please select system"),0,IF(OR('non Forest LUC'!D64&gt;0,'non Forest LUC'!F64&gt;0),'non Forest LUC'!M18*IF('non Forest LUC'!D64&gt;0,'non Forest LUC'!D64,'non Forest LUC'!F64),IF(L212=List!$A$131,0,VLOOKUP(clim_full,' IPCC'!$A$156:$I$167,1+MATCH(L212,' IPCC'!$B$155:$I$155,),)*Soil_Native)))</f>
        <v>0</v>
      </c>
      <c r="T212" s="2637"/>
      <c r="U212" s="2615"/>
      <c r="V212" s="324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7"/>
      <c r="X212" s="2615"/>
    </row>
    <row r="213" spans="2:24">
      <c r="B213" s="2656" t="str">
        <f>IF(B62="","",B62)</f>
        <v/>
      </c>
      <c r="C213" s="2615"/>
      <c r="D213" s="2615"/>
      <c r="E213" s="2615"/>
      <c r="F213" s="2615"/>
      <c r="G213" s="2615"/>
      <c r="H213" s="2616"/>
      <c r="I213" s="2615"/>
      <c r="J213" s="2615"/>
      <c r="K213" s="2615"/>
      <c r="L213" s="2615"/>
      <c r="M213" s="2616"/>
      <c r="N213" s="2615"/>
      <c r="O213" s="2615"/>
      <c r="P213" s="2615"/>
      <c r="Q213" s="2616"/>
      <c r="R213" s="2616"/>
      <c r="S213" s="2656"/>
      <c r="T213" s="2615"/>
      <c r="U213" s="2615"/>
      <c r="V213" s="2615"/>
      <c r="W213" s="2615"/>
      <c r="X213" s="2615"/>
    </row>
  </sheetData>
  <sheetProtection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48" priority="59">
      <formula>Nlang&gt;1</formula>
    </cfRule>
  </conditionalFormatting>
  <conditionalFormatting sqref="Y12:AB12">
    <cfRule type="expression" dxfId="147" priority="66">
      <formula>Nlang&gt;1</formula>
    </cfRule>
  </conditionalFormatting>
  <conditionalFormatting sqref="X13:AB20 X12">
    <cfRule type="expression" dxfId="146" priority="65">
      <formula>Nlang&gt;1</formula>
    </cfRule>
  </conditionalFormatting>
  <conditionalFormatting sqref="W22">
    <cfRule type="expression" dxfId="145" priority="64">
      <formula>Nlang&gt;1</formula>
    </cfRule>
  </conditionalFormatting>
  <conditionalFormatting sqref="AA32">
    <cfRule type="expression" dxfId="144" priority="63">
      <formula>Nlang&gt;1</formula>
    </cfRule>
  </conditionalFormatting>
  <conditionalFormatting sqref="W33:AA40 W32:Z32">
    <cfRule type="expression" dxfId="143" priority="62">
      <formula>Nlang&gt;1</formula>
    </cfRule>
  </conditionalFormatting>
  <conditionalFormatting sqref="W42">
    <cfRule type="expression" dxfId="142" priority="61">
      <formula>Nlang&gt;1</formula>
    </cfRule>
  </conditionalFormatting>
  <conditionalFormatting sqref="Y51:AB60">
    <cfRule type="expression" dxfId="141" priority="60">
      <formula>Nlang&gt;1</formula>
    </cfRule>
  </conditionalFormatting>
  <conditionalFormatting sqref="V51">
    <cfRule type="expression" dxfId="140" priority="49">
      <formula>$G$51="Perennial/Tree Crop"</formula>
    </cfRule>
  </conditionalFormatting>
  <conditionalFormatting sqref="V52">
    <cfRule type="expression" dxfId="139" priority="48">
      <formula>$G$52="Perennial/Tree crop"</formula>
    </cfRule>
  </conditionalFormatting>
  <conditionalFormatting sqref="V53">
    <cfRule type="expression" dxfId="138" priority="47">
      <formula>$G$53="Perennial/Tree crop"</formula>
    </cfRule>
  </conditionalFormatting>
  <conditionalFormatting sqref="V54">
    <cfRule type="expression" dxfId="137" priority="46">
      <formula>$G$54="Perennial/Tree crop"</formula>
    </cfRule>
  </conditionalFormatting>
  <conditionalFormatting sqref="V55">
    <cfRule type="expression" dxfId="136" priority="45">
      <formula>$G$55="Perennial/Tree crop"</formula>
    </cfRule>
  </conditionalFormatting>
  <conditionalFormatting sqref="V56">
    <cfRule type="expression" dxfId="135" priority="43">
      <formula>$G$56="Perennial/Tree crop"</formula>
    </cfRule>
  </conditionalFormatting>
  <conditionalFormatting sqref="V57">
    <cfRule type="expression" dxfId="134" priority="42">
      <formula>$G$57="Perennial/Tree crop"</formula>
    </cfRule>
  </conditionalFormatting>
  <conditionalFormatting sqref="V58">
    <cfRule type="expression" dxfId="133" priority="41">
      <formula>$G$58="Perennial/Tree crop"</formula>
    </cfRule>
  </conditionalFormatting>
  <conditionalFormatting sqref="V59">
    <cfRule type="expression" dxfId="132" priority="40">
      <formula>$G$59="Perennial/Tree crop"</formula>
    </cfRule>
  </conditionalFormatting>
  <conditionalFormatting sqref="V60">
    <cfRule type="expression" dxfId="131" priority="39">
      <formula>$G$60="Perennial/Tree crop"</formula>
    </cfRule>
  </conditionalFormatting>
  <conditionalFormatting sqref="V12">
    <cfRule type="expression" dxfId="130" priority="36">
      <formula>$F$12="Perennial/Tree crop"</formula>
    </cfRule>
  </conditionalFormatting>
  <conditionalFormatting sqref="V13">
    <cfRule type="expression" dxfId="129" priority="35">
      <formula>$F$13="Perennial/Tree crop"</formula>
    </cfRule>
  </conditionalFormatting>
  <conditionalFormatting sqref="V14">
    <cfRule type="expression" dxfId="128" priority="34">
      <formula>$F$14="Perennial/Tree crop"</formula>
    </cfRule>
  </conditionalFormatting>
  <conditionalFormatting sqref="V15">
    <cfRule type="expression" dxfId="127" priority="33">
      <formula>$F$15="Perennial/Tree crop"</formula>
    </cfRule>
  </conditionalFormatting>
  <conditionalFormatting sqref="V16">
    <cfRule type="expression" dxfId="126" priority="32">
      <formula>$F$16="Perennial/Tree crop"</formula>
    </cfRule>
  </conditionalFormatting>
  <conditionalFormatting sqref="V17">
    <cfRule type="expression" dxfId="125" priority="31">
      <formula>$F$17="Perennial/Tree crop"</formula>
    </cfRule>
  </conditionalFormatting>
  <conditionalFormatting sqref="V18">
    <cfRule type="expression" dxfId="124" priority="30">
      <formula>$F$18="Perennial/Tree crop"</formula>
    </cfRule>
  </conditionalFormatting>
  <conditionalFormatting sqref="V19">
    <cfRule type="expression" dxfId="123" priority="29">
      <formula>$F$19="Perennial/Tree crop"</formula>
    </cfRule>
  </conditionalFormatting>
  <conditionalFormatting sqref="V20">
    <cfRule type="expression" dxfId="122" priority="28">
      <formula>$G$60="Perennial/Tree crop"</formula>
    </cfRule>
  </conditionalFormatting>
  <conditionalFormatting sqref="W51">
    <cfRule type="expression" dxfId="121" priority="26">
      <formula>ISNA($T$51)</formula>
    </cfRule>
  </conditionalFormatting>
  <conditionalFormatting sqref="W52">
    <cfRule type="expression" dxfId="120" priority="25">
      <formula>ISNA($T$52)</formula>
    </cfRule>
  </conditionalFormatting>
  <conditionalFormatting sqref="W53">
    <cfRule type="expression" dxfId="119" priority="24">
      <formula>ISNA($T$53)</formula>
    </cfRule>
  </conditionalFormatting>
  <conditionalFormatting sqref="W54">
    <cfRule type="expression" dxfId="118" priority="23">
      <formula>ISNA($T$54)</formula>
    </cfRule>
  </conditionalFormatting>
  <conditionalFormatting sqref="W55">
    <cfRule type="expression" dxfId="117" priority="22">
      <formula>ISNA($T$55)</formula>
    </cfRule>
  </conditionalFormatting>
  <conditionalFormatting sqref="W56">
    <cfRule type="expression" dxfId="116" priority="21">
      <formula>ISNA($T$56)</formula>
    </cfRule>
  </conditionalFormatting>
  <conditionalFormatting sqref="W57">
    <cfRule type="expression" dxfId="115" priority="20">
      <formula>ISNA($T$57)</formula>
    </cfRule>
  </conditionalFormatting>
  <conditionalFormatting sqref="W58">
    <cfRule type="expression" dxfId="114" priority="19">
      <formula>ISNA($T$58)</formula>
    </cfRule>
  </conditionalFormatting>
  <conditionalFormatting sqref="W59">
    <cfRule type="expression" dxfId="113" priority="18">
      <formula>ISNA($T$59)</formula>
    </cfRule>
  </conditionalFormatting>
  <conditionalFormatting sqref="W60">
    <cfRule type="expression" dxfId="112" priority="17">
      <formula>ISNA($T$60)</formula>
    </cfRule>
  </conditionalFormatting>
  <conditionalFormatting sqref="W12">
    <cfRule type="expression" dxfId="111" priority="8">
      <formula>ISNA($T$12)</formula>
    </cfRule>
  </conditionalFormatting>
  <conditionalFormatting sqref="W13">
    <cfRule type="expression" dxfId="110" priority="7">
      <formula>ISNA($T$13)</formula>
    </cfRule>
  </conditionalFormatting>
  <conditionalFormatting sqref="W14">
    <cfRule type="expression" dxfId="109" priority="6">
      <formula>ISNA($T$14)</formula>
    </cfRule>
  </conditionalFormatting>
  <conditionalFormatting sqref="W15">
    <cfRule type="expression" dxfId="108" priority="5">
      <formula>ISNA($T$15)</formula>
    </cfRule>
  </conditionalFormatting>
  <conditionalFormatting sqref="W16">
    <cfRule type="expression" dxfId="107" priority="4">
      <formula>ISNA($T$16)</formula>
    </cfRule>
  </conditionalFormatting>
  <conditionalFormatting sqref="W17">
    <cfRule type="expression" dxfId="106" priority="3">
      <formula>ISNA($T$17)</formula>
    </cfRule>
  </conditionalFormatting>
  <conditionalFormatting sqref="W18">
    <cfRule type="expression" dxfId="105" priority="2">
      <formula>ISNA($T$18)</formula>
    </cfRule>
  </conditionalFormatting>
  <conditionalFormatting sqref="W19">
    <cfRule type="expression" dxfId="104"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K155:K162 I155:I162 G155:G162 Q104:Q111 E155:E162 W203:W212 AB163:AB164 V104:V112 Y163:Y164 T104:T112 W163:W164">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61"/>
  <sheetViews>
    <sheetView topLeftCell="B1" zoomScale="80" zoomScaleNormal="80" workbookViewId="0">
      <pane ySplit="5" topLeftCell="A6" activePane="bottomLeft" state="frozen"/>
      <selection activeCell="A6" sqref="A6"/>
      <selection pane="bottomLeft" activeCell="U17" sqref="U17"/>
    </sheetView>
  </sheetViews>
  <sheetFormatPr defaultColWidth="14.1796875" defaultRowHeight="12.5"/>
  <cols>
    <col min="1" max="1" width="4.7265625" style="2393" customWidth="1"/>
    <col min="2" max="2" width="29.54296875" style="2393" customWidth="1"/>
    <col min="3" max="3" width="13.26953125" style="2393" customWidth="1"/>
    <col min="4" max="4" width="1.54296875" style="2393" customWidth="1"/>
    <col min="5" max="5" width="13.26953125" style="2393" customWidth="1"/>
    <col min="6" max="6" width="12.54296875" style="2393" customWidth="1"/>
    <col min="7" max="7" width="17.54296875" style="2393" customWidth="1"/>
    <col min="8" max="8" width="0.7265625" style="2393" customWidth="1"/>
    <col min="9" max="9" width="11.54296875" style="2393" customWidth="1"/>
    <col min="10" max="10" width="10.453125" style="2393" customWidth="1"/>
    <col min="11" max="11" width="3.26953125" style="2393" customWidth="1"/>
    <col min="12" max="12" width="5.26953125" style="2393" customWidth="1"/>
    <col min="13" max="13" width="6.54296875" style="2393" customWidth="1"/>
    <col min="14" max="14" width="3.26953125" style="2393" customWidth="1"/>
    <col min="15" max="15" width="12.81640625" style="2418" customWidth="1"/>
    <col min="16" max="16" width="11.54296875" style="2393" customWidth="1"/>
    <col min="17" max="17" width="11.54296875" style="2418" customWidth="1"/>
    <col min="18" max="18" width="2.26953125" style="2418" customWidth="1"/>
    <col min="19" max="19" width="1.7265625" style="2393" customWidth="1"/>
    <col min="20" max="20" width="10.26953125" style="2393" customWidth="1"/>
    <col min="21" max="21" width="2.54296875" style="2393" customWidth="1"/>
    <col min="22" max="22" width="7.81640625" style="2418" customWidth="1"/>
    <col min="23" max="23" width="10.26953125" style="2418" customWidth="1"/>
    <col min="24" max="24" width="12.54296875" style="2418" customWidth="1"/>
    <col min="25" max="25" width="2.54296875" style="2418" customWidth="1"/>
    <col min="26" max="26" width="12.54296875" style="2418" customWidth="1"/>
    <col min="27" max="27" width="2.7265625" style="2393" customWidth="1"/>
    <col min="28" max="29" width="13.26953125" style="2393" customWidth="1"/>
    <col min="30" max="30" width="10.7265625" style="2393" customWidth="1"/>
    <col min="31" max="16384" width="14.179687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6">
      <c r="B7" s="2475" t="str">
        <f>HLOOKUP(select,translations!$A$76:$H$144,2,)</f>
        <v>3.1. Annual systems (to be used also for  pluri-annual systems such as cotton, sugarcane or upland rice)</v>
      </c>
      <c r="C7" s="2475"/>
      <c r="D7" s="2475"/>
      <c r="E7" s="2588"/>
      <c r="F7" s="2588"/>
      <c r="G7" s="2588"/>
      <c r="H7" s="2588"/>
      <c r="I7" s="2588"/>
      <c r="J7" s="2588"/>
      <c r="K7" s="2588"/>
      <c r="L7" s="2588"/>
      <c r="M7" s="2588"/>
      <c r="N7" s="2588"/>
      <c r="O7" s="2589"/>
      <c r="P7" s="2588"/>
      <c r="Q7" s="2588"/>
      <c r="R7" s="2588"/>
      <c r="S7" s="2588"/>
      <c r="T7" s="2588"/>
      <c r="U7" s="2588"/>
      <c r="V7" s="2588"/>
      <c r="W7" s="2588"/>
      <c r="X7" s="2588"/>
      <c r="Y7" s="2588"/>
      <c r="Z7" s="2589"/>
    </row>
    <row r="8" spans="1:39" s="2405" customFormat="1">
      <c r="B8" s="2463"/>
      <c r="C8" s="2463"/>
      <c r="D8" s="2463"/>
      <c r="O8" s="2404"/>
      <c r="W8" s="2590"/>
      <c r="X8" s="2590"/>
      <c r="Y8" s="2590"/>
      <c r="Z8" s="2590"/>
    </row>
    <row r="9" spans="1:39" s="2405" customFormat="1">
      <c r="B9" s="2568" t="str">
        <f>HLOOKUP(select,translations!$A$76:$H$144,3,)</f>
        <v>3.1.1. Annual systems from other LU or converted to other LU (please fill step 2.LUC previously)</v>
      </c>
      <c r="C9" s="2568"/>
      <c r="D9" s="2568"/>
      <c r="E9" s="2485"/>
      <c r="F9" s="2485"/>
      <c r="G9" s="2485"/>
      <c r="H9" s="2485"/>
      <c r="I9" s="2485"/>
      <c r="J9" s="2485"/>
      <c r="K9" s="2485"/>
      <c r="L9" s="2485"/>
      <c r="M9" s="2485"/>
      <c r="N9" s="2485"/>
      <c r="O9" s="2485"/>
      <c r="P9" s="2485"/>
      <c r="Q9" s="2485"/>
      <c r="R9" s="2485"/>
      <c r="S9" s="2485"/>
      <c r="T9" s="2485"/>
      <c r="U9" s="2485"/>
      <c r="V9" s="2569"/>
      <c r="W9" s="2569"/>
      <c r="X9" s="2569"/>
      <c r="Y9" s="2569"/>
      <c r="Z9" s="2569"/>
      <c r="AC9" s="2453"/>
    </row>
    <row r="10" spans="1:39" s="2405" customFormat="1">
      <c r="B10" s="2570"/>
      <c r="C10" s="2570"/>
      <c r="D10" s="2570"/>
      <c r="E10" s="2451" t="str">
        <f>HLOOKUP(select,translations!$A$76:$H$144,62,)</f>
        <v>Management options</v>
      </c>
      <c r="F10" s="2451"/>
      <c r="G10" s="2451"/>
      <c r="H10" s="2451"/>
      <c r="I10" s="3573" t="str">
        <f>HLOOKUP(select,translations!$A$76:$H$144,12,)</f>
        <v>Definitions?</v>
      </c>
      <c r="J10" s="3573"/>
      <c r="K10" s="2570"/>
      <c r="L10" s="2570"/>
      <c r="M10" s="2570"/>
      <c r="N10" s="2570"/>
      <c r="O10" s="2591" t="str">
        <f>HLOOKUP(select,translations!$A$76:$H$144,4,)</f>
        <v>Yield?</v>
      </c>
      <c r="P10" s="2570"/>
      <c r="Q10" s="2570"/>
      <c r="R10" s="2570"/>
      <c r="S10" s="2570"/>
      <c r="T10" s="2570"/>
      <c r="U10" s="2570"/>
      <c r="V10" s="2570"/>
      <c r="W10" s="2570"/>
      <c r="X10" s="2570"/>
      <c r="Y10" s="2570"/>
      <c r="Z10" s="2570"/>
      <c r="AC10" s="2453"/>
    </row>
    <row r="11" spans="1:39" s="2486" customFormat="1" ht="16" customHeight="1">
      <c r="B11" s="2570" t="str">
        <f>HLOOKUP(select,translations!$A$76:$H$144,5,)</f>
        <v>Description</v>
      </c>
      <c r="C11" s="3561" t="str">
        <f>HLOOKUP(select,translations!$A$624:$H$645,3,)</f>
        <v>Main season crop</v>
      </c>
      <c r="D11" s="2570"/>
      <c r="E11" s="3558" t="str">
        <f>HLOOKUP(select,translations!$A$76:$H$144,6,)</f>
        <v>Improved agronomic practices</v>
      </c>
      <c r="F11" s="3558" t="str">
        <f>HLOOKUP(select,translations!$A$76:$H$144,7,)</f>
        <v>Nutrient management</v>
      </c>
      <c r="G11" s="3570" t="str">
        <f>HLOOKUP(select,translations!$A$76:$H$144,8,)</f>
        <v>No till &amp; residue retention</v>
      </c>
      <c r="H11" s="3570"/>
      <c r="I11" s="3558" t="str">
        <f>HLOOKUP(select,translations!$A$76:$H$144,9,)</f>
        <v>Water  management</v>
      </c>
      <c r="J11" s="3558" t="str">
        <f>HLOOKUP(select,translations!$A$76:$H$144,10,)</f>
        <v>Manure application</v>
      </c>
      <c r="K11" s="2535"/>
      <c r="L11" s="3558" t="str">
        <f>HLOOKUP(select,translations!$A$624:$H$645,2,)</f>
        <v>Residue management</v>
      </c>
      <c r="M11" s="3558"/>
      <c r="N11" s="2539"/>
      <c r="O11" s="2876" t="str">
        <f>HLOOKUP(select,translations!$A$76:$H$144,11,)</f>
        <v>Yield</v>
      </c>
      <c r="P11" s="3574" t="str">
        <f>HLOOKUP(select,translations!$A$76:$H$144,13,)</f>
        <v>Area (ha)</v>
      </c>
      <c r="Q11" s="3574"/>
      <c r="R11" s="3574"/>
      <c r="S11" s="3574"/>
      <c r="T11" s="3574"/>
      <c r="U11" s="2875"/>
      <c r="V11" s="3557" t="str">
        <f>'2.LUC'!R10</f>
        <v>Total Emissions (tCO2-eq)</v>
      </c>
      <c r="W11" s="3557"/>
      <c r="X11" s="3557"/>
      <c r="Y11" s="2592"/>
      <c r="Z11" s="2875" t="str">
        <f>'2.LUC'!T10</f>
        <v>Balance</v>
      </c>
      <c r="AB11" s="2593" t="s">
        <v>24</v>
      </c>
      <c r="AC11" s="2453" t="str">
        <f>'2.LUC'!Y48</f>
        <v xml:space="preserve"> </v>
      </c>
      <c r="AD11" s="2405"/>
      <c r="AE11" s="2453"/>
      <c r="AF11" s="2405"/>
      <c r="AG11" s="2594"/>
      <c r="AH11" s="2405"/>
      <c r="AI11" s="2405"/>
      <c r="AJ11" s="2405"/>
      <c r="AK11" s="2405"/>
      <c r="AL11" s="2405"/>
      <c r="AM11" s="2405"/>
    </row>
    <row r="12" spans="1:39" s="2486" customFormat="1" ht="23.25" customHeight="1">
      <c r="B12" s="2570"/>
      <c r="C12" s="3561"/>
      <c r="D12" s="2570"/>
      <c r="E12" s="3558"/>
      <c r="F12" s="3558"/>
      <c r="G12" s="3570"/>
      <c r="H12" s="3570"/>
      <c r="I12" s="3558"/>
      <c r="J12" s="3558"/>
      <c r="K12" s="2535"/>
      <c r="L12" s="3558"/>
      <c r="M12" s="3558"/>
      <c r="N12" s="2539"/>
      <c r="O12" s="2892" t="str">
        <f>HLOOKUP(select,translations!$A$76:$H$144,63,)</f>
        <v>(t/ha/yr)</v>
      </c>
      <c r="P12" s="2890" t="str">
        <f>'2.LUC'!J11</f>
        <v>Start</v>
      </c>
      <c r="Q12" s="3571" t="str">
        <f>'2.LUC'!K11</f>
        <v>Without</v>
      </c>
      <c r="R12" s="3571"/>
      <c r="S12" s="3571"/>
      <c r="T12" s="2890" t="str">
        <f>'2.LUC'!M11</f>
        <v>With</v>
      </c>
      <c r="U12" s="2890"/>
      <c r="V12" s="2892"/>
      <c r="W12" s="2890" t="str">
        <f>Q12</f>
        <v>Without</v>
      </c>
      <c r="X12" s="2890" t="str">
        <f>T12</f>
        <v>With</v>
      </c>
      <c r="Y12" s="2890"/>
      <c r="Z12" s="2890"/>
      <c r="AB12" s="2595"/>
      <c r="AC12" s="2453" t="str">
        <f>IF(Nlang=1,"",C11)</f>
        <v/>
      </c>
      <c r="AD12" s="2596"/>
      <c r="AE12" s="2453" t="str">
        <f>IF(Nlang=1,"",L11)</f>
        <v/>
      </c>
      <c r="AF12" s="2405"/>
      <c r="AG12" s="2405"/>
      <c r="AH12" s="2405"/>
      <c r="AI12" s="2405"/>
      <c r="AJ12" s="2405"/>
      <c r="AK12" s="2405"/>
      <c r="AL12" s="2468"/>
      <c r="AM12" s="2405"/>
    </row>
    <row r="13" spans="1:39" s="2486" customFormat="1">
      <c r="B13" s="2455" t="str">
        <f>HLOOKUP(select,translations!$A$76:$H$144,15,)</f>
        <v>Annual after Deforestation</v>
      </c>
      <c r="C13" s="2587" t="s">
        <v>25</v>
      </c>
      <c r="D13" s="2455"/>
      <c r="E13" s="3496" t="s">
        <v>1362</v>
      </c>
      <c r="F13" s="2872" t="s">
        <v>26</v>
      </c>
      <c r="G13" s="2872" t="s">
        <v>26</v>
      </c>
      <c r="H13" s="2872"/>
      <c r="I13" s="2872" t="s">
        <v>26</v>
      </c>
      <c r="J13" s="2872" t="s">
        <v>26</v>
      </c>
      <c r="K13" s="2535"/>
      <c r="L13" s="3547" t="s">
        <v>6</v>
      </c>
      <c r="M13" s="3547"/>
      <c r="N13" s="2539"/>
      <c r="O13" s="2597"/>
      <c r="P13" s="2491">
        <f>Annual!C34</f>
        <v>0</v>
      </c>
      <c r="Q13" s="3575">
        <f>Annual!D34</f>
        <v>13186.880079382219</v>
      </c>
      <c r="R13" s="3575"/>
      <c r="S13" s="3575"/>
      <c r="T13" s="2491">
        <f>Annual!F34</f>
        <v>9102.9631000000045</v>
      </c>
      <c r="U13" s="2892"/>
      <c r="V13" s="2892"/>
      <c r="W13" s="2491">
        <f>Annual!L34</f>
        <v>-203077.95322248616</v>
      </c>
      <c r="X13" s="2491">
        <f>Annual!M34</f>
        <v>-140185.63174000007</v>
      </c>
      <c r="Y13" s="2491"/>
      <c r="Z13" s="2491">
        <f>Annual!N34</f>
        <v>62892.321482486092</v>
      </c>
      <c r="AB13" s="2598" t="str">
        <f>IF(G13="Yes","till_impr",IF(G13="NO","till_conv","till_?"))</f>
        <v>till_?</v>
      </c>
      <c r="AC13" s="2492" t="str">
        <f>IF(Nlang=1,"",VLOOKUP(C13,translations!$B$633:$H$647,Nlang,))</f>
        <v/>
      </c>
      <c r="AD13" s="2492"/>
      <c r="AE13" s="2492" t="str">
        <f>IF(Nlang=1,"",VLOOKUP(L13,translations!$B$633:$H$647,Nlang,))</f>
        <v/>
      </c>
      <c r="AF13" s="2492"/>
      <c r="AG13" s="2405"/>
      <c r="AH13" s="2405"/>
      <c r="AI13" s="2405"/>
      <c r="AJ13" s="2405"/>
      <c r="AK13" s="2405"/>
      <c r="AL13" s="2405"/>
      <c r="AM13" s="2405"/>
    </row>
    <row r="14" spans="1:39" s="2486" customFormat="1">
      <c r="B14" s="2455" t="str">
        <f>HLOOKUP(select,translations!$A$76:$H$144,16,)</f>
        <v>Converted to A/R</v>
      </c>
      <c r="C14" s="2587" t="s">
        <v>25</v>
      </c>
      <c r="D14" s="2455"/>
      <c r="E14" s="2872" t="s">
        <v>26</v>
      </c>
      <c r="F14" s="2872" t="s">
        <v>26</v>
      </c>
      <c r="G14" s="2872" t="s">
        <v>26</v>
      </c>
      <c r="H14" s="2872"/>
      <c r="I14" s="2872" t="s">
        <v>26</v>
      </c>
      <c r="J14" s="2872" t="s">
        <v>26</v>
      </c>
      <c r="K14" s="2535"/>
      <c r="L14" s="3547" t="s">
        <v>6</v>
      </c>
      <c r="M14" s="3547"/>
      <c r="N14" s="2539"/>
      <c r="O14" s="2597"/>
      <c r="P14" s="2491">
        <f>Annual!C35</f>
        <v>0</v>
      </c>
      <c r="Q14" s="3575">
        <f>Annual!D35</f>
        <v>0</v>
      </c>
      <c r="R14" s="3575"/>
      <c r="S14" s="3575"/>
      <c r="T14" s="2491">
        <f>Annual!F35</f>
        <v>0</v>
      </c>
      <c r="U14" s="2892"/>
      <c r="V14" s="2892"/>
      <c r="W14" s="2491">
        <f>Annual!L35</f>
        <v>0</v>
      </c>
      <c r="X14" s="2491">
        <f>Annual!M35</f>
        <v>0</v>
      </c>
      <c r="Y14" s="2491"/>
      <c r="Z14" s="2491">
        <f>Annual!N35</f>
        <v>0</v>
      </c>
      <c r="AB14" s="2598" t="str">
        <f>IF(G14="Yes","till_impr",IF(G14="NO","till_conv","till_?"))</f>
        <v>till_?</v>
      </c>
      <c r="AC14" s="2492" t="str">
        <f>IF(Nlang=1,"",VLOOKUP(C14,translations!$B$633:$H$647,Nlang,))</f>
        <v/>
      </c>
      <c r="AD14" s="2492"/>
      <c r="AE14" s="2492" t="str">
        <f>IF(Nlang=1,"",VLOOKUP(L14,translations!$B$633:$H$647,Nlang,))</f>
        <v/>
      </c>
      <c r="AF14" s="2492"/>
      <c r="AG14" s="2405"/>
      <c r="AH14" s="2405"/>
      <c r="AI14" s="2405"/>
      <c r="AJ14" s="2405"/>
      <c r="AK14" s="2405"/>
      <c r="AL14" s="2468"/>
      <c r="AM14" s="2405"/>
    </row>
    <row r="15" spans="1:39" s="2486" customFormat="1">
      <c r="B15" s="2455" t="str">
        <f>HLOOKUP(select,translations!$A$76:$H$144,17,)</f>
        <v>Annual after non-forest LU</v>
      </c>
      <c r="C15" s="2587" t="s">
        <v>25</v>
      </c>
      <c r="D15" s="2455"/>
      <c r="E15" s="2872" t="s">
        <v>26</v>
      </c>
      <c r="F15" s="2872" t="s">
        <v>26</v>
      </c>
      <c r="G15" s="2872" t="s">
        <v>26</v>
      </c>
      <c r="H15" s="2872"/>
      <c r="I15" s="2872" t="s">
        <v>26</v>
      </c>
      <c r="J15" s="2872" t="s">
        <v>26</v>
      </c>
      <c r="K15" s="2535"/>
      <c r="L15" s="3547" t="s">
        <v>6</v>
      </c>
      <c r="M15" s="3547"/>
      <c r="N15" s="2539"/>
      <c r="O15" s="2597"/>
      <c r="P15" s="2491">
        <f>Annual!C36</f>
        <v>0</v>
      </c>
      <c r="Q15" s="3575">
        <f>Annual!D36</f>
        <v>0</v>
      </c>
      <c r="R15" s="3575"/>
      <c r="S15" s="3575"/>
      <c r="T15" s="2491">
        <f>Annual!F36</f>
        <v>0</v>
      </c>
      <c r="U15" s="2892"/>
      <c r="V15" s="2892"/>
      <c r="W15" s="2491">
        <f>Annual!L36</f>
        <v>0</v>
      </c>
      <c r="X15" s="2491">
        <f>Annual!M36</f>
        <v>0</v>
      </c>
      <c r="Y15" s="2491"/>
      <c r="Z15" s="2491">
        <f>Annual!N36</f>
        <v>0</v>
      </c>
      <c r="AB15" s="2598" t="str">
        <f>IF(G15="Yes","till_impr",IF(G15="NO","till_conv","till_?"))</f>
        <v>till_?</v>
      </c>
      <c r="AC15" s="2492" t="str">
        <f>IF(Nlang=1,"",VLOOKUP(C15,translations!$B$633:$H$647,Nlang,))</f>
        <v/>
      </c>
      <c r="AD15" s="2492"/>
      <c r="AE15" s="2492" t="str">
        <f>IF(Nlang=1,"",VLOOKUP(L15,translations!$B$633:$H$647,Nlang,))</f>
        <v/>
      </c>
      <c r="AF15" s="2492"/>
      <c r="AG15" s="2405"/>
      <c r="AH15" s="2405"/>
      <c r="AI15" s="2405"/>
      <c r="AJ15" s="2405"/>
      <c r="AK15" s="2405"/>
      <c r="AL15" s="2405"/>
    </row>
    <row r="16" spans="1:39" s="2486" customFormat="1">
      <c r="B16" s="2455" t="str">
        <f>HLOOKUP(select,translations!$A$76:$H$144,18,)</f>
        <v>Converted to OLUC</v>
      </c>
      <c r="C16" s="2587" t="s">
        <v>25</v>
      </c>
      <c r="D16" s="2455"/>
      <c r="E16" s="2872" t="s">
        <v>26</v>
      </c>
      <c r="F16" s="2872" t="s">
        <v>26</v>
      </c>
      <c r="G16" s="2872" t="s">
        <v>26</v>
      </c>
      <c r="H16" s="2872"/>
      <c r="I16" s="2872" t="s">
        <v>26</v>
      </c>
      <c r="J16" s="2872" t="s">
        <v>26</v>
      </c>
      <c r="K16" s="2535"/>
      <c r="L16" s="3547" t="s">
        <v>6</v>
      </c>
      <c r="M16" s="3547"/>
      <c r="N16" s="2539"/>
      <c r="O16" s="2597"/>
      <c r="P16" s="2491">
        <f>Annual!C37</f>
        <v>0</v>
      </c>
      <c r="Q16" s="3575">
        <f>Annual!D37</f>
        <v>0</v>
      </c>
      <c r="R16" s="3575"/>
      <c r="S16" s="3575"/>
      <c r="T16" s="2491">
        <f>Annual!F37</f>
        <v>0</v>
      </c>
      <c r="U16" s="2892"/>
      <c r="V16" s="2892"/>
      <c r="W16" s="2491">
        <f>Annual!L37</f>
        <v>0</v>
      </c>
      <c r="X16" s="2491">
        <f>Annual!M37</f>
        <v>0</v>
      </c>
      <c r="Y16" s="2491"/>
      <c r="Z16" s="2491">
        <f>Annual!N37</f>
        <v>0</v>
      </c>
      <c r="AB16" s="2598" t="str">
        <f>IF(G16="Yes","till_impr",IF(G16="NO","till_conv","till_?"))</f>
        <v>till_?</v>
      </c>
      <c r="AC16" s="2492" t="str">
        <f>IF(Nlang=1,"",VLOOKUP(C16,translations!$B$633:$H$647,Nlang,))</f>
        <v/>
      </c>
      <c r="AD16" s="2492"/>
      <c r="AE16" s="2492" t="str">
        <f>IF(Nlang=1,"",VLOOKUP(L16,translations!$B$633:$H$647,Nlang,))</f>
        <v/>
      </c>
      <c r="AF16" s="2492"/>
      <c r="AI16" s="2405"/>
      <c r="AJ16" s="2405"/>
      <c r="AK16" s="2405"/>
      <c r="AL16" s="2405"/>
    </row>
    <row r="17" spans="2:38" s="2486" customFormat="1">
      <c r="O17" s="2487"/>
      <c r="Q17" s="2487"/>
      <c r="R17" s="2487"/>
      <c r="V17" s="2487"/>
      <c r="W17" s="2487"/>
      <c r="X17" s="2487"/>
      <c r="Y17" s="2487"/>
      <c r="Z17" s="2487"/>
      <c r="AB17" s="2598"/>
      <c r="AI17" s="2405"/>
      <c r="AJ17" s="2405"/>
      <c r="AK17" s="2405"/>
      <c r="AL17" s="2405"/>
    </row>
    <row r="18" spans="2:38" s="2486" customFormat="1">
      <c r="B18" s="2568" t="str">
        <f>HLOOKUP(select,translations!$A$76:$H$144,19,)</f>
        <v>3.1.2. Annual systems remaining annual systems (total area must remain constant)</v>
      </c>
      <c r="C18" s="2568"/>
      <c r="D18" s="2568"/>
      <c r="E18" s="2485"/>
      <c r="F18" s="2485"/>
      <c r="G18" s="2485"/>
      <c r="H18" s="2485"/>
      <c r="I18" s="2485"/>
      <c r="J18" s="2485"/>
      <c r="K18" s="2485"/>
      <c r="L18" s="2485"/>
      <c r="M18" s="2485"/>
      <c r="N18" s="2485"/>
      <c r="O18" s="2485"/>
      <c r="P18" s="2485"/>
      <c r="Q18" s="2485"/>
      <c r="R18" s="2485"/>
      <c r="S18" s="2485"/>
      <c r="T18" s="2485"/>
      <c r="U18" s="2485"/>
      <c r="V18" s="2569"/>
      <c r="W18" s="2569"/>
      <c r="X18" s="2569"/>
      <c r="Y18" s="2569"/>
      <c r="Z18" s="2569"/>
      <c r="AB18" s="2598"/>
      <c r="AC18" s="2488"/>
      <c r="AI18" s="2405"/>
      <c r="AJ18" s="2405"/>
      <c r="AK18" s="2405"/>
      <c r="AL18" s="2405"/>
    </row>
    <row r="19" spans="2:38" s="2486" customFormat="1">
      <c r="B19" s="2570"/>
      <c r="C19" s="2570"/>
      <c r="D19" s="2570"/>
      <c r="E19" s="2451" t="str">
        <f>E10</f>
        <v>Management options</v>
      </c>
      <c r="F19" s="2451"/>
      <c r="G19" s="2451"/>
      <c r="H19" s="2451"/>
      <c r="I19" s="3573" t="str">
        <f>HLOOKUP(select,translations!$A$76:$H$144,12,)</f>
        <v>Definitions?</v>
      </c>
      <c r="J19" s="3573"/>
      <c r="K19" s="2570"/>
      <c r="L19" s="2570"/>
      <c r="M19" s="2570"/>
      <c r="N19" s="2570"/>
      <c r="O19" s="2591" t="str">
        <f>HLOOKUP(select,translations!$A$76:$H$144,4,)</f>
        <v>Yield?</v>
      </c>
      <c r="P19" s="2570"/>
      <c r="Q19" s="2570"/>
      <c r="R19" s="2570"/>
      <c r="S19" s="2570"/>
      <c r="T19" s="2570"/>
      <c r="U19" s="2570"/>
      <c r="V19" s="2570"/>
      <c r="W19" s="2570"/>
      <c r="X19" s="2570"/>
      <c r="Y19" s="2570"/>
      <c r="Z19" s="2570"/>
      <c r="AB19" s="2598"/>
    </row>
    <row r="20" spans="2:38" s="2486" customFormat="1" ht="16" customHeight="1">
      <c r="B20" s="2599" t="str">
        <f>'2.LUC'!B49</f>
        <v>Fill with your description</v>
      </c>
      <c r="C20" s="3561" t="str">
        <f>HLOOKUP(select,translations!$A$624:$H$645,3,)</f>
        <v>Main season crop</v>
      </c>
      <c r="D20" s="2570"/>
      <c r="E20" s="3558" t="str">
        <f>E11</f>
        <v>Improved agronomic practices</v>
      </c>
      <c r="F20" s="3558" t="str">
        <f>F11</f>
        <v>Nutrient management</v>
      </c>
      <c r="G20" s="3570" t="str">
        <f>G11</f>
        <v>No till &amp; residue retention</v>
      </c>
      <c r="H20" s="3570"/>
      <c r="I20" s="3558" t="str">
        <f>I11</f>
        <v>Water  management</v>
      </c>
      <c r="J20" s="3558" t="str">
        <f>J11</f>
        <v>Manure application</v>
      </c>
      <c r="K20" s="2535"/>
      <c r="L20" s="3558" t="str">
        <f>L11</f>
        <v>Residue management</v>
      </c>
      <c r="M20" s="3558"/>
      <c r="N20" s="2539"/>
      <c r="O20" s="2876" t="str">
        <f>O11</f>
        <v>Yield</v>
      </c>
      <c r="P20" s="3574" t="str">
        <f>P11</f>
        <v>Area (ha)</v>
      </c>
      <c r="Q20" s="3574"/>
      <c r="R20" s="3574"/>
      <c r="S20" s="3574"/>
      <c r="T20" s="3574"/>
      <c r="U20" s="2875"/>
      <c r="V20" s="3557" t="str">
        <f>V11</f>
        <v>Total Emissions (tCO2-eq)</v>
      </c>
      <c r="W20" s="3557"/>
      <c r="X20" s="3557"/>
      <c r="Y20" s="2592"/>
      <c r="Z20" s="2875" t="str">
        <f>Z11</f>
        <v>Balance</v>
      </c>
      <c r="AB20" s="2593" t="s">
        <v>24</v>
      </c>
      <c r="AC20" s="2488" t="str">
        <f>'2.LUC'!Y48</f>
        <v xml:space="preserve"> </v>
      </c>
      <c r="AF20" s="2600"/>
    </row>
    <row r="21" spans="2:38" s="2486" customFormat="1" ht="21.75" customHeight="1">
      <c r="B21" s="2570"/>
      <c r="C21" s="3561"/>
      <c r="D21" s="2570"/>
      <c r="E21" s="3558"/>
      <c r="F21" s="3558"/>
      <c r="G21" s="3570"/>
      <c r="H21" s="3570"/>
      <c r="I21" s="3558"/>
      <c r="J21" s="3558"/>
      <c r="K21" s="2535"/>
      <c r="L21" s="3558"/>
      <c r="M21" s="3558"/>
      <c r="N21" s="2539"/>
      <c r="O21" s="2892" t="str">
        <f>O12</f>
        <v>(t/ha/yr)</v>
      </c>
      <c r="P21" s="2890" t="str">
        <f>P12</f>
        <v>Start</v>
      </c>
      <c r="Q21" s="2890" t="str">
        <f>Q12</f>
        <v>Without</v>
      </c>
      <c r="R21" s="2890" t="s">
        <v>11</v>
      </c>
      <c r="S21" s="3571" t="str">
        <f>T12</f>
        <v>With</v>
      </c>
      <c r="T21" s="3571"/>
      <c r="U21" s="2890" t="s">
        <v>11</v>
      </c>
      <c r="V21" s="2892"/>
      <c r="W21" s="2890" t="str">
        <f>W12</f>
        <v>Without</v>
      </c>
      <c r="X21" s="2890" t="str">
        <f>X12</f>
        <v>With</v>
      </c>
      <c r="Y21" s="2890"/>
      <c r="Z21" s="2890"/>
      <c r="AB21" s="2595"/>
      <c r="AC21" s="2488" t="str">
        <f>IF(Nlang=1,"",C20)</f>
        <v/>
      </c>
      <c r="AE21" s="2488" t="str">
        <f>IF(Nlang=1,"",L20)</f>
        <v/>
      </c>
    </row>
    <row r="22" spans="2:38" s="2486" customFormat="1">
      <c r="B22" s="3321" t="s">
        <v>27</v>
      </c>
      <c r="C22" s="2587" t="s">
        <v>25</v>
      </c>
      <c r="D22" s="2570"/>
      <c r="E22" s="2872" t="s">
        <v>26</v>
      </c>
      <c r="F22" s="2872" t="s">
        <v>26</v>
      </c>
      <c r="G22" s="2872" t="s">
        <v>26</v>
      </c>
      <c r="H22" s="2872"/>
      <c r="I22" s="2872" t="s">
        <v>26</v>
      </c>
      <c r="J22" s="2872" t="s">
        <v>26</v>
      </c>
      <c r="K22" s="2535"/>
      <c r="L22" s="3547" t="s">
        <v>6</v>
      </c>
      <c r="M22" s="3547"/>
      <c r="N22" s="2539"/>
      <c r="O22" s="2597"/>
      <c r="P22" s="3416">
        <v>0</v>
      </c>
      <c r="Q22" s="3416">
        <v>0</v>
      </c>
      <c r="R22" s="2457" t="s">
        <v>15</v>
      </c>
      <c r="S22" s="3564">
        <v>0</v>
      </c>
      <c r="T22" s="3564"/>
      <c r="U22" s="2457" t="s">
        <v>15</v>
      </c>
      <c r="V22" s="2892"/>
      <c r="W22" s="2491">
        <f>Annual!L38</f>
        <v>0</v>
      </c>
      <c r="X22" s="2491">
        <f>Annual!M38</f>
        <v>0</v>
      </c>
      <c r="Y22" s="2491"/>
      <c r="Z22" s="2491">
        <f>Annual!N38</f>
        <v>0</v>
      </c>
      <c r="AB22" s="2598" t="str">
        <f>IF(G22="Yes","till_impr",IF(G22="NO","till_conv","till_?"))</f>
        <v>till_?</v>
      </c>
      <c r="AC22" s="2492" t="str">
        <f>IF(Nlang=1,"",VLOOKUP(C22,translations!$B$633:$H$647,Nlang,))</f>
        <v/>
      </c>
      <c r="AD22" s="2492"/>
      <c r="AE22" s="2492" t="str">
        <f>IF(Nlang=1,"",VLOOKUP(L22,translations!$B$633:$H$647,Nlang,))</f>
        <v/>
      </c>
      <c r="AF22" s="2492"/>
    </row>
    <row r="23" spans="2:38" s="2486" customFormat="1">
      <c r="B23" s="3321" t="s">
        <v>28</v>
      </c>
      <c r="C23" s="2587" t="s">
        <v>25</v>
      </c>
      <c r="D23" s="2570"/>
      <c r="E23" s="2872" t="s">
        <v>26</v>
      </c>
      <c r="F23" s="2872" t="s">
        <v>26</v>
      </c>
      <c r="G23" s="2872" t="s">
        <v>26</v>
      </c>
      <c r="H23" s="2872"/>
      <c r="I23" s="2872" t="s">
        <v>26</v>
      </c>
      <c r="J23" s="2872" t="s">
        <v>26</v>
      </c>
      <c r="K23" s="2535"/>
      <c r="L23" s="3547" t="s">
        <v>6</v>
      </c>
      <c r="M23" s="3547"/>
      <c r="N23" s="2539"/>
      <c r="O23" s="2597"/>
      <c r="P23" s="3416">
        <v>0</v>
      </c>
      <c r="Q23" s="3416">
        <v>0</v>
      </c>
      <c r="R23" s="2457" t="s">
        <v>15</v>
      </c>
      <c r="S23" s="3564">
        <v>0</v>
      </c>
      <c r="T23" s="3564"/>
      <c r="U23" s="2457" t="s">
        <v>15</v>
      </c>
      <c r="V23" s="2892"/>
      <c r="W23" s="2491">
        <f>Annual!L39</f>
        <v>0</v>
      </c>
      <c r="X23" s="2491">
        <f>Annual!M39</f>
        <v>0</v>
      </c>
      <c r="Y23" s="2491"/>
      <c r="Z23" s="2491">
        <f>Annual!N39</f>
        <v>0</v>
      </c>
      <c r="AB23" s="2598" t="str">
        <f t="shared" ref="AB23:AB31" si="0">IF(G23="Yes","till_impr",IF(G23="NO","till_conv","till_?"))</f>
        <v>till_?</v>
      </c>
      <c r="AC23" s="2492" t="str">
        <f>IF(Nlang=1,"",VLOOKUP(C23,translations!$B$633:$H$647,Nlang,))</f>
        <v/>
      </c>
      <c r="AD23" s="2492"/>
      <c r="AE23" s="2492" t="str">
        <f>IF(Nlang=1,"",VLOOKUP(L23,translations!$B$633:$H$647,Nlang,))</f>
        <v/>
      </c>
      <c r="AF23" s="2492"/>
    </row>
    <row r="24" spans="2:38" s="2486" customFormat="1">
      <c r="B24" s="2873" t="s">
        <v>29</v>
      </c>
      <c r="C24" s="2587" t="s">
        <v>25</v>
      </c>
      <c r="D24" s="2570"/>
      <c r="E24" s="2872" t="s">
        <v>26</v>
      </c>
      <c r="F24" s="2872" t="s">
        <v>26</v>
      </c>
      <c r="G24" s="2872" t="s">
        <v>26</v>
      </c>
      <c r="H24" s="2872"/>
      <c r="I24" s="2872" t="s">
        <v>26</v>
      </c>
      <c r="J24" s="2872" t="s">
        <v>26</v>
      </c>
      <c r="K24" s="2535"/>
      <c r="L24" s="3547" t="s">
        <v>6</v>
      </c>
      <c r="M24" s="3547"/>
      <c r="N24" s="2539"/>
      <c r="O24" s="2597"/>
      <c r="P24" s="3416">
        <v>0</v>
      </c>
      <c r="Q24" s="3416">
        <v>0</v>
      </c>
      <c r="R24" s="2457" t="s">
        <v>15</v>
      </c>
      <c r="S24" s="3564">
        <v>0</v>
      </c>
      <c r="T24" s="3564"/>
      <c r="U24" s="2457" t="s">
        <v>15</v>
      </c>
      <c r="V24" s="2892"/>
      <c r="W24" s="2491">
        <f>Annual!L40</f>
        <v>0</v>
      </c>
      <c r="X24" s="2491">
        <f>Annual!M40</f>
        <v>0</v>
      </c>
      <c r="Y24" s="2491"/>
      <c r="Z24" s="2491">
        <f>Annual!N40</f>
        <v>0</v>
      </c>
      <c r="AB24" s="2598" t="str">
        <f t="shared" si="0"/>
        <v>till_?</v>
      </c>
      <c r="AC24" s="2492" t="str">
        <f>IF(Nlang=1,"",VLOOKUP(C24,translations!$B$633:$H$647,Nlang,))</f>
        <v/>
      </c>
      <c r="AD24" s="2492"/>
      <c r="AE24" s="2492" t="str">
        <f>IF(Nlang=1,"",VLOOKUP(L24,translations!$B$633:$H$647,Nlang,))</f>
        <v/>
      </c>
      <c r="AF24" s="2492"/>
    </row>
    <row r="25" spans="2:38" s="2486" customFormat="1">
      <c r="B25" s="2873" t="s">
        <v>30</v>
      </c>
      <c r="C25" s="2587" t="s">
        <v>25</v>
      </c>
      <c r="D25" s="2570"/>
      <c r="E25" s="2872" t="s">
        <v>26</v>
      </c>
      <c r="F25" s="2872" t="s">
        <v>26</v>
      </c>
      <c r="G25" s="2872" t="s">
        <v>26</v>
      </c>
      <c r="H25" s="2872"/>
      <c r="I25" s="2872" t="s">
        <v>26</v>
      </c>
      <c r="J25" s="2872" t="s">
        <v>26</v>
      </c>
      <c r="K25" s="2535"/>
      <c r="L25" s="3547" t="s">
        <v>6</v>
      </c>
      <c r="M25" s="3547"/>
      <c r="N25" s="2539"/>
      <c r="O25" s="2597"/>
      <c r="P25" s="3416">
        <v>0</v>
      </c>
      <c r="Q25" s="3416">
        <v>0</v>
      </c>
      <c r="R25" s="2457" t="s">
        <v>15</v>
      </c>
      <c r="S25" s="3564">
        <v>0</v>
      </c>
      <c r="T25" s="3564"/>
      <c r="U25" s="2457" t="s">
        <v>15</v>
      </c>
      <c r="V25" s="2892"/>
      <c r="W25" s="2491">
        <f>Annual!L41</f>
        <v>0</v>
      </c>
      <c r="X25" s="2491">
        <f>Annual!M41</f>
        <v>0</v>
      </c>
      <c r="Y25" s="2491"/>
      <c r="Z25" s="2491">
        <f>Annual!N41</f>
        <v>0</v>
      </c>
      <c r="AB25" s="2598" t="str">
        <f t="shared" si="0"/>
        <v>till_?</v>
      </c>
      <c r="AC25" s="2492" t="str">
        <f>IF(Nlang=1,"",VLOOKUP(C25,translations!$B$633:$H$647,Nlang,))</f>
        <v/>
      </c>
      <c r="AD25" s="2492"/>
      <c r="AE25" s="2492" t="str">
        <f>IF(Nlang=1,"",VLOOKUP(L25,translations!$B$633:$H$647,Nlang,))</f>
        <v/>
      </c>
      <c r="AF25" s="2492"/>
    </row>
    <row r="26" spans="2:38" s="2486" customFormat="1">
      <c r="B26" s="2873" t="s">
        <v>31</v>
      </c>
      <c r="C26" s="2587" t="s">
        <v>25</v>
      </c>
      <c r="D26" s="2570"/>
      <c r="E26" s="2872" t="s">
        <v>26</v>
      </c>
      <c r="F26" s="2872" t="s">
        <v>26</v>
      </c>
      <c r="G26" s="2872" t="s">
        <v>26</v>
      </c>
      <c r="H26" s="2872"/>
      <c r="I26" s="2872" t="s">
        <v>26</v>
      </c>
      <c r="J26" s="2872" t="s">
        <v>26</v>
      </c>
      <c r="K26" s="2535"/>
      <c r="L26" s="3547" t="s">
        <v>6</v>
      </c>
      <c r="M26" s="3547"/>
      <c r="N26" s="2539"/>
      <c r="O26" s="2597"/>
      <c r="P26" s="3416">
        <v>0</v>
      </c>
      <c r="Q26" s="3416">
        <v>0</v>
      </c>
      <c r="R26" s="2457" t="s">
        <v>15</v>
      </c>
      <c r="S26" s="3564">
        <v>0</v>
      </c>
      <c r="T26" s="3564"/>
      <c r="U26" s="2457" t="s">
        <v>15</v>
      </c>
      <c r="V26" s="2892"/>
      <c r="W26" s="2491">
        <f>Annual!L42</f>
        <v>0</v>
      </c>
      <c r="X26" s="2491">
        <f>Annual!M42</f>
        <v>0</v>
      </c>
      <c r="Y26" s="2491"/>
      <c r="Z26" s="2491">
        <f>Annual!N42</f>
        <v>0</v>
      </c>
      <c r="AB26" s="2598" t="str">
        <f t="shared" si="0"/>
        <v>till_?</v>
      </c>
      <c r="AC26" s="2492" t="str">
        <f>IF(Nlang=1,"",VLOOKUP(C26,translations!$B$633:$H$647,Nlang,))</f>
        <v/>
      </c>
      <c r="AD26" s="2492"/>
      <c r="AE26" s="2492" t="str">
        <f>IF(Nlang=1,"",VLOOKUP(L26,translations!$B$633:$H$647,Nlang,))</f>
        <v/>
      </c>
      <c r="AF26" s="2492"/>
    </row>
    <row r="27" spans="2:38" s="2486" customFormat="1">
      <c r="B27" s="2873" t="s">
        <v>32</v>
      </c>
      <c r="C27" s="2587" t="s">
        <v>25</v>
      </c>
      <c r="D27" s="2570"/>
      <c r="E27" s="2872" t="s">
        <v>26</v>
      </c>
      <c r="F27" s="2872" t="s">
        <v>26</v>
      </c>
      <c r="G27" s="2872" t="s">
        <v>26</v>
      </c>
      <c r="H27" s="2872"/>
      <c r="I27" s="2872" t="s">
        <v>26</v>
      </c>
      <c r="J27" s="2872" t="s">
        <v>26</v>
      </c>
      <c r="K27" s="2535"/>
      <c r="L27" s="3547" t="s">
        <v>6</v>
      </c>
      <c r="M27" s="3547"/>
      <c r="N27" s="2539"/>
      <c r="O27" s="2597"/>
      <c r="P27" s="3416">
        <v>0</v>
      </c>
      <c r="Q27" s="3416">
        <v>0</v>
      </c>
      <c r="R27" s="2457" t="s">
        <v>15</v>
      </c>
      <c r="S27" s="3564">
        <v>0</v>
      </c>
      <c r="T27" s="3564"/>
      <c r="U27" s="2457" t="s">
        <v>15</v>
      </c>
      <c r="V27" s="2892"/>
      <c r="W27" s="2491">
        <f>Annual!L43</f>
        <v>0</v>
      </c>
      <c r="X27" s="2491">
        <f>Annual!M43</f>
        <v>0</v>
      </c>
      <c r="Y27" s="2491"/>
      <c r="Z27" s="2491">
        <f>Annual!N43</f>
        <v>0</v>
      </c>
      <c r="AB27" s="2598" t="str">
        <f t="shared" si="0"/>
        <v>till_?</v>
      </c>
      <c r="AC27" s="2492" t="str">
        <f>IF(Nlang=1,"",VLOOKUP(C27,translations!$B$633:$H$647,Nlang,))</f>
        <v/>
      </c>
      <c r="AD27" s="2492"/>
      <c r="AE27" s="2492" t="str">
        <f>IF(Nlang=1,"",VLOOKUP(L27,translations!$B$633:$H$647,Nlang,))</f>
        <v/>
      </c>
      <c r="AF27" s="2492"/>
    </row>
    <row r="28" spans="2:38" s="2486" customFormat="1">
      <c r="B28" s="2873" t="s">
        <v>33</v>
      </c>
      <c r="C28" s="2587" t="s">
        <v>25</v>
      </c>
      <c r="D28" s="2570"/>
      <c r="E28" s="2872" t="s">
        <v>26</v>
      </c>
      <c r="F28" s="2872" t="s">
        <v>26</v>
      </c>
      <c r="G28" s="2872" t="s">
        <v>26</v>
      </c>
      <c r="H28" s="2872"/>
      <c r="I28" s="2872" t="s">
        <v>26</v>
      </c>
      <c r="J28" s="2872" t="s">
        <v>26</v>
      </c>
      <c r="K28" s="2535"/>
      <c r="L28" s="3547" t="s">
        <v>6</v>
      </c>
      <c r="M28" s="3547"/>
      <c r="N28" s="2539"/>
      <c r="O28" s="2597"/>
      <c r="P28" s="3416">
        <v>0</v>
      </c>
      <c r="Q28" s="3416">
        <v>0</v>
      </c>
      <c r="R28" s="2457" t="s">
        <v>15</v>
      </c>
      <c r="S28" s="3564">
        <v>0</v>
      </c>
      <c r="T28" s="3564"/>
      <c r="U28" s="2457" t="s">
        <v>15</v>
      </c>
      <c r="V28" s="2892"/>
      <c r="W28" s="2491">
        <f>Annual!L44</f>
        <v>0</v>
      </c>
      <c r="X28" s="2491">
        <f>Annual!M44</f>
        <v>0</v>
      </c>
      <c r="Y28" s="2491"/>
      <c r="Z28" s="2491">
        <f>Annual!N44</f>
        <v>0</v>
      </c>
      <c r="AB28" s="2598" t="str">
        <f t="shared" si="0"/>
        <v>till_?</v>
      </c>
      <c r="AC28" s="2492" t="str">
        <f>IF(Nlang=1,"",VLOOKUP(C28,translations!$B$633:$H$647,Nlang,))</f>
        <v/>
      </c>
      <c r="AD28" s="2492"/>
      <c r="AE28" s="2492" t="str">
        <f>IF(Nlang=1,"",VLOOKUP(L28,translations!$B$633:$H$647,Nlang,))</f>
        <v/>
      </c>
      <c r="AF28" s="2492"/>
    </row>
    <row r="29" spans="2:38" s="2486" customFormat="1">
      <c r="B29" s="2873" t="s">
        <v>34</v>
      </c>
      <c r="C29" s="2587" t="s">
        <v>25</v>
      </c>
      <c r="D29" s="2570"/>
      <c r="E29" s="2872" t="s">
        <v>26</v>
      </c>
      <c r="F29" s="2872" t="s">
        <v>26</v>
      </c>
      <c r="G29" s="2872" t="s">
        <v>26</v>
      </c>
      <c r="H29" s="2872"/>
      <c r="I29" s="2872" t="s">
        <v>26</v>
      </c>
      <c r="J29" s="2872" t="s">
        <v>26</v>
      </c>
      <c r="K29" s="2535"/>
      <c r="L29" s="3547" t="s">
        <v>6</v>
      </c>
      <c r="M29" s="3547"/>
      <c r="N29" s="2539"/>
      <c r="O29" s="2597"/>
      <c r="P29" s="3416">
        <v>0</v>
      </c>
      <c r="Q29" s="3416">
        <v>0</v>
      </c>
      <c r="R29" s="2457" t="s">
        <v>15</v>
      </c>
      <c r="S29" s="3564">
        <v>0</v>
      </c>
      <c r="T29" s="3564"/>
      <c r="U29" s="2457" t="s">
        <v>15</v>
      </c>
      <c r="V29" s="2892"/>
      <c r="W29" s="2491">
        <f>Annual!L45</f>
        <v>0</v>
      </c>
      <c r="X29" s="2491">
        <f>Annual!M45</f>
        <v>0</v>
      </c>
      <c r="Y29" s="2491"/>
      <c r="Z29" s="2491">
        <f>Annual!N45</f>
        <v>0</v>
      </c>
      <c r="AB29" s="2598" t="str">
        <f t="shared" si="0"/>
        <v>till_?</v>
      </c>
      <c r="AC29" s="2492" t="str">
        <f>IF(Nlang=1,"",VLOOKUP(C29,translations!$B$633:$H$647,Nlang,))</f>
        <v/>
      </c>
      <c r="AD29" s="2492"/>
      <c r="AE29" s="2492" t="str">
        <f>IF(Nlang=1,"",VLOOKUP(L29,translations!$B$633:$H$647,Nlang,))</f>
        <v/>
      </c>
      <c r="AF29" s="2492"/>
    </row>
    <row r="30" spans="2:38" s="2486" customFormat="1">
      <c r="B30" s="2873" t="s">
        <v>35</v>
      </c>
      <c r="C30" s="2587" t="s">
        <v>25</v>
      </c>
      <c r="D30" s="2570"/>
      <c r="E30" s="2872" t="s">
        <v>26</v>
      </c>
      <c r="F30" s="2872" t="s">
        <v>26</v>
      </c>
      <c r="G30" s="2872" t="s">
        <v>26</v>
      </c>
      <c r="H30" s="2872"/>
      <c r="I30" s="2872" t="s">
        <v>26</v>
      </c>
      <c r="J30" s="2872" t="s">
        <v>26</v>
      </c>
      <c r="K30" s="2535"/>
      <c r="L30" s="3547" t="s">
        <v>6</v>
      </c>
      <c r="M30" s="3547"/>
      <c r="N30" s="2539"/>
      <c r="O30" s="2597"/>
      <c r="P30" s="3416">
        <v>0</v>
      </c>
      <c r="Q30" s="3416">
        <v>0</v>
      </c>
      <c r="R30" s="2457" t="s">
        <v>15</v>
      </c>
      <c r="S30" s="3564">
        <v>0</v>
      </c>
      <c r="T30" s="3564"/>
      <c r="U30" s="2457" t="s">
        <v>15</v>
      </c>
      <c r="V30" s="2892"/>
      <c r="W30" s="2491">
        <f>Annual!L46</f>
        <v>0</v>
      </c>
      <c r="X30" s="2491">
        <f>Annual!M46</f>
        <v>0</v>
      </c>
      <c r="Y30" s="2491"/>
      <c r="Z30" s="2491">
        <f>Annual!N46</f>
        <v>0</v>
      </c>
      <c r="AB30" s="2598" t="str">
        <f t="shared" si="0"/>
        <v>till_?</v>
      </c>
      <c r="AC30" s="2492" t="str">
        <f>IF(Nlang=1,"",VLOOKUP(C30,translations!$B$633:$H$647,Nlang,))</f>
        <v/>
      </c>
      <c r="AD30" s="2492"/>
      <c r="AE30" s="2492" t="str">
        <f>IF(Nlang=1,"",VLOOKUP(L30,translations!$B$633:$H$647,Nlang,))</f>
        <v/>
      </c>
      <c r="AF30" s="2492"/>
    </row>
    <row r="31" spans="2:38" s="2486" customFormat="1">
      <c r="B31" s="2873" t="s">
        <v>36</v>
      </c>
      <c r="C31" s="2587" t="s">
        <v>25</v>
      </c>
      <c r="D31" s="2570"/>
      <c r="E31" s="2872" t="s">
        <v>26</v>
      </c>
      <c r="F31" s="2872" t="s">
        <v>26</v>
      </c>
      <c r="G31" s="2872" t="s">
        <v>26</v>
      </c>
      <c r="H31" s="2872"/>
      <c r="I31" s="2872" t="s">
        <v>26</v>
      </c>
      <c r="J31" s="2872" t="s">
        <v>26</v>
      </c>
      <c r="K31" s="2535"/>
      <c r="L31" s="3547" t="s">
        <v>6</v>
      </c>
      <c r="M31" s="3547"/>
      <c r="N31" s="2539"/>
      <c r="O31" s="2597"/>
      <c r="P31" s="3416">
        <v>0</v>
      </c>
      <c r="Q31" s="3416">
        <v>0</v>
      </c>
      <c r="R31" s="2457" t="s">
        <v>15</v>
      </c>
      <c r="S31" s="3564">
        <v>0</v>
      </c>
      <c r="T31" s="3564"/>
      <c r="U31" s="2457" t="s">
        <v>15</v>
      </c>
      <c r="V31" s="2892"/>
      <c r="W31" s="2491">
        <f>Annual!L47</f>
        <v>0</v>
      </c>
      <c r="X31" s="2491">
        <f>Annual!M47</f>
        <v>0</v>
      </c>
      <c r="Y31" s="2491"/>
      <c r="Z31" s="2491">
        <f>Annual!N47</f>
        <v>0</v>
      </c>
      <c r="AB31" s="2598" t="str">
        <f t="shared" si="0"/>
        <v>till_?</v>
      </c>
      <c r="AC31" s="2492" t="str">
        <f>IF(Nlang=1,"",VLOOKUP(C31,translations!$B$633:$H$647,Nlang,))</f>
        <v/>
      </c>
      <c r="AD31" s="2492"/>
      <c r="AE31" s="2492" t="str">
        <f>IF(Nlang=1,"",VLOOKUP(L31,translations!$B$633:$H$647,Nlang,))</f>
        <v/>
      </c>
      <c r="AF31" s="2492"/>
    </row>
    <row r="32" spans="2:38" s="2486" customFormat="1">
      <c r="B32" s="2489"/>
      <c r="C32" s="2489"/>
      <c r="D32" s="2489"/>
      <c r="E32" s="2489"/>
      <c r="F32" s="2489"/>
      <c r="G32" s="2489"/>
      <c r="H32" s="2489"/>
      <c r="I32" s="2489"/>
      <c r="J32" s="2489"/>
      <c r="K32" s="2489"/>
      <c r="L32" s="2489"/>
      <c r="M32" s="2489"/>
      <c r="N32" s="2489"/>
      <c r="O32" s="2601" t="str">
        <f>HLOOKUP(select,translations!$A$76:$H$144,20,)</f>
        <v>Total (ha)</v>
      </c>
      <c r="P32" s="2892">
        <f>Annual!C48</f>
        <v>0</v>
      </c>
      <c r="Q32" s="2892">
        <f>Annual!D48</f>
        <v>0</v>
      </c>
      <c r="R32" s="2489"/>
      <c r="S32" s="3565">
        <f>Annual!F48</f>
        <v>0</v>
      </c>
      <c r="T32" s="3565"/>
      <c r="U32" s="2892"/>
      <c r="V32" s="2602" t="str">
        <f>Annual!G48</f>
        <v/>
      </c>
      <c r="W32" s="2892"/>
      <c r="X32" s="2892"/>
      <c r="Y32" s="2892"/>
      <c r="Z32" s="2892"/>
      <c r="AC32" s="2405"/>
    </row>
    <row r="33" spans="2:29" s="2486" customFormat="1">
      <c r="J33" s="2464" t="str">
        <f>'2.LUC'!G21</f>
        <v>* Note concerning dynamics of change : "D" corresponds to default/linear, "I" to immediate and "E" to exponential (Please refer to the guidelines)</v>
      </c>
      <c r="K33" s="2465"/>
      <c r="L33" s="2465"/>
      <c r="M33" s="2465"/>
      <c r="N33" s="2465"/>
      <c r="O33" s="2603"/>
      <c r="P33" s="2465"/>
      <c r="Q33" s="2465"/>
      <c r="R33" s="2465"/>
      <c r="S33" s="2465"/>
      <c r="T33" s="2465"/>
      <c r="U33" s="2466"/>
      <c r="V33" s="2466"/>
      <c r="W33" s="2465"/>
      <c r="X33" s="2604"/>
      <c r="Y33" s="2604"/>
      <c r="Z33" s="2604"/>
      <c r="AC33" s="2405"/>
    </row>
    <row r="34" spans="2:29" s="2486" customFormat="1">
      <c r="O34" s="2487"/>
      <c r="Q34" s="2487"/>
    </row>
    <row r="35" spans="2:29" s="2486" customFormat="1">
      <c r="O35" s="2487"/>
      <c r="Q35" s="2487"/>
      <c r="R35" s="2570" t="str">
        <f>HLOOKUP(select,translations!$A$76:$H$144,21,)</f>
        <v>Total Annual Systems</v>
      </c>
      <c r="S35" s="2489"/>
      <c r="T35" s="2892"/>
      <c r="U35" s="2489"/>
      <c r="V35" s="2892"/>
      <c r="W35" s="2491">
        <f>Annual!L49</f>
        <v>-203077.95322248616</v>
      </c>
      <c r="X35" s="2491">
        <f>Annual!M49</f>
        <v>-140185.63174000007</v>
      </c>
      <c r="Y35" s="2491"/>
      <c r="Z35" s="2491">
        <f>Annual!N49</f>
        <v>62892.321482486092</v>
      </c>
    </row>
    <row r="36" spans="2:29" s="2486" customFormat="1">
      <c r="O36" s="2487"/>
      <c r="Q36" s="2487"/>
      <c r="R36" s="2487"/>
      <c r="V36" s="2487"/>
      <c r="W36" s="2487"/>
      <c r="X36" s="2487"/>
      <c r="Y36" s="2487"/>
      <c r="Z36" s="2487"/>
    </row>
    <row r="39" spans="2:29" s="2401" customFormat="1" ht="16">
      <c r="B39" s="2497" t="str">
        <f>HLOOKUP(select,translations!$A$76:$H$144,22,)</f>
        <v>3.2. Perennial systems (agroforestry, orchards, tree crops…)</v>
      </c>
      <c r="C39" s="2497"/>
      <c r="D39" s="2497"/>
      <c r="E39" s="2514"/>
      <c r="F39" s="2514"/>
      <c r="G39" s="2514"/>
      <c r="H39" s="2514"/>
      <c r="I39" s="2514"/>
      <c r="J39" s="2514"/>
      <c r="K39" s="2514"/>
      <c r="L39" s="2514"/>
      <c r="M39" s="2514"/>
      <c r="N39" s="2514"/>
      <c r="O39" s="2515"/>
      <c r="P39" s="2514"/>
      <c r="Q39" s="2514"/>
      <c r="R39" s="2514"/>
      <c r="S39" s="2514"/>
      <c r="T39" s="2514"/>
      <c r="U39" s="2514"/>
      <c r="V39" s="2514"/>
      <c r="W39" s="2514"/>
      <c r="X39" s="2514"/>
      <c r="Y39" s="2514"/>
      <c r="Z39" s="2515"/>
    </row>
    <row r="40" spans="2:29" s="2401" customFormat="1">
      <c r="B40" s="2414"/>
      <c r="C40" s="2414"/>
      <c r="D40" s="2414"/>
      <c r="O40" s="2556"/>
      <c r="W40" s="2557"/>
      <c r="X40" s="2557"/>
      <c r="Y40" s="2557"/>
      <c r="Z40" s="2557"/>
    </row>
    <row r="41" spans="2:29" s="2401" customFormat="1">
      <c r="B41" s="2529" t="str">
        <f>HLOOKUP(select,translations!$A$76:$H$144,23,)</f>
        <v>3.2.1. Perennial systems from other LU or converted to other LU (please fill step 2.LUC previously)</v>
      </c>
      <c r="C41" s="2529"/>
      <c r="D41" s="2529"/>
      <c r="E41" s="2530"/>
      <c r="F41" s="2530"/>
      <c r="G41" s="2530"/>
      <c r="H41" s="2530"/>
      <c r="I41" s="2530"/>
      <c r="J41" s="2530"/>
      <c r="K41" s="2530"/>
      <c r="L41" s="2530"/>
      <c r="M41" s="2530"/>
      <c r="N41" s="2530"/>
      <c r="O41" s="2531"/>
      <c r="P41" s="2530"/>
      <c r="Q41" s="2530"/>
      <c r="R41" s="2530"/>
      <c r="S41" s="2530"/>
      <c r="T41" s="2530"/>
      <c r="U41" s="2530"/>
      <c r="V41" s="2531"/>
      <c r="W41" s="2531"/>
      <c r="X41" s="2531"/>
      <c r="Y41" s="2531"/>
      <c r="Z41" s="2531"/>
    </row>
    <row r="42" spans="2:29">
      <c r="B42" s="2534" t="str">
        <f>B11</f>
        <v>Description</v>
      </c>
      <c r="C42" s="2534"/>
      <c r="D42" s="2534"/>
      <c r="E42" s="2535"/>
      <c r="F42" s="2535"/>
      <c r="G42" s="2536"/>
      <c r="H42" s="2536"/>
      <c r="I42" s="2535"/>
      <c r="J42" s="2535"/>
      <c r="K42" s="3558" t="str">
        <f>HLOOKUP(select,translations!$A$76:$H$144,14,)</f>
        <v>Residue/ biomass burning</v>
      </c>
      <c r="L42" s="3558"/>
      <c r="M42" s="3558"/>
      <c r="N42" s="2539"/>
      <c r="O42" s="2886" t="str">
        <f>O20</f>
        <v>Yield</v>
      </c>
      <c r="P42" s="3567" t="s">
        <v>8974</v>
      </c>
      <c r="Q42" s="3567"/>
      <c r="R42" s="3567"/>
      <c r="S42" s="3567"/>
      <c r="T42" s="3567"/>
      <c r="U42" s="2540"/>
      <c r="V42" s="3559" t="str">
        <f>V20</f>
        <v>Total Emissions (tCO2-eq)</v>
      </c>
      <c r="W42" s="3559"/>
      <c r="X42" s="3559"/>
      <c r="Y42" s="2541"/>
      <c r="Z42" s="2540" t="str">
        <f>Z20</f>
        <v>Balance</v>
      </c>
    </row>
    <row r="43" spans="2:29" ht="15" customHeight="1">
      <c r="B43" s="2534"/>
      <c r="C43" s="2534"/>
      <c r="D43" s="2534"/>
      <c r="E43" s="2538"/>
      <c r="F43" s="2538"/>
      <c r="G43" s="2538"/>
      <c r="H43" s="2535"/>
      <c r="I43" s="2535"/>
      <c r="J43" s="2535"/>
      <c r="K43" s="3558"/>
      <c r="L43" s="3558"/>
      <c r="M43" s="3558"/>
      <c r="N43" s="2539"/>
      <c r="O43" s="2893" t="str">
        <f>O21</f>
        <v>(t/ha/yr)</v>
      </c>
      <c r="P43" s="2889" t="str">
        <f>P21</f>
        <v>Start</v>
      </c>
      <c r="Q43" s="3572" t="str">
        <f>Q21</f>
        <v>Without</v>
      </c>
      <c r="R43" s="3572"/>
      <c r="S43" s="3572"/>
      <c r="T43" s="2889" t="str">
        <f>S21</f>
        <v>With</v>
      </c>
      <c r="U43" s="2889"/>
      <c r="V43" s="2893"/>
      <c r="W43" s="2889" t="str">
        <f>Q43</f>
        <v>Without</v>
      </c>
      <c r="X43" s="2889" t="str">
        <f>T43</f>
        <v>With</v>
      </c>
      <c r="Y43" s="2889"/>
      <c r="Z43" s="2889"/>
    </row>
    <row r="44" spans="2:29">
      <c r="B44" s="2537" t="str">
        <f>HLOOKUP(select,translations!$A$76:$H$144,24,)</f>
        <v>Perennial after Deforestation</v>
      </c>
      <c r="C44" s="2537"/>
      <c r="D44" s="2537"/>
      <c r="E44" s="2538"/>
      <c r="F44" s="2538"/>
      <c r="G44" s="2538"/>
      <c r="H44" s="2538"/>
      <c r="I44" s="2610"/>
      <c r="J44" s="2538"/>
      <c r="K44" s="3562" t="s">
        <v>13</v>
      </c>
      <c r="L44" s="3563"/>
      <c r="M44" s="3563"/>
      <c r="N44" s="2539"/>
      <c r="O44" s="2546"/>
      <c r="P44" s="2542">
        <f>Perennial!C32</f>
        <v>0</v>
      </c>
      <c r="Q44" s="2542">
        <f>Perennial!D32+Deforestation!L70</f>
        <v>13186.880079382219</v>
      </c>
      <c r="R44" s="2542"/>
      <c r="S44" s="2543"/>
      <c r="T44" s="2542">
        <f>Perennial!F32+Deforestation!M70</f>
        <v>9102.9631000000045</v>
      </c>
      <c r="U44" s="2542"/>
      <c r="V44" s="2893"/>
      <c r="W44" s="2542">
        <f>Perennial!N32</f>
        <v>-4151010.0676548658</v>
      </c>
      <c r="X44" s="2542">
        <f>Perennial!O32</f>
        <v>-2865461.0678283344</v>
      </c>
      <c r="Y44" s="2542"/>
      <c r="Z44" s="2542">
        <f>Perennial!P32</f>
        <v>1285548.9998265314</v>
      </c>
    </row>
    <row r="45" spans="2:29">
      <c r="B45" s="2537" t="str">
        <f>HLOOKUP(select,translations!$A$76:$H$144,25,)</f>
        <v>Converted to A/R</v>
      </c>
      <c r="C45" s="2537"/>
      <c r="D45" s="2537"/>
      <c r="E45" s="2538"/>
      <c r="F45" s="2538"/>
      <c r="G45" s="2538"/>
      <c r="H45" s="2538"/>
      <c r="I45" s="2538"/>
      <c r="J45" s="2538"/>
      <c r="K45" s="3562" t="s">
        <v>13</v>
      </c>
      <c r="L45" s="3563"/>
      <c r="M45" s="3563"/>
      <c r="N45" s="2539"/>
      <c r="O45" s="2546"/>
      <c r="P45" s="2542">
        <f>Perennial!C33</f>
        <v>0</v>
      </c>
      <c r="Q45" s="2542">
        <f>Perennial!D33</f>
        <v>0</v>
      </c>
      <c r="R45" s="2542"/>
      <c r="S45" s="2543"/>
      <c r="T45" s="2542">
        <f>Perennial!F33</f>
        <v>0</v>
      </c>
      <c r="U45" s="2542"/>
      <c r="V45" s="2893"/>
      <c r="W45" s="2542">
        <f>Perennial!N33</f>
        <v>0</v>
      </c>
      <c r="X45" s="2542">
        <f>Perennial!O33</f>
        <v>0</v>
      </c>
      <c r="Y45" s="2542"/>
      <c r="Z45" s="2542">
        <f>Perennial!P33</f>
        <v>0</v>
      </c>
    </row>
    <row r="46" spans="2:29">
      <c r="B46" s="2537" t="str">
        <f>HLOOKUP(select,translations!$A$76:$H$144,26,)</f>
        <v>Perennial after non-forest LU</v>
      </c>
      <c r="C46" s="2537"/>
      <c r="D46" s="2537"/>
      <c r="E46" s="2537"/>
      <c r="F46" s="2537"/>
      <c r="G46" s="2537"/>
      <c r="H46" s="2538"/>
      <c r="I46" s="2610"/>
      <c r="J46" s="2538"/>
      <c r="K46" s="3562" t="s">
        <v>13</v>
      </c>
      <c r="L46" s="3563"/>
      <c r="M46" s="3563"/>
      <c r="N46" s="2539"/>
      <c r="O46" s="2546"/>
      <c r="P46" s="2542">
        <f>Perennial!C34</f>
        <v>0</v>
      </c>
      <c r="Q46" s="2542">
        <f>Perennial!D34+'non Forest LUC'!F78</f>
        <v>179</v>
      </c>
      <c r="R46" s="2542"/>
      <c r="S46" s="2543"/>
      <c r="T46" s="2542">
        <f>Perennial!F34+'non Forest LUC'!G78</f>
        <v>3650</v>
      </c>
      <c r="U46" s="2542"/>
      <c r="V46" s="2893"/>
      <c r="W46" s="2542">
        <f>Perennial!N34</f>
        <v>-58538.96666666666</v>
      </c>
      <c r="X46" s="2542">
        <f>Perennial!O34</f>
        <v>-1193671.6666666665</v>
      </c>
      <c r="Y46" s="2542"/>
      <c r="Z46" s="2542">
        <f>Perennial!P34</f>
        <v>-1135132.7</v>
      </c>
    </row>
    <row r="47" spans="2:29">
      <c r="B47" s="2537" t="str">
        <f>HLOOKUP(select,translations!$A$76:$H$144,27,)</f>
        <v>Converted to OLUC</v>
      </c>
      <c r="C47" s="2537"/>
      <c r="D47" s="2538"/>
      <c r="E47" s="2538"/>
      <c r="F47" s="2538"/>
      <c r="G47" s="2538"/>
      <c r="H47" s="2538"/>
      <c r="I47" s="2538"/>
      <c r="J47" s="2538"/>
      <c r="K47" s="3562" t="s">
        <v>13</v>
      </c>
      <c r="L47" s="3563"/>
      <c r="M47" s="3563"/>
      <c r="N47" s="2539"/>
      <c r="O47" s="2743"/>
      <c r="P47" s="2542">
        <f>Perennial!C35</f>
        <v>0</v>
      </c>
      <c r="Q47" s="2542">
        <f>Perennial!D35</f>
        <v>0</v>
      </c>
      <c r="R47" s="2542"/>
      <c r="S47" s="2543"/>
      <c r="T47" s="2542">
        <f>Perennial!F35</f>
        <v>0</v>
      </c>
      <c r="U47" s="2542"/>
      <c r="V47" s="2893"/>
      <c r="W47" s="2542">
        <f>Perennial!N35</f>
        <v>0</v>
      </c>
      <c r="X47" s="2542">
        <f>Perennial!O35</f>
        <v>0</v>
      </c>
      <c r="Y47" s="2542"/>
      <c r="Z47" s="2542">
        <f>Perennial!P35</f>
        <v>0</v>
      </c>
    </row>
    <row r="49" spans="2:26" s="2401" customFormat="1">
      <c r="B49" s="2529" t="str">
        <f>HLOOKUP(select,translations!$A$76:$H$144,29,)</f>
        <v>3.2.2. Perennial systems remaining perrenial systems (total area must remain constant)</v>
      </c>
      <c r="C49" s="2529"/>
      <c r="D49" s="2529"/>
      <c r="E49" s="2530"/>
      <c r="F49" s="2530"/>
      <c r="G49" s="2530"/>
      <c r="H49" s="2530"/>
      <c r="I49" s="2530"/>
      <c r="J49" s="2530"/>
      <c r="K49" s="2530"/>
      <c r="L49" s="2530"/>
      <c r="M49" s="2530"/>
      <c r="N49" s="2530"/>
      <c r="O49" s="2531"/>
      <c r="P49" s="2530"/>
      <c r="Q49" s="2530"/>
      <c r="R49" s="2530"/>
      <c r="S49" s="2530"/>
      <c r="T49" s="2530"/>
      <c r="U49" s="2530"/>
      <c r="V49" s="2531"/>
      <c r="W49" s="2531"/>
      <c r="X49" s="2531"/>
      <c r="Y49" s="2531"/>
      <c r="Z49" s="2531"/>
    </row>
    <row r="50" spans="2:26">
      <c r="B50" s="2534" t="str">
        <f>B20</f>
        <v>Fill with your description</v>
      </c>
      <c r="C50" s="2534"/>
      <c r="D50" s="2534"/>
      <c r="E50" s="2535"/>
      <c r="F50" s="2535"/>
      <c r="G50" s="2536"/>
      <c r="H50" s="2536"/>
      <c r="I50" s="2535"/>
      <c r="J50" s="2535"/>
      <c r="K50" s="3558" t="str">
        <f>K42</f>
        <v>Residue/ biomass burning</v>
      </c>
      <c r="L50" s="3558"/>
      <c r="M50" s="3558"/>
      <c r="N50" s="2539"/>
      <c r="O50" s="2886" t="str">
        <f>O20</f>
        <v>Yield</v>
      </c>
      <c r="P50" s="3567" t="s">
        <v>8971</v>
      </c>
      <c r="Q50" s="3567"/>
      <c r="R50" s="3567"/>
      <c r="S50" s="3567"/>
      <c r="T50" s="3567"/>
      <c r="U50" s="2540"/>
      <c r="V50" s="3576" t="str">
        <f>V42</f>
        <v>Total Emissions (tCO2-eq)</v>
      </c>
      <c r="W50" s="3576"/>
      <c r="X50" s="3576"/>
      <c r="Y50" s="2541"/>
      <c r="Z50" s="2540" t="str">
        <f>Z42</f>
        <v>Balance</v>
      </c>
    </row>
    <row r="51" spans="2:26" ht="15.65" customHeight="1">
      <c r="B51" s="2534"/>
      <c r="C51" s="2534"/>
      <c r="D51" s="2534"/>
      <c r="E51" s="3584" t="s">
        <v>37</v>
      </c>
      <c r="F51" s="3584"/>
      <c r="G51" s="3584"/>
      <c r="H51" s="2535"/>
      <c r="I51" s="2535"/>
      <c r="J51" s="2535"/>
      <c r="K51" s="3558"/>
      <c r="L51" s="3558"/>
      <c r="M51" s="3558"/>
      <c r="N51" s="2539"/>
      <c r="O51" s="2893" t="str">
        <f>O43</f>
        <v>(t/ha/yr)</v>
      </c>
      <c r="P51" s="2889" t="str">
        <f>P43</f>
        <v>Start</v>
      </c>
      <c r="Q51" s="2889" t="str">
        <f>Q43</f>
        <v>Without</v>
      </c>
      <c r="R51" s="2889" t="s">
        <v>11</v>
      </c>
      <c r="S51" s="3572" t="str">
        <f>T43</f>
        <v>With</v>
      </c>
      <c r="T51" s="3572"/>
      <c r="U51" s="2889" t="s">
        <v>11</v>
      </c>
      <c r="V51" s="2893"/>
      <c r="W51" s="2889" t="str">
        <f>W43</f>
        <v>Without</v>
      </c>
      <c r="X51" s="2889" t="str">
        <f>X43</f>
        <v>With</v>
      </c>
      <c r="Y51" s="2889"/>
      <c r="Z51" s="2889"/>
    </row>
    <row r="52" spans="2:26">
      <c r="B52" s="3581" t="s">
        <v>41</v>
      </c>
      <c r="C52" s="3581"/>
      <c r="D52" s="2527"/>
      <c r="E52" s="3563" t="s">
        <v>39</v>
      </c>
      <c r="F52" s="3563"/>
      <c r="G52" s="3563"/>
      <c r="H52" s="2538"/>
      <c r="I52" s="3245" t="s">
        <v>8975</v>
      </c>
      <c r="J52" s="2538"/>
      <c r="K52" s="3562" t="s">
        <v>13</v>
      </c>
      <c r="L52" s="3563"/>
      <c r="M52" s="3563"/>
      <c r="N52" s="2539"/>
      <c r="O52" s="2586"/>
      <c r="P52" s="2888">
        <v>0</v>
      </c>
      <c r="Q52" s="2888">
        <v>0</v>
      </c>
      <c r="R52" s="2551" t="s">
        <v>15</v>
      </c>
      <c r="S52" s="3566">
        <v>0</v>
      </c>
      <c r="T52" s="3566"/>
      <c r="U52" s="2551" t="s">
        <v>15</v>
      </c>
      <c r="V52" s="2893"/>
      <c r="W52" s="2542">
        <f>Perennial!N36</f>
        <v>0</v>
      </c>
      <c r="X52" s="2542">
        <f>Perennial!O36</f>
        <v>0</v>
      </c>
      <c r="Y52" s="2542"/>
      <c r="Z52" s="2542">
        <f>Perennial!P36</f>
        <v>0</v>
      </c>
    </row>
    <row r="53" spans="2:26">
      <c r="B53" s="3581" t="s">
        <v>43</v>
      </c>
      <c r="C53" s="3581"/>
      <c r="D53" s="2527"/>
      <c r="E53" s="3563" t="s">
        <v>39</v>
      </c>
      <c r="F53" s="3563"/>
      <c r="G53" s="3563"/>
      <c r="H53" s="2538"/>
      <c r="I53" s="3245" t="s">
        <v>8975</v>
      </c>
      <c r="J53" s="2538"/>
      <c r="K53" s="3562" t="s">
        <v>13</v>
      </c>
      <c r="L53" s="3563"/>
      <c r="M53" s="3563"/>
      <c r="N53" s="2539"/>
      <c r="O53" s="2586"/>
      <c r="P53" s="2888">
        <v>0</v>
      </c>
      <c r="Q53" s="2888">
        <v>0</v>
      </c>
      <c r="R53" s="2551" t="s">
        <v>15</v>
      </c>
      <c r="S53" s="3566">
        <v>0</v>
      </c>
      <c r="T53" s="3566"/>
      <c r="U53" s="2551" t="s">
        <v>15</v>
      </c>
      <c r="V53" s="2893"/>
      <c r="W53" s="2542">
        <f>Perennial!N37</f>
        <v>0</v>
      </c>
      <c r="X53" s="2542">
        <f>Perennial!O37</f>
        <v>0</v>
      </c>
      <c r="Y53" s="2542"/>
      <c r="Z53" s="2542">
        <f>Perennial!P37</f>
        <v>0</v>
      </c>
    </row>
    <row r="54" spans="2:26">
      <c r="B54" s="3581" t="s">
        <v>44</v>
      </c>
      <c r="C54" s="3581"/>
      <c r="D54" s="2528"/>
      <c r="E54" s="3563" t="s">
        <v>39</v>
      </c>
      <c r="F54" s="3563"/>
      <c r="G54" s="3563"/>
      <c r="H54" s="2538"/>
      <c r="I54" s="3245" t="s">
        <v>8975</v>
      </c>
      <c r="J54" s="2538"/>
      <c r="K54" s="3562" t="s">
        <v>13</v>
      </c>
      <c r="L54" s="3563"/>
      <c r="M54" s="3563"/>
      <c r="N54" s="2539"/>
      <c r="O54" s="2586"/>
      <c r="P54" s="2888">
        <v>0</v>
      </c>
      <c r="Q54" s="2888">
        <v>0</v>
      </c>
      <c r="R54" s="2551" t="s">
        <v>15</v>
      </c>
      <c r="S54" s="3566">
        <v>0</v>
      </c>
      <c r="T54" s="3566"/>
      <c r="U54" s="2551" t="s">
        <v>15</v>
      </c>
      <c r="V54" s="2893"/>
      <c r="W54" s="2542">
        <f>Perennial!N38</f>
        <v>0</v>
      </c>
      <c r="X54" s="2542">
        <f>Perennial!O38</f>
        <v>0</v>
      </c>
      <c r="Y54" s="2542"/>
      <c r="Z54" s="2542">
        <f>Perennial!P38</f>
        <v>0</v>
      </c>
    </row>
    <row r="55" spans="2:26">
      <c r="B55" s="3581" t="s">
        <v>45</v>
      </c>
      <c r="C55" s="3581"/>
      <c r="D55" s="2528"/>
      <c r="E55" s="3563" t="s">
        <v>39</v>
      </c>
      <c r="F55" s="3563"/>
      <c r="G55" s="3563"/>
      <c r="H55" s="2538"/>
      <c r="I55" s="3245" t="s">
        <v>8975</v>
      </c>
      <c r="J55" s="2538"/>
      <c r="K55" s="3562" t="s">
        <v>13</v>
      </c>
      <c r="L55" s="3563"/>
      <c r="M55" s="3563"/>
      <c r="N55" s="2539"/>
      <c r="O55" s="2586"/>
      <c r="P55" s="2888">
        <v>0</v>
      </c>
      <c r="Q55" s="2888">
        <v>0</v>
      </c>
      <c r="R55" s="2551" t="s">
        <v>15</v>
      </c>
      <c r="S55" s="3566">
        <v>0</v>
      </c>
      <c r="T55" s="3566"/>
      <c r="U55" s="2551" t="s">
        <v>15</v>
      </c>
      <c r="V55" s="2893"/>
      <c r="W55" s="2542">
        <f>Perennial!N39</f>
        <v>0</v>
      </c>
      <c r="X55" s="2542">
        <f>Perennial!O39</f>
        <v>0</v>
      </c>
      <c r="Y55" s="2542"/>
      <c r="Z55" s="2542">
        <f>Perennial!P39</f>
        <v>0</v>
      </c>
    </row>
    <row r="56" spans="2:26">
      <c r="B56" s="3581" t="s">
        <v>46</v>
      </c>
      <c r="C56" s="3581"/>
      <c r="D56" s="2528"/>
      <c r="E56" s="3563" t="s">
        <v>39</v>
      </c>
      <c r="F56" s="3563"/>
      <c r="G56" s="3563"/>
      <c r="H56" s="2538"/>
      <c r="I56" s="3245" t="s">
        <v>8975</v>
      </c>
      <c r="J56" s="2538"/>
      <c r="K56" s="3562" t="s">
        <v>13</v>
      </c>
      <c r="L56" s="3563"/>
      <c r="M56" s="3563"/>
      <c r="N56" s="2539"/>
      <c r="O56" s="2586"/>
      <c r="P56" s="2888">
        <v>0</v>
      </c>
      <c r="Q56" s="2888">
        <v>0</v>
      </c>
      <c r="R56" s="2551" t="s">
        <v>15</v>
      </c>
      <c r="S56" s="3566">
        <v>0</v>
      </c>
      <c r="T56" s="3566"/>
      <c r="U56" s="2551" t="s">
        <v>15</v>
      </c>
      <c r="V56" s="2893"/>
      <c r="W56" s="2542">
        <f>Perennial!N40</f>
        <v>0</v>
      </c>
      <c r="X56" s="2542">
        <f>Perennial!O40</f>
        <v>0</v>
      </c>
      <c r="Y56" s="2542"/>
      <c r="Z56" s="2542">
        <f>Perennial!P40</f>
        <v>0</v>
      </c>
    </row>
    <row r="57" spans="2:26">
      <c r="B57" s="3581" t="s">
        <v>47</v>
      </c>
      <c r="C57" s="3581"/>
      <c r="D57" s="2528"/>
      <c r="E57" s="3563" t="s">
        <v>39</v>
      </c>
      <c r="F57" s="3563"/>
      <c r="G57" s="3563"/>
      <c r="H57" s="2538"/>
      <c r="I57" s="3245" t="s">
        <v>8975</v>
      </c>
      <c r="J57" s="2538"/>
      <c r="K57" s="3562" t="s">
        <v>13</v>
      </c>
      <c r="L57" s="3563"/>
      <c r="M57" s="3563"/>
      <c r="N57" s="2539"/>
      <c r="O57" s="2586"/>
      <c r="P57" s="2888">
        <v>0</v>
      </c>
      <c r="Q57" s="2888">
        <v>0</v>
      </c>
      <c r="R57" s="2551" t="s">
        <v>15</v>
      </c>
      <c r="S57" s="3566">
        <v>0</v>
      </c>
      <c r="T57" s="3566"/>
      <c r="U57" s="2551" t="s">
        <v>15</v>
      </c>
      <c r="V57" s="2893"/>
      <c r="W57" s="2542">
        <f>Perennial!N41</f>
        <v>0</v>
      </c>
      <c r="X57" s="2542">
        <f>Perennial!O41</f>
        <v>0</v>
      </c>
      <c r="Y57" s="2542"/>
      <c r="Z57" s="2542">
        <f>Perennial!P41</f>
        <v>0</v>
      </c>
    </row>
    <row r="58" spans="2:26">
      <c r="B58" s="3581" t="s">
        <v>48</v>
      </c>
      <c r="C58" s="3581"/>
      <c r="D58" s="2528"/>
      <c r="E58" s="3563" t="s">
        <v>39</v>
      </c>
      <c r="F58" s="3563"/>
      <c r="G58" s="3563"/>
      <c r="H58" s="2538"/>
      <c r="I58" s="3245" t="s">
        <v>8975</v>
      </c>
      <c r="J58" s="2538"/>
      <c r="K58" s="3562" t="s">
        <v>13</v>
      </c>
      <c r="L58" s="3563"/>
      <c r="M58" s="3563"/>
      <c r="N58" s="2539"/>
      <c r="O58" s="2586"/>
      <c r="P58" s="2888">
        <v>0</v>
      </c>
      <c r="Q58" s="2888">
        <v>0</v>
      </c>
      <c r="R58" s="2551" t="s">
        <v>15</v>
      </c>
      <c r="S58" s="3566">
        <v>0</v>
      </c>
      <c r="T58" s="3566"/>
      <c r="U58" s="2551" t="s">
        <v>15</v>
      </c>
      <c r="V58" s="2893"/>
      <c r="W58" s="2542">
        <f>Perennial!N42</f>
        <v>0</v>
      </c>
      <c r="X58" s="2542">
        <f>Perennial!O42</f>
        <v>0</v>
      </c>
      <c r="Y58" s="2542"/>
      <c r="Z58" s="2542">
        <f>Perennial!P42</f>
        <v>0</v>
      </c>
    </row>
    <row r="59" spans="2:26">
      <c r="B59" s="3581" t="s">
        <v>49</v>
      </c>
      <c r="C59" s="3581"/>
      <c r="D59" s="2528"/>
      <c r="E59" s="3563" t="s">
        <v>39</v>
      </c>
      <c r="F59" s="3563"/>
      <c r="G59" s="3563"/>
      <c r="H59" s="2538"/>
      <c r="I59" s="3245" t="s">
        <v>8975</v>
      </c>
      <c r="J59" s="2538"/>
      <c r="K59" s="3562" t="s">
        <v>13</v>
      </c>
      <c r="L59" s="3563"/>
      <c r="M59" s="3563"/>
      <c r="N59" s="2539"/>
      <c r="O59" s="2586"/>
      <c r="P59" s="2888">
        <v>0</v>
      </c>
      <c r="Q59" s="2888">
        <v>0</v>
      </c>
      <c r="R59" s="2551" t="s">
        <v>15</v>
      </c>
      <c r="S59" s="3566">
        <v>0</v>
      </c>
      <c r="T59" s="3566"/>
      <c r="U59" s="2551" t="s">
        <v>15</v>
      </c>
      <c r="V59" s="2893"/>
      <c r="W59" s="2542">
        <f>Perennial!N43</f>
        <v>0</v>
      </c>
      <c r="X59" s="2542">
        <f>Perennial!O43</f>
        <v>0</v>
      </c>
      <c r="Y59" s="2542"/>
      <c r="Z59" s="2542">
        <f>Perennial!P43</f>
        <v>0</v>
      </c>
    </row>
    <row r="60" spans="2:26">
      <c r="B60" s="3581" t="s">
        <v>50</v>
      </c>
      <c r="C60" s="3581"/>
      <c r="D60" s="2528"/>
      <c r="E60" s="3563" t="s">
        <v>39</v>
      </c>
      <c r="F60" s="3563"/>
      <c r="G60" s="3563"/>
      <c r="H60" s="2538"/>
      <c r="I60" s="3245" t="s">
        <v>8975</v>
      </c>
      <c r="J60" s="2538"/>
      <c r="K60" s="3562" t="s">
        <v>13</v>
      </c>
      <c r="L60" s="3563"/>
      <c r="M60" s="3563"/>
      <c r="N60" s="2539"/>
      <c r="O60" s="2586"/>
      <c r="P60" s="2888">
        <v>0</v>
      </c>
      <c r="Q60" s="2888">
        <v>0</v>
      </c>
      <c r="R60" s="2551" t="s">
        <v>15</v>
      </c>
      <c r="S60" s="3566">
        <v>0</v>
      </c>
      <c r="T60" s="3566"/>
      <c r="U60" s="2551" t="s">
        <v>15</v>
      </c>
      <c r="V60" s="2893"/>
      <c r="W60" s="2542">
        <f>Perennial!N44</f>
        <v>0</v>
      </c>
      <c r="X60" s="2542">
        <f>Perennial!O44</f>
        <v>0</v>
      </c>
      <c r="Y60" s="2542"/>
      <c r="Z60" s="2542">
        <f>Perennial!P44</f>
        <v>0</v>
      </c>
    </row>
    <row r="61" spans="2:26">
      <c r="B61" s="3581" t="s">
        <v>51</v>
      </c>
      <c r="C61" s="3581"/>
      <c r="D61" s="2528"/>
      <c r="E61" s="3563" t="s">
        <v>39</v>
      </c>
      <c r="F61" s="3563"/>
      <c r="G61" s="3563"/>
      <c r="H61" s="2538"/>
      <c r="I61" s="3245" t="s">
        <v>8975</v>
      </c>
      <c r="J61" s="2538"/>
      <c r="K61" s="3562" t="s">
        <v>13</v>
      </c>
      <c r="L61" s="3563"/>
      <c r="M61" s="3563"/>
      <c r="N61" s="2539"/>
      <c r="O61" s="2586"/>
      <c r="P61" s="2888">
        <v>0</v>
      </c>
      <c r="Q61" s="2888">
        <v>0</v>
      </c>
      <c r="R61" s="2551" t="s">
        <v>15</v>
      </c>
      <c r="S61" s="3566">
        <v>0</v>
      </c>
      <c r="T61" s="3566"/>
      <c r="U61" s="2551" t="s">
        <v>15</v>
      </c>
      <c r="V61" s="2893"/>
      <c r="W61" s="2542">
        <f>Perennial!N45</f>
        <v>0</v>
      </c>
      <c r="X61" s="2542">
        <f>Perennial!O45</f>
        <v>0</v>
      </c>
      <c r="Y61" s="2542"/>
      <c r="Z61" s="2542">
        <f>Perennial!P45</f>
        <v>0</v>
      </c>
    </row>
    <row r="62" spans="2:26">
      <c r="B62" s="2538"/>
      <c r="C62" s="2538"/>
      <c r="D62" s="2538"/>
      <c r="E62" s="2538"/>
      <c r="F62" s="2538"/>
      <c r="G62" s="2538"/>
      <c r="H62" s="2538"/>
      <c r="I62" s="2538"/>
      <c r="J62" s="2538"/>
      <c r="K62" s="2538"/>
      <c r="L62" s="2538"/>
      <c r="M62" s="2538"/>
      <c r="N62" s="2538"/>
      <c r="O62" s="2544" t="str">
        <f>O32</f>
        <v>Total (ha)</v>
      </c>
      <c r="P62" s="2893">
        <f>Perennial!C46</f>
        <v>0</v>
      </c>
      <c r="Q62" s="2893">
        <f>Perennial!D46</f>
        <v>0</v>
      </c>
      <c r="R62" s="2893"/>
      <c r="S62" s="3568">
        <f>Perennial!F46</f>
        <v>0</v>
      </c>
      <c r="T62" s="3568"/>
      <c r="U62" s="2893"/>
      <c r="V62" s="2545" t="str">
        <f>Perennial!G46</f>
        <v/>
      </c>
      <c r="W62" s="2893"/>
      <c r="X62" s="2893"/>
      <c r="Y62" s="2893"/>
      <c r="Z62" s="2893"/>
    </row>
    <row r="63" spans="2:26">
      <c r="J63" s="2547" t="str">
        <f>J33</f>
        <v>* Note concerning dynamics of change : "D" corresponds to default/linear, "I" to immediate and "E" to exponential (Please refer to the guidelines)</v>
      </c>
      <c r="K63" s="2548"/>
      <c r="L63" s="2548"/>
      <c r="M63" s="2548"/>
      <c r="N63" s="2548"/>
      <c r="O63" s="2549"/>
      <c r="P63" s="2548"/>
      <c r="Q63" s="2548"/>
      <c r="R63" s="2548"/>
      <c r="S63" s="2548"/>
      <c r="T63" s="2548"/>
      <c r="U63" s="2550"/>
      <c r="V63" s="2550"/>
      <c r="W63" s="2548"/>
      <c r="X63" s="2500"/>
      <c r="Y63" s="2500"/>
      <c r="Z63" s="2500"/>
    </row>
    <row r="64" spans="2:26">
      <c r="O64" s="2937"/>
      <c r="Q64" s="2937"/>
      <c r="R64" s="2393"/>
      <c r="V64" s="2393"/>
      <c r="W64" s="2393"/>
      <c r="X64" s="2393"/>
      <c r="Y64" s="2393"/>
      <c r="Z64" s="2393"/>
    </row>
    <row r="65" spans="2:40">
      <c r="O65" s="2937"/>
      <c r="Q65" s="2937"/>
      <c r="R65" s="2552" t="str">
        <f>HLOOKUP(select,translations!$A$76:$H$143,28,)</f>
        <v>Total Perennial Systems</v>
      </c>
      <c r="S65" s="2538"/>
      <c r="T65" s="2538"/>
      <c r="U65" s="2538"/>
      <c r="V65" s="2544"/>
      <c r="W65" s="2542">
        <f>Perennial!N47</f>
        <v>-4209549.0343215326</v>
      </c>
      <c r="X65" s="2542">
        <f>Perennial!O47</f>
        <v>-4059132.7344950009</v>
      </c>
      <c r="Y65" s="2542"/>
      <c r="Z65" s="2542">
        <f>Perennial!P47</f>
        <v>150416.29982653144</v>
      </c>
    </row>
    <row r="66" spans="2:40">
      <c r="O66" s="2937"/>
      <c r="Q66" s="2937"/>
      <c r="R66" s="2937"/>
      <c r="S66" s="2937"/>
      <c r="T66" s="2937"/>
      <c r="U66" s="2937"/>
      <c r="V66" s="2937"/>
      <c r="W66" s="2937"/>
      <c r="X66" s="2937"/>
      <c r="Y66" s="2937"/>
      <c r="Z66" s="2937"/>
    </row>
    <row r="67" spans="2:40">
      <c r="O67" s="2937"/>
      <c r="Q67" s="2937"/>
      <c r="R67" s="2937"/>
      <c r="S67" s="2937"/>
      <c r="T67" s="2937"/>
      <c r="U67" s="2937"/>
      <c r="V67" s="2937"/>
      <c r="W67" s="2937"/>
      <c r="X67" s="2937"/>
      <c r="Y67" s="2937"/>
      <c r="Z67" s="2937"/>
    </row>
    <row r="68" spans="2:40">
      <c r="O68" s="2937"/>
      <c r="Q68" s="2937"/>
      <c r="R68" s="2937"/>
      <c r="S68" s="2937"/>
      <c r="T68" s="2937"/>
      <c r="U68" s="2937"/>
      <c r="V68" s="2937"/>
      <c r="W68" s="2937"/>
      <c r="X68" s="2937"/>
      <c r="Y68" s="2937"/>
      <c r="Z68" s="2937"/>
    </row>
    <row r="70" spans="2:40" s="2486" customFormat="1" ht="20.25" customHeight="1">
      <c r="B70" s="3580" t="str">
        <f>HLOOKUP(select,translations!$A$76:$H$144,30,)</f>
        <v>3.3. Flooded rice systems</v>
      </c>
      <c r="C70" s="3580"/>
      <c r="D70" s="3580"/>
      <c r="E70" s="3580"/>
      <c r="F70" s="2450"/>
      <c r="G70" s="2450"/>
      <c r="H70" s="2450"/>
      <c r="I70" s="2450"/>
      <c r="J70" s="2450"/>
      <c r="K70" s="2450"/>
      <c r="L70" s="2450"/>
      <c r="M70" s="2450"/>
      <c r="N70" s="2450"/>
      <c r="O70" s="2445"/>
      <c r="P70" s="2445"/>
      <c r="Q70" s="2445"/>
      <c r="R70" s="2445"/>
      <c r="S70" s="2445"/>
      <c r="T70" s="2445"/>
      <c r="U70" s="2445"/>
      <c r="V70" s="2445"/>
      <c r="W70" s="2445"/>
      <c r="X70" s="2445"/>
      <c r="Y70" s="2446"/>
      <c r="Z70" s="2445"/>
      <c r="AA70" s="2447"/>
      <c r="AB70" s="2447"/>
      <c r="AC70" s="2447"/>
      <c r="AD70" s="2447"/>
    </row>
    <row r="71" spans="2:40" s="2486" customFormat="1" ht="20.25" customHeight="1">
      <c r="B71" s="3580"/>
      <c r="C71" s="3580"/>
      <c r="D71" s="3580"/>
      <c r="E71" s="3580"/>
      <c r="F71" s="2450"/>
      <c r="G71" s="2450"/>
      <c r="H71" s="2450"/>
      <c r="I71" s="2450"/>
      <c r="J71" s="2450"/>
      <c r="K71" s="2450"/>
      <c r="L71" s="2450"/>
      <c r="M71" s="2450"/>
      <c r="N71" s="2450"/>
      <c r="O71" s="3582" t="s">
        <v>52</v>
      </c>
      <c r="P71" s="3582"/>
      <c r="Q71" s="3582"/>
      <c r="R71" s="3582"/>
      <c r="S71" s="3582"/>
      <c r="T71" s="3582"/>
      <c r="U71" s="3582"/>
      <c r="V71" s="3582"/>
      <c r="W71" s="3582"/>
      <c r="X71" s="3582"/>
      <c r="Y71" s="3579"/>
      <c r="Z71" s="3579"/>
      <c r="AA71" s="3583" t="s">
        <v>53</v>
      </c>
      <c r="AB71" s="3583"/>
      <c r="AC71" s="3583"/>
      <c r="AD71" s="3583"/>
    </row>
    <row r="72" spans="2:40" s="2486" customFormat="1" ht="20.25" customHeight="1">
      <c r="B72" s="3580"/>
      <c r="C72" s="3580"/>
      <c r="D72" s="3580"/>
      <c r="E72" s="3580"/>
      <c r="F72" s="2450"/>
      <c r="G72" s="2450"/>
      <c r="H72" s="2450"/>
      <c r="I72" s="2450"/>
      <c r="J72" s="2450"/>
      <c r="K72" s="2450"/>
      <c r="L72" s="2450"/>
      <c r="M72" s="2450"/>
      <c r="N72" s="2450"/>
      <c r="O72" s="3582"/>
      <c r="P72" s="3582"/>
      <c r="Q72" s="3582"/>
      <c r="R72" s="3582"/>
      <c r="S72" s="3582"/>
      <c r="T72" s="3582"/>
      <c r="U72" s="3582"/>
      <c r="V72" s="3582"/>
      <c r="W72" s="3582"/>
      <c r="X72" s="3582"/>
      <c r="Y72" s="3579"/>
      <c r="Z72" s="3579"/>
      <c r="AA72" s="3583"/>
      <c r="AB72" s="3583"/>
      <c r="AC72" s="3583"/>
      <c r="AD72" s="3583"/>
    </row>
    <row r="73" spans="2:40" s="2486" customFormat="1" ht="20.25" customHeight="1">
      <c r="B73" s="3580"/>
      <c r="C73" s="3580"/>
      <c r="D73" s="3580"/>
      <c r="E73" s="3580"/>
      <c r="F73" s="2450"/>
      <c r="G73" s="2450"/>
      <c r="H73" s="2450"/>
      <c r="I73" s="2450"/>
      <c r="J73" s="2450"/>
      <c r="K73" s="2450"/>
      <c r="L73" s="2450"/>
      <c r="M73" s="2450"/>
      <c r="N73" s="2450"/>
      <c r="O73" s="2448"/>
      <c r="P73" s="2448"/>
      <c r="Q73" s="2448"/>
      <c r="R73" s="2448"/>
      <c r="S73" s="2448"/>
      <c r="T73" s="2448"/>
      <c r="U73" s="2448"/>
      <c r="V73" s="2448"/>
      <c r="W73" s="2449"/>
      <c r="X73" s="2449"/>
      <c r="Y73" s="2446"/>
      <c r="Z73" s="2447"/>
      <c r="AA73" s="2447"/>
      <c r="AB73" s="2447"/>
      <c r="AC73" s="2447"/>
      <c r="AD73" s="2447"/>
    </row>
    <row r="74" spans="2:40">
      <c r="O74" s="2937"/>
      <c r="Q74" s="2937"/>
      <c r="R74" s="2937"/>
      <c r="V74" s="2937"/>
      <c r="W74" s="2937"/>
      <c r="X74" s="2937"/>
      <c r="Y74" s="2937"/>
      <c r="Z74" s="2937"/>
      <c r="AA74" s="2937"/>
      <c r="AB74" s="2937"/>
      <c r="AC74" s="2937"/>
      <c r="AD74" s="2937"/>
    </row>
    <row r="75" spans="2:40" s="2486" customFormat="1">
      <c r="B75" s="2568" t="str">
        <f>HLOOKUP(select,translations!$A$76:$H$144,31,)</f>
        <v>3.3.1. Flooded rice systems from other LU or converted to other LU (please fill step 2.LUC previously)</v>
      </c>
      <c r="C75" s="2568"/>
      <c r="D75" s="2568"/>
      <c r="E75" s="2485"/>
      <c r="F75" s="2485"/>
      <c r="G75" s="2485"/>
      <c r="H75" s="2485"/>
      <c r="I75" s="2485"/>
      <c r="J75" s="2485"/>
      <c r="K75" s="2485"/>
      <c r="L75" s="2485"/>
      <c r="M75" s="2485"/>
      <c r="N75" s="2485"/>
      <c r="O75" s="2569"/>
      <c r="P75" s="2485"/>
      <c r="Q75" s="2485"/>
      <c r="R75" s="2485"/>
      <c r="S75" s="2485"/>
      <c r="T75" s="2478" t="str">
        <f>HLOOKUP(select,translations!$A$76:$H$144,4,)</f>
        <v>Yield?</v>
      </c>
      <c r="U75" s="2485"/>
      <c r="V75" s="2569"/>
      <c r="W75" s="2569"/>
      <c r="X75" s="2569"/>
      <c r="Y75" s="2569"/>
      <c r="Z75" s="2569"/>
      <c r="AA75" s="2569"/>
      <c r="AB75" s="2569"/>
      <c r="AC75" s="2569"/>
      <c r="AD75" s="2569"/>
      <c r="AF75" s="2488" t="str">
        <f>'2.LUC'!Y48</f>
        <v xml:space="preserve"> </v>
      </c>
    </row>
    <row r="76" spans="2:40" s="2486" customFormat="1">
      <c r="B76" s="2570" t="str">
        <f>B42</f>
        <v>Description</v>
      </c>
      <c r="C76" s="2570"/>
      <c r="D76" s="2570"/>
      <c r="E76" s="3558" t="str">
        <f>HLOOKUP(select,translations!$A$76:$H$144,32,)</f>
        <v>Cultivation period (days)</v>
      </c>
      <c r="F76" s="2571" t="str">
        <f>HLOOKUP(select,translations!$A$76:$H$144,33,)</f>
        <v>Water regime</v>
      </c>
      <c r="G76" s="2571"/>
      <c r="H76" s="2571"/>
      <c r="I76" s="2554"/>
      <c r="J76" s="2554"/>
      <c r="K76" s="2554"/>
      <c r="L76" s="2555"/>
      <c r="M76" s="2555"/>
      <c r="N76" s="2539"/>
      <c r="O76" s="3577" t="str">
        <f>HLOOKUP(select,translations!$A$76:$H$144,36,)</f>
        <v>Organic amendment type (straw or other)</v>
      </c>
      <c r="P76" s="3577"/>
      <c r="Q76" s="3577"/>
      <c r="R76" s="3577"/>
      <c r="S76" s="2539"/>
      <c r="T76" s="2892" t="str">
        <f>O42</f>
        <v>Yield</v>
      </c>
      <c r="U76" s="2892"/>
      <c r="V76" s="2489"/>
      <c r="W76" s="3574" t="str">
        <f>P20</f>
        <v>Area (ha)</v>
      </c>
      <c r="X76" s="3574"/>
      <c r="Y76" s="3574"/>
      <c r="Z76" s="3574"/>
      <c r="AA76" s="2892"/>
      <c r="AB76" s="3557" t="str">
        <f>V20</f>
        <v>Total Emissions (tCO2-eq)</v>
      </c>
      <c r="AC76" s="3557"/>
      <c r="AD76" s="2875" t="str">
        <f>Z20</f>
        <v>Balance</v>
      </c>
      <c r="AF76" s="2488" t="str">
        <f>IF(Nlang=1,"",F76)</f>
        <v/>
      </c>
      <c r="AG76" s="2488"/>
      <c r="AH76" s="2488"/>
      <c r="AI76" s="2488"/>
      <c r="AJ76" s="2488"/>
      <c r="AK76" s="2488" t="str">
        <f>IF(Nlang=1,"",O76)</f>
        <v/>
      </c>
      <c r="AL76" s="2488"/>
      <c r="AM76" s="2488"/>
      <c r="AN76" s="2488"/>
    </row>
    <row r="77" spans="2:40" s="2486" customFormat="1" ht="12.65" customHeight="1">
      <c r="B77" s="2570"/>
      <c r="C77" s="2570"/>
      <c r="D77" s="2570"/>
      <c r="E77" s="3558"/>
      <c r="F77" s="2539" t="str">
        <f>HLOOKUP(select,translations!$A$76:$H$144,34,)</f>
        <v>During the cultivation period</v>
      </c>
      <c r="G77" s="2539"/>
      <c r="H77" s="2539"/>
      <c r="I77" s="2572" t="str">
        <f>HLOOKUP(select,translations!$A$76:$H$144,35,)</f>
        <v>Before the cultivation period</v>
      </c>
      <c r="J77" s="2572"/>
      <c r="K77" s="2572"/>
      <c r="L77" s="2572"/>
      <c r="M77" s="2572"/>
      <c r="N77" s="2539"/>
      <c r="O77" s="3577"/>
      <c r="P77" s="3577"/>
      <c r="Q77" s="3577"/>
      <c r="R77" s="3577"/>
      <c r="S77" s="2539"/>
      <c r="T77" s="2892" t="str">
        <f>O21</f>
        <v>(t/ha/yr)</v>
      </c>
      <c r="U77" s="2892"/>
      <c r="V77" s="2489"/>
      <c r="W77" s="2890" t="str">
        <f>P50</f>
        <v>Area (ha) [for Hedgerow provide km]</v>
      </c>
      <c r="X77" s="2890" t="str">
        <f>Q51</f>
        <v>Without</v>
      </c>
      <c r="Y77" s="2455"/>
      <c r="Z77" s="2890" t="str">
        <f>S51</f>
        <v>With</v>
      </c>
      <c r="AA77" s="2892"/>
      <c r="AB77" s="2890" t="str">
        <f>X77</f>
        <v>Without</v>
      </c>
      <c r="AC77" s="2890" t="str">
        <f>Z77</f>
        <v>With</v>
      </c>
      <c r="AD77" s="2455"/>
      <c r="AF77" s="2488" t="str">
        <f>IF(Nlang=1,"",F77)</f>
        <v/>
      </c>
      <c r="AG77" s="2488"/>
      <c r="AH77" s="2488" t="str">
        <f>IF(Nlang=1,"",I77)</f>
        <v/>
      </c>
      <c r="AI77" s="2488"/>
      <c r="AJ77" s="2488"/>
      <c r="AK77" s="2488"/>
      <c r="AL77" s="2488"/>
      <c r="AM77" s="2488"/>
      <c r="AN77" s="2488"/>
    </row>
    <row r="78" spans="2:40" s="2486" customFormat="1" ht="12.65" customHeight="1">
      <c r="B78" s="2455" t="str">
        <f>HLOOKUP(select,translations!$A$76:$H$144,39,)</f>
        <v>Rice after Deforestation</v>
      </c>
      <c r="C78" s="2455"/>
      <c r="D78" s="2455"/>
      <c r="E78" s="2882">
        <v>150</v>
      </c>
      <c r="F78" s="3547" t="s">
        <v>54</v>
      </c>
      <c r="G78" s="3547"/>
      <c r="H78" s="2532"/>
      <c r="I78" s="3560" t="s">
        <v>55</v>
      </c>
      <c r="J78" s="3560"/>
      <c r="K78" s="3560"/>
      <c r="L78" s="3560"/>
      <c r="M78" s="3560"/>
      <c r="N78" s="2539"/>
      <c r="O78" s="3547" t="s">
        <v>56</v>
      </c>
      <c r="P78" s="3547"/>
      <c r="Q78" s="3547"/>
      <c r="R78" s="3547"/>
      <c r="S78" s="2539"/>
      <c r="T78" s="3569"/>
      <c r="U78" s="3569"/>
      <c r="V78" s="2489"/>
      <c r="W78" s="2892">
        <f>'Irrigated Rice'!C37</f>
        <v>0</v>
      </c>
      <c r="X78" s="2892">
        <f>'Irrigated Rice'!D37</f>
        <v>0</v>
      </c>
      <c r="Y78" s="2892"/>
      <c r="Z78" s="2892">
        <f>'Irrigated Rice'!F37</f>
        <v>0</v>
      </c>
      <c r="AA78" s="2892"/>
      <c r="AB78" s="2491">
        <f>'Irrigated Rice'!N37</f>
        <v>0</v>
      </c>
      <c r="AC78" s="2491">
        <f>'Irrigated Rice'!O37</f>
        <v>0</v>
      </c>
      <c r="AD78" s="2491">
        <f>'Irrigated Rice'!P37</f>
        <v>0</v>
      </c>
      <c r="AF78" s="2492" t="str">
        <f>IF(Nlang=1,"",VLOOKUP(F78,'Name translation'!$A$96:$H$116,Nlang+1,))</f>
        <v/>
      </c>
      <c r="AG78" s="2492"/>
      <c r="AH78" s="2492" t="str">
        <f>IF(Nlang=1,"",VLOOKUP(I78,'Name translation'!$A$96:$H$116,Nlang+1,))</f>
        <v/>
      </c>
      <c r="AI78" s="2492"/>
      <c r="AJ78" s="2492"/>
      <c r="AK78" s="2492" t="str">
        <f>IF(Nlang=1,"",VLOOKUP(O78,'Name translation'!$A$96:$H$116,Nlang+1,))</f>
        <v/>
      </c>
      <c r="AL78" s="2492"/>
      <c r="AM78" s="2492"/>
      <c r="AN78" s="2492"/>
    </row>
    <row r="79" spans="2:40" s="2486" customFormat="1" ht="12.65" customHeight="1">
      <c r="B79" s="2455" t="str">
        <f>HLOOKUP(select,translations!$A$76:$H$144,40,)</f>
        <v>Converted to A/R</v>
      </c>
      <c r="C79" s="2455"/>
      <c r="D79" s="2455"/>
      <c r="E79" s="2882">
        <v>150</v>
      </c>
      <c r="F79" s="3547" t="s">
        <v>54</v>
      </c>
      <c r="G79" s="3547"/>
      <c r="H79" s="2532"/>
      <c r="I79" s="3560" t="s">
        <v>55</v>
      </c>
      <c r="J79" s="3560"/>
      <c r="K79" s="3560"/>
      <c r="L79" s="3560"/>
      <c r="M79" s="3560"/>
      <c r="N79" s="2539"/>
      <c r="O79" s="3547" t="s">
        <v>56</v>
      </c>
      <c r="P79" s="3547"/>
      <c r="Q79" s="3547"/>
      <c r="R79" s="3547"/>
      <c r="S79" s="2539"/>
      <c r="T79" s="3569"/>
      <c r="U79" s="3569"/>
      <c r="V79" s="2489"/>
      <c r="W79" s="2892">
        <f>'Irrigated Rice'!C38</f>
        <v>0</v>
      </c>
      <c r="X79" s="2892">
        <f>'Irrigated Rice'!D38</f>
        <v>0</v>
      </c>
      <c r="Y79" s="2892"/>
      <c r="Z79" s="2892">
        <f>'Irrigated Rice'!F38</f>
        <v>0</v>
      </c>
      <c r="AA79" s="2892"/>
      <c r="AB79" s="2491">
        <f>'Irrigated Rice'!N38</f>
        <v>0</v>
      </c>
      <c r="AC79" s="2491">
        <f>'Irrigated Rice'!O38</f>
        <v>0</v>
      </c>
      <c r="AD79" s="2491">
        <f>'Irrigated Rice'!P38</f>
        <v>0</v>
      </c>
      <c r="AF79" s="2492" t="str">
        <f>IF(Nlang=1,"",VLOOKUP(F79,'Name translation'!$A$96:$H$116,Nlang+1,))</f>
        <v/>
      </c>
      <c r="AG79" s="2492"/>
      <c r="AH79" s="2492" t="str">
        <f>IF(Nlang=1,"",VLOOKUP(I79,'Name translation'!$A$96:$H$116,Nlang+1,))</f>
        <v/>
      </c>
      <c r="AI79" s="2492"/>
      <c r="AJ79" s="2492"/>
      <c r="AK79" s="2492" t="str">
        <f>IF(Nlang=1,"",VLOOKUP(O79,'Name translation'!$A$96:$H$116,Nlang+1,))</f>
        <v/>
      </c>
      <c r="AL79" s="2492"/>
      <c r="AM79" s="2492"/>
      <c r="AN79" s="2492"/>
    </row>
    <row r="80" spans="2:40" s="2486" customFormat="1" ht="12.65" customHeight="1">
      <c r="B80" s="2455" t="str">
        <f>HLOOKUP(select,translations!$A$76:$H$144,41,)</f>
        <v>Rice after non-forest LU</v>
      </c>
      <c r="C80" s="2455"/>
      <c r="D80" s="2455"/>
      <c r="E80" s="2882">
        <v>150</v>
      </c>
      <c r="F80" s="3547" t="s">
        <v>54</v>
      </c>
      <c r="G80" s="3547"/>
      <c r="H80" s="2532"/>
      <c r="I80" s="3560" t="s">
        <v>55</v>
      </c>
      <c r="J80" s="3560"/>
      <c r="K80" s="3560"/>
      <c r="L80" s="3560"/>
      <c r="M80" s="3560"/>
      <c r="N80" s="2539"/>
      <c r="O80" s="3547" t="s">
        <v>56</v>
      </c>
      <c r="P80" s="3547"/>
      <c r="Q80" s="3547"/>
      <c r="R80" s="3547"/>
      <c r="S80" s="2539"/>
      <c r="T80" s="3569"/>
      <c r="U80" s="3569"/>
      <c r="V80" s="2489"/>
      <c r="W80" s="2892">
        <f>'Irrigated Rice'!C39</f>
        <v>0</v>
      </c>
      <c r="X80" s="2892">
        <f>'Irrigated Rice'!D39</f>
        <v>0</v>
      </c>
      <c r="Y80" s="2892"/>
      <c r="Z80" s="2892">
        <f>'Irrigated Rice'!F39</f>
        <v>0</v>
      </c>
      <c r="AA80" s="2892"/>
      <c r="AB80" s="2491">
        <f>'Irrigated Rice'!N39</f>
        <v>0</v>
      </c>
      <c r="AC80" s="2491">
        <f>'Irrigated Rice'!O39</f>
        <v>0</v>
      </c>
      <c r="AD80" s="2491">
        <f>'Irrigated Rice'!P39</f>
        <v>0</v>
      </c>
      <c r="AF80" s="2492" t="str">
        <f>IF(Nlang=1,"",VLOOKUP(F80,'Name translation'!$A$96:$H$116,Nlang+1,))</f>
        <v/>
      </c>
      <c r="AG80" s="2492"/>
      <c r="AH80" s="2492" t="str">
        <f>IF(Nlang=1,"",VLOOKUP(I80,'Name translation'!$A$96:$H$116,Nlang+1,))</f>
        <v/>
      </c>
      <c r="AI80" s="2492"/>
      <c r="AJ80" s="2492"/>
      <c r="AK80" s="2492" t="str">
        <f>IF(Nlang=1,"",VLOOKUP(O80,'Name translation'!$A$96:$H$116,Nlang+1,))</f>
        <v/>
      </c>
      <c r="AL80" s="2492"/>
      <c r="AM80" s="2492"/>
      <c r="AN80" s="2492"/>
    </row>
    <row r="81" spans="2:40" s="2486" customFormat="1" ht="12.65" customHeight="1">
      <c r="B81" s="2455" t="str">
        <f>HLOOKUP(select,translations!$A$76:$H$144,42,)</f>
        <v>Converted to OLUC</v>
      </c>
      <c r="C81" s="2455"/>
      <c r="D81" s="2455"/>
      <c r="E81" s="2882">
        <v>150</v>
      </c>
      <c r="F81" s="3547" t="s">
        <v>54</v>
      </c>
      <c r="G81" s="3547"/>
      <c r="H81" s="2532"/>
      <c r="I81" s="3560" t="s">
        <v>55</v>
      </c>
      <c r="J81" s="3560"/>
      <c r="K81" s="3560"/>
      <c r="L81" s="3560"/>
      <c r="M81" s="3560"/>
      <c r="N81" s="2539"/>
      <c r="O81" s="3547" t="s">
        <v>56</v>
      </c>
      <c r="P81" s="3547"/>
      <c r="Q81" s="3547"/>
      <c r="R81" s="3547"/>
      <c r="S81" s="2539"/>
      <c r="T81" s="3569"/>
      <c r="U81" s="3569"/>
      <c r="V81" s="2489"/>
      <c r="W81" s="2892">
        <f>'Irrigated Rice'!C40</f>
        <v>0</v>
      </c>
      <c r="X81" s="2892">
        <f>'Irrigated Rice'!D40</f>
        <v>0</v>
      </c>
      <c r="Y81" s="2892"/>
      <c r="Z81" s="2892">
        <f>'Irrigated Rice'!F40</f>
        <v>0</v>
      </c>
      <c r="AA81" s="2892"/>
      <c r="AB81" s="2491">
        <f>'Irrigated Rice'!N40</f>
        <v>0</v>
      </c>
      <c r="AC81" s="2491">
        <f>'Irrigated Rice'!O40</f>
        <v>0</v>
      </c>
      <c r="AD81" s="2491">
        <f>'Irrigated Rice'!P40</f>
        <v>0</v>
      </c>
      <c r="AF81" s="2492" t="str">
        <f>IF(Nlang=1,"",VLOOKUP(F81,'Name translation'!$A$96:$H$116,Nlang+1,))</f>
        <v/>
      </c>
      <c r="AG81" s="2492"/>
      <c r="AH81" s="2492" t="str">
        <f>IF(Nlang=1,"",VLOOKUP(I81,'Name translation'!$A$96:$H$116,Nlang+1,))</f>
        <v/>
      </c>
      <c r="AI81" s="2492"/>
      <c r="AJ81" s="2492"/>
      <c r="AK81" s="2492" t="str">
        <f>IF(Nlang=1,"",VLOOKUP(O81,'Name translation'!$A$96:$H$116,Nlang+1,))</f>
        <v/>
      </c>
      <c r="AL81" s="2492"/>
      <c r="AM81" s="2492"/>
      <c r="AN81" s="2492"/>
    </row>
    <row r="82" spans="2:40" s="2486" customFormat="1" ht="12.65" customHeight="1">
      <c r="O82" s="2487"/>
      <c r="Q82" s="2487"/>
      <c r="R82" s="2487"/>
      <c r="V82" s="2487"/>
      <c r="W82" s="2487"/>
      <c r="X82" s="2487"/>
      <c r="Y82" s="2487"/>
      <c r="Z82" s="2487"/>
    </row>
    <row r="83" spans="2:40" s="2486" customFormat="1">
      <c r="B83" s="2568" t="str">
        <f>HLOOKUP(select,translations!$A$76:$H$144,37,)</f>
        <v>3.3.2. Flooded rice systems remaining flooded rice systems (total area must remain constant)</v>
      </c>
      <c r="C83" s="2568"/>
      <c r="D83" s="2568"/>
      <c r="E83" s="2573"/>
      <c r="F83" s="2573"/>
      <c r="G83" s="2573"/>
      <c r="H83" s="2573"/>
      <c r="I83" s="2573"/>
      <c r="J83" s="2573"/>
      <c r="K83" s="2573"/>
      <c r="L83" s="2573"/>
      <c r="M83" s="2573"/>
      <c r="N83" s="2573"/>
      <c r="O83" s="2574"/>
      <c r="P83" s="2573"/>
      <c r="Q83" s="2574"/>
      <c r="R83" s="2574"/>
      <c r="S83" s="2573"/>
      <c r="T83" s="2478" t="str">
        <f>HLOOKUP(select,translations!$A$76:$H$144,4,)</f>
        <v>Yield?</v>
      </c>
      <c r="U83" s="2573"/>
      <c r="V83" s="2574"/>
      <c r="W83" s="2574"/>
      <c r="X83" s="2574"/>
      <c r="Y83" s="2574"/>
      <c r="Z83" s="2574"/>
      <c r="AA83" s="2574"/>
      <c r="AB83" s="2574"/>
      <c r="AC83" s="2574"/>
      <c r="AD83" s="2574"/>
      <c r="AF83" s="2488"/>
    </row>
    <row r="84" spans="2:40" s="2486" customFormat="1">
      <c r="B84" s="2570" t="str">
        <f>B50</f>
        <v>Fill with your description</v>
      </c>
      <c r="C84" s="2570"/>
      <c r="D84" s="2570"/>
      <c r="E84" s="3558" t="str">
        <f>E76</f>
        <v>Cultivation period (days)</v>
      </c>
      <c r="F84" s="2571" t="str">
        <f>F76</f>
        <v>Water regime</v>
      </c>
      <c r="G84" s="2571"/>
      <c r="H84" s="2571"/>
      <c r="I84" s="2554"/>
      <c r="J84" s="2554"/>
      <c r="K84" s="2554"/>
      <c r="L84" s="2555"/>
      <c r="M84" s="2555"/>
      <c r="N84" s="2539"/>
      <c r="O84" s="3578" t="str">
        <f>O76</f>
        <v>Organic amendment type (straw or other)</v>
      </c>
      <c r="P84" s="3578"/>
      <c r="Q84" s="3578"/>
      <c r="R84" s="3578"/>
      <c r="S84" s="2539"/>
      <c r="T84" s="2892" t="str">
        <f>T76</f>
        <v>Yield</v>
      </c>
      <c r="U84" s="2892"/>
      <c r="V84" s="2489"/>
      <c r="W84" s="3574" t="str">
        <f>W76</f>
        <v>Area (ha)</v>
      </c>
      <c r="X84" s="3574"/>
      <c r="Y84" s="3574"/>
      <c r="Z84" s="3574"/>
      <c r="AA84" s="2892"/>
      <c r="AB84" s="3557" t="str">
        <f>AB76</f>
        <v>Total Emissions (tCO2-eq)</v>
      </c>
      <c r="AC84" s="3557"/>
      <c r="AD84" s="2875" t="str">
        <f>AD76</f>
        <v>Balance</v>
      </c>
      <c r="AF84" s="2488" t="str">
        <f>IF(Nlang=1,"",F84)</f>
        <v/>
      </c>
      <c r="AG84" s="2488"/>
      <c r="AH84" s="2488"/>
      <c r="AI84" s="2488"/>
      <c r="AJ84" s="2488"/>
      <c r="AK84" s="2488" t="str">
        <f>IF(Nlang=1,"",O84)</f>
        <v/>
      </c>
      <c r="AL84" s="2488"/>
      <c r="AM84" s="2488"/>
      <c r="AN84" s="2488"/>
    </row>
    <row r="85" spans="2:40" s="2486" customFormat="1">
      <c r="B85" s="2570"/>
      <c r="C85" s="2570"/>
      <c r="D85" s="2570"/>
      <c r="E85" s="3558"/>
      <c r="F85" s="2539" t="str">
        <f>F77</f>
        <v>During the cultivation period</v>
      </c>
      <c r="G85" s="2539"/>
      <c r="H85" s="2539"/>
      <c r="I85" s="2572" t="str">
        <f>I77</f>
        <v>Before the cultivation period</v>
      </c>
      <c r="J85" s="2572"/>
      <c r="K85" s="2572"/>
      <c r="L85" s="2572"/>
      <c r="M85" s="2572"/>
      <c r="N85" s="2539"/>
      <c r="O85" s="3578"/>
      <c r="P85" s="3578"/>
      <c r="Q85" s="3578"/>
      <c r="R85" s="3578"/>
      <c r="S85" s="2539"/>
      <c r="T85" s="2892" t="str">
        <f>T77</f>
        <v>(t/ha/yr)</v>
      </c>
      <c r="U85" s="2892"/>
      <c r="V85" s="2489"/>
      <c r="W85" s="2890" t="str">
        <f>W76</f>
        <v>Area (ha)</v>
      </c>
      <c r="X85" s="2890" t="str">
        <f>X77</f>
        <v>Without</v>
      </c>
      <c r="Y85" s="2890" t="s">
        <v>11</v>
      </c>
      <c r="Z85" s="2890" t="str">
        <f>Z77</f>
        <v>With</v>
      </c>
      <c r="AA85" s="2890" t="s">
        <v>11</v>
      </c>
      <c r="AB85" s="2890" t="str">
        <f>AB77</f>
        <v>Without</v>
      </c>
      <c r="AC85" s="2890" t="str">
        <f>AC77</f>
        <v>With</v>
      </c>
      <c r="AD85" s="2455"/>
      <c r="AF85" s="2488" t="str">
        <f>IF(Nlang=1,"",F85)</f>
        <v/>
      </c>
      <c r="AG85" s="2488"/>
      <c r="AH85" s="2488" t="str">
        <f>IF(Nlang=1,"",I85)</f>
        <v/>
      </c>
      <c r="AI85" s="2488"/>
      <c r="AJ85" s="2488"/>
      <c r="AK85" s="2488"/>
      <c r="AL85" s="2488"/>
      <c r="AM85" s="2488"/>
      <c r="AN85" s="2488"/>
    </row>
    <row r="86" spans="2:40" s="2486" customFormat="1">
      <c r="B86" s="2873" t="s">
        <v>57</v>
      </c>
      <c r="C86" s="2570"/>
      <c r="D86" s="2570"/>
      <c r="E86" s="2882">
        <v>150</v>
      </c>
      <c r="F86" s="3547" t="s">
        <v>54</v>
      </c>
      <c r="G86" s="3547"/>
      <c r="H86" s="2532"/>
      <c r="I86" s="3560" t="s">
        <v>55</v>
      </c>
      <c r="J86" s="3560"/>
      <c r="K86" s="3560"/>
      <c r="L86" s="3560"/>
      <c r="M86" s="3560"/>
      <c r="N86" s="2539"/>
      <c r="O86" s="3547" t="s">
        <v>56</v>
      </c>
      <c r="P86" s="3547"/>
      <c r="Q86" s="3547"/>
      <c r="R86" s="3547"/>
      <c r="S86" s="2533"/>
      <c r="T86" s="3556"/>
      <c r="U86" s="3556"/>
      <c r="V86" s="2489"/>
      <c r="W86" s="2882">
        <v>0</v>
      </c>
      <c r="X86" s="2882">
        <v>0</v>
      </c>
      <c r="Y86" s="2457" t="s">
        <v>15</v>
      </c>
      <c r="Z86" s="2882">
        <v>0</v>
      </c>
      <c r="AA86" s="2457" t="s">
        <v>15</v>
      </c>
      <c r="AB86" s="2491">
        <f>'Irrigated Rice'!N41</f>
        <v>0</v>
      </c>
      <c r="AC86" s="2491">
        <f>'Irrigated Rice'!O41</f>
        <v>0</v>
      </c>
      <c r="AD86" s="2491">
        <f>'Irrigated Rice'!P41</f>
        <v>0</v>
      </c>
      <c r="AF86" s="2492" t="str">
        <f>IF(Nlang=1,"",VLOOKUP(F86,'Name translation'!$A$96:$H$116,Nlang+1,))</f>
        <v/>
      </c>
      <c r="AG86" s="2492"/>
      <c r="AH86" s="2492" t="str">
        <f>IF(Nlang=1,"",VLOOKUP(I86,'Name translation'!$A$96:$H$116,Nlang+1,))</f>
        <v/>
      </c>
      <c r="AI86" s="2492"/>
      <c r="AJ86" s="2492"/>
      <c r="AK86" s="2492" t="str">
        <f>IF(Nlang=1,"",VLOOKUP(O86,'Name translation'!$A$96:$H$116,Nlang+1,))</f>
        <v/>
      </c>
      <c r="AL86" s="2492"/>
      <c r="AM86" s="2492"/>
      <c r="AN86" s="2492"/>
    </row>
    <row r="87" spans="2:40" s="2486" customFormat="1">
      <c r="B87" s="2873" t="s">
        <v>58</v>
      </c>
      <c r="C87" s="2570"/>
      <c r="D87" s="2570"/>
      <c r="E87" s="2882">
        <v>150</v>
      </c>
      <c r="F87" s="3547" t="s">
        <v>54</v>
      </c>
      <c r="G87" s="3547"/>
      <c r="H87" s="2532"/>
      <c r="I87" s="3560" t="s">
        <v>55</v>
      </c>
      <c r="J87" s="3560"/>
      <c r="K87" s="3560"/>
      <c r="L87" s="3560"/>
      <c r="M87" s="3560"/>
      <c r="N87" s="2539"/>
      <c r="O87" s="3547" t="s">
        <v>56</v>
      </c>
      <c r="P87" s="3547"/>
      <c r="Q87" s="3547"/>
      <c r="R87" s="3547"/>
      <c r="S87" s="2533"/>
      <c r="T87" s="3556"/>
      <c r="U87" s="3556"/>
      <c r="V87" s="2489"/>
      <c r="W87" s="2882">
        <v>0</v>
      </c>
      <c r="X87" s="2882">
        <v>0</v>
      </c>
      <c r="Y87" s="2457" t="s">
        <v>15</v>
      </c>
      <c r="Z87" s="2882">
        <v>0</v>
      </c>
      <c r="AA87" s="2457" t="s">
        <v>15</v>
      </c>
      <c r="AB87" s="2491">
        <f>'Irrigated Rice'!N42</f>
        <v>0</v>
      </c>
      <c r="AC87" s="2491">
        <f>'Irrigated Rice'!O42</f>
        <v>0</v>
      </c>
      <c r="AD87" s="2491">
        <f>'Irrigated Rice'!P42</f>
        <v>0</v>
      </c>
      <c r="AF87" s="2492" t="str">
        <f>IF(Nlang=1,"",VLOOKUP(F87,'Name translation'!$A$96:$H$116,Nlang+1,))</f>
        <v/>
      </c>
      <c r="AG87" s="2492"/>
      <c r="AH87" s="2492" t="str">
        <f>IF(Nlang=1,"",VLOOKUP(I87,'Name translation'!$A$96:$H$116,Nlang+1,))</f>
        <v/>
      </c>
      <c r="AI87" s="2492"/>
      <c r="AJ87" s="2492"/>
      <c r="AK87" s="2492" t="str">
        <f>IF(Nlang=1,"",VLOOKUP(O87,'Name translation'!$A$96:$H$116,Nlang+1,))</f>
        <v/>
      </c>
      <c r="AL87" s="2492"/>
      <c r="AM87" s="2492"/>
      <c r="AN87" s="2492"/>
    </row>
    <row r="88" spans="2:40" s="2486" customFormat="1">
      <c r="B88" s="2873" t="s">
        <v>59</v>
      </c>
      <c r="C88" s="2570"/>
      <c r="D88" s="2570"/>
      <c r="E88" s="2882">
        <v>150</v>
      </c>
      <c r="F88" s="3547" t="s">
        <v>54</v>
      </c>
      <c r="G88" s="3547"/>
      <c r="H88" s="2532"/>
      <c r="I88" s="3560" t="s">
        <v>55</v>
      </c>
      <c r="J88" s="3560"/>
      <c r="K88" s="3560"/>
      <c r="L88" s="3560"/>
      <c r="M88" s="3560"/>
      <c r="N88" s="2539"/>
      <c r="O88" s="3547" t="s">
        <v>56</v>
      </c>
      <c r="P88" s="3547"/>
      <c r="Q88" s="3547"/>
      <c r="R88" s="3547"/>
      <c r="S88" s="2533"/>
      <c r="T88" s="3556"/>
      <c r="U88" s="3556"/>
      <c r="V88" s="2489"/>
      <c r="W88" s="2882">
        <v>0</v>
      </c>
      <c r="X88" s="2882">
        <v>0</v>
      </c>
      <c r="Y88" s="2457" t="s">
        <v>15</v>
      </c>
      <c r="Z88" s="2882">
        <v>0</v>
      </c>
      <c r="AA88" s="2457" t="s">
        <v>15</v>
      </c>
      <c r="AB88" s="2491">
        <f>'Irrigated Rice'!N43</f>
        <v>0</v>
      </c>
      <c r="AC88" s="2491">
        <f>'Irrigated Rice'!O43</f>
        <v>0</v>
      </c>
      <c r="AD88" s="2491">
        <f>'Irrigated Rice'!P43</f>
        <v>0</v>
      </c>
      <c r="AF88" s="2492" t="str">
        <f>IF(Nlang=1,"",VLOOKUP(F88,'Name translation'!$A$96:$H$116,Nlang+1,))</f>
        <v/>
      </c>
      <c r="AG88" s="2492"/>
      <c r="AH88" s="2492" t="str">
        <f>IF(Nlang=1,"",VLOOKUP(I88,'Name translation'!$A$96:$H$116,Nlang+1,))</f>
        <v/>
      </c>
      <c r="AI88" s="2492"/>
      <c r="AJ88" s="2492"/>
      <c r="AK88" s="2492" t="str">
        <f>IF(Nlang=1,"",VLOOKUP(O88,'Name translation'!$A$96:$H$116,Nlang+1,))</f>
        <v/>
      </c>
      <c r="AL88" s="2492"/>
      <c r="AM88" s="2492"/>
      <c r="AN88" s="2492"/>
    </row>
    <row r="89" spans="2:40" s="2486" customFormat="1">
      <c r="B89" s="2873" t="s">
        <v>60</v>
      </c>
      <c r="C89" s="2570"/>
      <c r="D89" s="2570"/>
      <c r="E89" s="2882">
        <v>150</v>
      </c>
      <c r="F89" s="3547" t="s">
        <v>54</v>
      </c>
      <c r="G89" s="3547"/>
      <c r="H89" s="2532"/>
      <c r="I89" s="3560" t="s">
        <v>55</v>
      </c>
      <c r="J89" s="3560"/>
      <c r="K89" s="3560"/>
      <c r="L89" s="3560"/>
      <c r="M89" s="3560"/>
      <c r="N89" s="2539"/>
      <c r="O89" s="3547" t="s">
        <v>56</v>
      </c>
      <c r="P89" s="3547"/>
      <c r="Q89" s="3547"/>
      <c r="R89" s="3547"/>
      <c r="S89" s="2533"/>
      <c r="T89" s="3556"/>
      <c r="U89" s="3556"/>
      <c r="V89" s="2489"/>
      <c r="W89" s="2882">
        <v>0</v>
      </c>
      <c r="X89" s="2882">
        <v>0</v>
      </c>
      <c r="Y89" s="2457" t="s">
        <v>15</v>
      </c>
      <c r="Z89" s="2882">
        <v>0</v>
      </c>
      <c r="AA89" s="2457" t="s">
        <v>15</v>
      </c>
      <c r="AB89" s="2491">
        <f>'Irrigated Rice'!N44</f>
        <v>0</v>
      </c>
      <c r="AC89" s="2491">
        <f>'Irrigated Rice'!O44</f>
        <v>0</v>
      </c>
      <c r="AD89" s="2491">
        <f>'Irrigated Rice'!P44</f>
        <v>0</v>
      </c>
      <c r="AF89" s="2492" t="str">
        <f>IF(Nlang=1,"",VLOOKUP(F89,'Name translation'!$A$96:$H$116,Nlang+1,))</f>
        <v/>
      </c>
      <c r="AG89" s="2492"/>
      <c r="AH89" s="2492" t="str">
        <f>IF(Nlang=1,"",VLOOKUP(I89,'Name translation'!$A$96:$H$116,Nlang+1,))</f>
        <v/>
      </c>
      <c r="AI89" s="2492"/>
      <c r="AJ89" s="2492"/>
      <c r="AK89" s="2492" t="str">
        <f>IF(Nlang=1,"",VLOOKUP(O89,'Name translation'!$A$96:$H$116,Nlang+1,))</f>
        <v/>
      </c>
      <c r="AL89" s="2492"/>
      <c r="AM89" s="2492"/>
      <c r="AN89" s="2492"/>
    </row>
    <row r="90" spans="2:40" s="2486" customFormat="1">
      <c r="B90" s="2873" t="s">
        <v>61</v>
      </c>
      <c r="C90" s="2570"/>
      <c r="D90" s="2570"/>
      <c r="E90" s="2882">
        <v>150</v>
      </c>
      <c r="F90" s="3547" t="s">
        <v>54</v>
      </c>
      <c r="G90" s="3547"/>
      <c r="H90" s="2532"/>
      <c r="I90" s="3560" t="s">
        <v>55</v>
      </c>
      <c r="J90" s="3560"/>
      <c r="K90" s="3560"/>
      <c r="L90" s="3560"/>
      <c r="M90" s="3560"/>
      <c r="N90" s="2539"/>
      <c r="O90" s="3547" t="s">
        <v>56</v>
      </c>
      <c r="P90" s="3547"/>
      <c r="Q90" s="3547"/>
      <c r="R90" s="3547"/>
      <c r="S90" s="2533"/>
      <c r="T90" s="3556"/>
      <c r="U90" s="3556"/>
      <c r="V90" s="2489"/>
      <c r="W90" s="2882">
        <v>0</v>
      </c>
      <c r="X90" s="2882">
        <v>0</v>
      </c>
      <c r="Y90" s="2457" t="s">
        <v>15</v>
      </c>
      <c r="Z90" s="2882">
        <v>0</v>
      </c>
      <c r="AA90" s="2457" t="s">
        <v>15</v>
      </c>
      <c r="AB90" s="2491">
        <f>'Irrigated Rice'!N45</f>
        <v>0</v>
      </c>
      <c r="AC90" s="2491">
        <f>'Irrigated Rice'!O45</f>
        <v>0</v>
      </c>
      <c r="AD90" s="2491">
        <f>'Irrigated Rice'!P45</f>
        <v>0</v>
      </c>
      <c r="AF90" s="2492" t="str">
        <f>IF(Nlang=1,"",VLOOKUP(F90,'Name translation'!$A$96:$H$116,Nlang+1,))</f>
        <v/>
      </c>
      <c r="AG90" s="2492"/>
      <c r="AH90" s="2492" t="str">
        <f>IF(Nlang=1,"",VLOOKUP(I90,'Name translation'!$A$96:$H$116,Nlang+1,))</f>
        <v/>
      </c>
      <c r="AI90" s="2492"/>
      <c r="AJ90" s="2492"/>
      <c r="AK90" s="2492" t="str">
        <f>IF(Nlang=1,"",VLOOKUP(O90,'Name translation'!$A$96:$H$116,Nlang+1,))</f>
        <v/>
      </c>
      <c r="AL90" s="2492"/>
      <c r="AM90" s="2492"/>
      <c r="AN90" s="2492"/>
    </row>
    <row r="91" spans="2:40" s="2486" customFormat="1">
      <c r="B91" s="2873" t="s">
        <v>62</v>
      </c>
      <c r="C91" s="2570"/>
      <c r="D91" s="2570"/>
      <c r="E91" s="2882">
        <v>150</v>
      </c>
      <c r="F91" s="3547" t="s">
        <v>54</v>
      </c>
      <c r="G91" s="3547"/>
      <c r="H91" s="2532"/>
      <c r="I91" s="3560" t="s">
        <v>55</v>
      </c>
      <c r="J91" s="3560"/>
      <c r="K91" s="3560"/>
      <c r="L91" s="3560"/>
      <c r="M91" s="3560"/>
      <c r="N91" s="2539"/>
      <c r="O91" s="3547" t="s">
        <v>56</v>
      </c>
      <c r="P91" s="3547"/>
      <c r="Q91" s="3547"/>
      <c r="R91" s="3547"/>
      <c r="S91" s="2533"/>
      <c r="T91" s="3556"/>
      <c r="U91" s="3556"/>
      <c r="V91" s="2489"/>
      <c r="W91" s="2882">
        <v>0</v>
      </c>
      <c r="X91" s="2882">
        <v>0</v>
      </c>
      <c r="Y91" s="2457" t="s">
        <v>15</v>
      </c>
      <c r="Z91" s="2882">
        <v>0</v>
      </c>
      <c r="AA91" s="2457" t="s">
        <v>15</v>
      </c>
      <c r="AB91" s="2491">
        <f>'Irrigated Rice'!N46</f>
        <v>0</v>
      </c>
      <c r="AC91" s="2491">
        <f>'Irrigated Rice'!O46</f>
        <v>0</v>
      </c>
      <c r="AD91" s="2491">
        <f>'Irrigated Rice'!P46</f>
        <v>0</v>
      </c>
      <c r="AF91" s="2492" t="str">
        <f>IF(Nlang=1,"",VLOOKUP(F91,'Name translation'!$A$96:$H$116,Nlang+1,))</f>
        <v/>
      </c>
      <c r="AG91" s="2492"/>
      <c r="AH91" s="2492" t="str">
        <f>IF(Nlang=1,"",VLOOKUP(I91,'Name translation'!$A$96:$H$116,Nlang+1,))</f>
        <v/>
      </c>
      <c r="AI91" s="2492"/>
      <c r="AJ91" s="2492"/>
      <c r="AK91" s="2492" t="str">
        <f>IF(Nlang=1,"",VLOOKUP(O91,'Name translation'!$A$96:$H$116,Nlang+1,))</f>
        <v/>
      </c>
      <c r="AL91" s="2492"/>
      <c r="AM91" s="2492"/>
      <c r="AN91" s="2492"/>
    </row>
    <row r="92" spans="2:40" s="2486" customFormat="1">
      <c r="B92" s="2873" t="s">
        <v>63</v>
      </c>
      <c r="C92" s="2570"/>
      <c r="D92" s="2570"/>
      <c r="E92" s="2882">
        <v>150</v>
      </c>
      <c r="F92" s="3547" t="s">
        <v>54</v>
      </c>
      <c r="G92" s="3547"/>
      <c r="H92" s="2532"/>
      <c r="I92" s="3560" t="s">
        <v>55</v>
      </c>
      <c r="J92" s="3560"/>
      <c r="K92" s="3560"/>
      <c r="L92" s="3560"/>
      <c r="M92" s="3560"/>
      <c r="N92" s="2539"/>
      <c r="O92" s="3547" t="s">
        <v>56</v>
      </c>
      <c r="P92" s="3547"/>
      <c r="Q92" s="3547"/>
      <c r="R92" s="3547"/>
      <c r="S92" s="2533"/>
      <c r="T92" s="3556"/>
      <c r="U92" s="3556"/>
      <c r="V92" s="2489"/>
      <c r="W92" s="2882">
        <v>0</v>
      </c>
      <c r="X92" s="2882">
        <v>0</v>
      </c>
      <c r="Y92" s="2457" t="s">
        <v>15</v>
      </c>
      <c r="Z92" s="2882">
        <v>0</v>
      </c>
      <c r="AA92" s="2457" t="s">
        <v>15</v>
      </c>
      <c r="AB92" s="2491">
        <f>'Irrigated Rice'!N47</f>
        <v>0</v>
      </c>
      <c r="AC92" s="2491">
        <f>'Irrigated Rice'!O47</f>
        <v>0</v>
      </c>
      <c r="AD92" s="2491">
        <f>'Irrigated Rice'!P47</f>
        <v>0</v>
      </c>
      <c r="AF92" s="2492" t="str">
        <f>IF(Nlang=1,"",VLOOKUP(F92,'Name translation'!$A$96:$H$116,Nlang+1,))</f>
        <v/>
      </c>
      <c r="AG92" s="2492"/>
      <c r="AH92" s="2492" t="str">
        <f>IF(Nlang=1,"",VLOOKUP(I92,'Name translation'!$A$96:$H$116,Nlang+1,))</f>
        <v/>
      </c>
      <c r="AI92" s="2492"/>
      <c r="AJ92" s="2492"/>
      <c r="AK92" s="2492" t="str">
        <f>IF(Nlang=1,"",VLOOKUP(O92,'Name translation'!$A$96:$H$116,Nlang+1,))</f>
        <v/>
      </c>
      <c r="AL92" s="2492"/>
      <c r="AM92" s="2492"/>
      <c r="AN92" s="2492"/>
    </row>
    <row r="93" spans="2:40" s="2486" customFormat="1">
      <c r="B93" s="2873" t="s">
        <v>64</v>
      </c>
      <c r="C93" s="2570"/>
      <c r="D93" s="2570"/>
      <c r="E93" s="2882">
        <v>150</v>
      </c>
      <c r="F93" s="3547" t="s">
        <v>54</v>
      </c>
      <c r="G93" s="3547"/>
      <c r="H93" s="2532"/>
      <c r="I93" s="3560" t="s">
        <v>55</v>
      </c>
      <c r="J93" s="3560"/>
      <c r="K93" s="3560"/>
      <c r="L93" s="3560"/>
      <c r="M93" s="3560"/>
      <c r="N93" s="2539"/>
      <c r="O93" s="3547" t="s">
        <v>56</v>
      </c>
      <c r="P93" s="3547"/>
      <c r="Q93" s="3547"/>
      <c r="R93" s="3547"/>
      <c r="S93" s="2533"/>
      <c r="T93" s="3556"/>
      <c r="U93" s="3556"/>
      <c r="V93" s="2489"/>
      <c r="W93" s="2882">
        <v>0</v>
      </c>
      <c r="X93" s="2882">
        <v>0</v>
      </c>
      <c r="Y93" s="2457" t="s">
        <v>15</v>
      </c>
      <c r="Z93" s="2882">
        <v>0</v>
      </c>
      <c r="AA93" s="2457" t="s">
        <v>15</v>
      </c>
      <c r="AB93" s="2491">
        <f>'Irrigated Rice'!N48</f>
        <v>0</v>
      </c>
      <c r="AC93" s="2491">
        <f>'Irrigated Rice'!O48</f>
        <v>0</v>
      </c>
      <c r="AD93" s="2491">
        <f>'Irrigated Rice'!P48</f>
        <v>0</v>
      </c>
      <c r="AF93" s="2492"/>
      <c r="AG93" s="2492"/>
      <c r="AH93" s="2492"/>
      <c r="AI93" s="2492"/>
      <c r="AJ93" s="2492"/>
      <c r="AK93" s="2492"/>
      <c r="AL93" s="2492"/>
      <c r="AM93" s="2492"/>
      <c r="AN93" s="2492"/>
    </row>
    <row r="94" spans="2:40" s="2486" customFormat="1">
      <c r="B94" s="2873" t="s">
        <v>65</v>
      </c>
      <c r="C94" s="2570"/>
      <c r="D94" s="2570"/>
      <c r="E94" s="2882">
        <v>150</v>
      </c>
      <c r="F94" s="3547" t="s">
        <v>54</v>
      </c>
      <c r="G94" s="3547"/>
      <c r="H94" s="2532"/>
      <c r="I94" s="3560" t="s">
        <v>55</v>
      </c>
      <c r="J94" s="3560"/>
      <c r="K94" s="3560"/>
      <c r="L94" s="3560"/>
      <c r="M94" s="3560"/>
      <c r="N94" s="2539"/>
      <c r="O94" s="3547" t="s">
        <v>56</v>
      </c>
      <c r="P94" s="3547"/>
      <c r="Q94" s="3547"/>
      <c r="R94" s="3547"/>
      <c r="S94" s="2533"/>
      <c r="T94" s="3556"/>
      <c r="U94" s="3556"/>
      <c r="V94" s="2489"/>
      <c r="W94" s="2882">
        <v>0</v>
      </c>
      <c r="X94" s="2882">
        <v>0</v>
      </c>
      <c r="Y94" s="2457" t="s">
        <v>15</v>
      </c>
      <c r="Z94" s="2882">
        <v>0</v>
      </c>
      <c r="AA94" s="2457" t="s">
        <v>15</v>
      </c>
      <c r="AB94" s="2491">
        <f>'Irrigated Rice'!N49</f>
        <v>0</v>
      </c>
      <c r="AC94" s="2491">
        <f>'Irrigated Rice'!O49</f>
        <v>0</v>
      </c>
      <c r="AD94" s="2491">
        <f>'Irrigated Rice'!P49</f>
        <v>0</v>
      </c>
      <c r="AF94" s="2492"/>
      <c r="AG94" s="2492"/>
      <c r="AH94" s="2492"/>
      <c r="AI94" s="2492"/>
      <c r="AJ94" s="2492"/>
      <c r="AK94" s="2492"/>
      <c r="AL94" s="2492"/>
      <c r="AM94" s="2492"/>
      <c r="AN94" s="2492"/>
    </row>
    <row r="95" spans="2:40" s="2486" customFormat="1">
      <c r="B95" s="2873" t="s">
        <v>66</v>
      </c>
      <c r="C95" s="2570"/>
      <c r="D95" s="2570"/>
      <c r="E95" s="2882">
        <v>150</v>
      </c>
      <c r="F95" s="3547" t="s">
        <v>54</v>
      </c>
      <c r="G95" s="3547"/>
      <c r="H95" s="2532"/>
      <c r="I95" s="3560" t="s">
        <v>55</v>
      </c>
      <c r="J95" s="3560"/>
      <c r="K95" s="3560"/>
      <c r="L95" s="3560"/>
      <c r="M95" s="3560"/>
      <c r="N95" s="2539"/>
      <c r="O95" s="3547" t="s">
        <v>56</v>
      </c>
      <c r="P95" s="3547"/>
      <c r="Q95" s="3547"/>
      <c r="R95" s="3547"/>
      <c r="S95" s="2533"/>
      <c r="T95" s="3556"/>
      <c r="U95" s="3556"/>
      <c r="V95" s="2489"/>
      <c r="W95" s="2882">
        <v>0</v>
      </c>
      <c r="X95" s="2882">
        <v>0</v>
      </c>
      <c r="Y95" s="2457" t="s">
        <v>15</v>
      </c>
      <c r="Z95" s="2882">
        <v>0</v>
      </c>
      <c r="AA95" s="2457" t="s">
        <v>15</v>
      </c>
      <c r="AB95" s="2491">
        <f>'Irrigated Rice'!N50</f>
        <v>0</v>
      </c>
      <c r="AC95" s="2491">
        <f>'Irrigated Rice'!O50</f>
        <v>0</v>
      </c>
      <c r="AD95" s="2491">
        <f>'Irrigated Rice'!P50</f>
        <v>0</v>
      </c>
      <c r="AF95" s="2492"/>
      <c r="AG95" s="2492"/>
      <c r="AH95" s="2492"/>
      <c r="AI95" s="2492"/>
      <c r="AJ95" s="2492"/>
      <c r="AK95" s="2492"/>
      <c r="AL95" s="2492"/>
      <c r="AM95" s="2492"/>
      <c r="AN95" s="2492"/>
    </row>
    <row r="96" spans="2:40" s="2486" customFormat="1">
      <c r="B96" s="2873" t="s">
        <v>67</v>
      </c>
      <c r="C96" s="2570"/>
      <c r="D96" s="2570"/>
      <c r="E96" s="2882">
        <v>150</v>
      </c>
      <c r="F96" s="3547" t="s">
        <v>54</v>
      </c>
      <c r="G96" s="3547"/>
      <c r="H96" s="2532"/>
      <c r="I96" s="3560" t="s">
        <v>55</v>
      </c>
      <c r="J96" s="3560"/>
      <c r="K96" s="3560"/>
      <c r="L96" s="3560"/>
      <c r="M96" s="3560"/>
      <c r="N96" s="2539"/>
      <c r="O96" s="3547" t="s">
        <v>56</v>
      </c>
      <c r="P96" s="3547"/>
      <c r="Q96" s="3547"/>
      <c r="R96" s="3547"/>
      <c r="S96" s="2533"/>
      <c r="T96" s="3556"/>
      <c r="U96" s="3556"/>
      <c r="V96" s="2489"/>
      <c r="W96" s="2882">
        <v>0</v>
      </c>
      <c r="X96" s="2882">
        <v>0</v>
      </c>
      <c r="Y96" s="2457" t="s">
        <v>15</v>
      </c>
      <c r="Z96" s="2882">
        <v>0</v>
      </c>
      <c r="AA96" s="2457" t="s">
        <v>15</v>
      </c>
      <c r="AB96" s="2491">
        <f>'Irrigated Rice'!N51</f>
        <v>0</v>
      </c>
      <c r="AC96" s="2491">
        <f>'Irrigated Rice'!O51</f>
        <v>0</v>
      </c>
      <c r="AD96" s="2491">
        <f>'Irrigated Rice'!P51</f>
        <v>0</v>
      </c>
      <c r="AF96" s="2492"/>
      <c r="AG96" s="2492"/>
      <c r="AH96" s="2492"/>
      <c r="AI96" s="2492"/>
      <c r="AJ96" s="2492"/>
      <c r="AK96" s="2492"/>
      <c r="AL96" s="2492"/>
      <c r="AM96" s="2492"/>
      <c r="AN96" s="2492"/>
    </row>
    <row r="97" spans="2:40" s="2486" customFormat="1">
      <c r="B97" s="2873" t="s">
        <v>68</v>
      </c>
      <c r="C97" s="2570"/>
      <c r="D97" s="2570"/>
      <c r="E97" s="2882">
        <v>150</v>
      </c>
      <c r="F97" s="3547" t="s">
        <v>54</v>
      </c>
      <c r="G97" s="3547"/>
      <c r="H97" s="2532"/>
      <c r="I97" s="3560" t="s">
        <v>55</v>
      </c>
      <c r="J97" s="3560"/>
      <c r="K97" s="3560"/>
      <c r="L97" s="3560"/>
      <c r="M97" s="3560"/>
      <c r="N97" s="2539"/>
      <c r="O97" s="3547" t="s">
        <v>56</v>
      </c>
      <c r="P97" s="3547"/>
      <c r="Q97" s="3547"/>
      <c r="R97" s="3547"/>
      <c r="S97" s="2533"/>
      <c r="T97" s="3556"/>
      <c r="U97" s="3556"/>
      <c r="V97" s="2489"/>
      <c r="W97" s="2882">
        <v>0</v>
      </c>
      <c r="X97" s="2882">
        <v>0</v>
      </c>
      <c r="Y97" s="2457" t="s">
        <v>15</v>
      </c>
      <c r="Z97" s="2882">
        <v>0</v>
      </c>
      <c r="AA97" s="2457" t="s">
        <v>15</v>
      </c>
      <c r="AB97" s="2491">
        <f>'Irrigated Rice'!N52</f>
        <v>0</v>
      </c>
      <c r="AC97" s="2491">
        <f>'Irrigated Rice'!O52</f>
        <v>0</v>
      </c>
      <c r="AD97" s="2491">
        <f>'Irrigated Rice'!P52</f>
        <v>0</v>
      </c>
      <c r="AF97" s="2492"/>
      <c r="AG97" s="2492"/>
      <c r="AH97" s="2492"/>
      <c r="AI97" s="2492"/>
      <c r="AJ97" s="2492"/>
      <c r="AK97" s="2492"/>
      <c r="AL97" s="2492"/>
      <c r="AM97" s="2492"/>
      <c r="AN97" s="2492"/>
    </row>
    <row r="98" spans="2:40" s="2486" customFormat="1">
      <c r="B98" s="2873" t="s">
        <v>69</v>
      </c>
      <c r="C98" s="2570"/>
      <c r="D98" s="2570"/>
      <c r="E98" s="2882">
        <v>150</v>
      </c>
      <c r="F98" s="3547" t="s">
        <v>54</v>
      </c>
      <c r="G98" s="3547"/>
      <c r="H98" s="2532"/>
      <c r="I98" s="3560" t="s">
        <v>55</v>
      </c>
      <c r="J98" s="3560"/>
      <c r="K98" s="3560"/>
      <c r="L98" s="3560"/>
      <c r="M98" s="3560"/>
      <c r="N98" s="2539"/>
      <c r="O98" s="3547" t="s">
        <v>56</v>
      </c>
      <c r="P98" s="3547"/>
      <c r="Q98" s="3547"/>
      <c r="R98" s="3547"/>
      <c r="S98" s="2533"/>
      <c r="T98" s="3556"/>
      <c r="U98" s="3556"/>
      <c r="V98" s="2489"/>
      <c r="W98" s="2882">
        <v>0</v>
      </c>
      <c r="X98" s="2882">
        <v>0</v>
      </c>
      <c r="Y98" s="2457" t="s">
        <v>15</v>
      </c>
      <c r="Z98" s="2882">
        <v>0</v>
      </c>
      <c r="AA98" s="2457" t="s">
        <v>15</v>
      </c>
      <c r="AB98" s="2491">
        <f>'Irrigated Rice'!N53</f>
        <v>0</v>
      </c>
      <c r="AC98" s="2491">
        <f>'Irrigated Rice'!O53</f>
        <v>0</v>
      </c>
      <c r="AD98" s="2491">
        <f>'Irrigated Rice'!P53</f>
        <v>0</v>
      </c>
      <c r="AF98" s="2492" t="str">
        <f>IF(Nlang=1,"",VLOOKUP(F98,'Name translation'!$A$96:$H$116,Nlang+1,))</f>
        <v/>
      </c>
      <c r="AG98" s="2492"/>
      <c r="AH98" s="2492" t="str">
        <f>IF(Nlang=1,"",VLOOKUP(I98,'Name translation'!$A$96:$H$116,Nlang+1,))</f>
        <v/>
      </c>
      <c r="AI98" s="2492"/>
      <c r="AJ98" s="2492"/>
      <c r="AK98" s="2492" t="str">
        <f>IF(Nlang=1,"",VLOOKUP(O98,'Name translation'!$A$96:$H$116,Nlang+1,))</f>
        <v/>
      </c>
      <c r="AL98" s="2492"/>
      <c r="AM98" s="2492"/>
      <c r="AN98" s="2492"/>
    </row>
    <row r="99" spans="2:40" s="2486" customFormat="1">
      <c r="B99" s="2873" t="s">
        <v>70</v>
      </c>
      <c r="C99" s="2570"/>
      <c r="D99" s="2570"/>
      <c r="E99" s="2882">
        <v>150</v>
      </c>
      <c r="F99" s="3547" t="s">
        <v>54</v>
      </c>
      <c r="G99" s="3547"/>
      <c r="H99" s="2532"/>
      <c r="I99" s="3560" t="s">
        <v>55</v>
      </c>
      <c r="J99" s="3560"/>
      <c r="K99" s="3560"/>
      <c r="L99" s="3560"/>
      <c r="M99" s="3560"/>
      <c r="N99" s="2539"/>
      <c r="O99" s="3547" t="s">
        <v>56</v>
      </c>
      <c r="P99" s="3547"/>
      <c r="Q99" s="3547"/>
      <c r="R99" s="3547"/>
      <c r="S99" s="2533"/>
      <c r="T99" s="3556"/>
      <c r="U99" s="3556"/>
      <c r="V99" s="2489"/>
      <c r="W99" s="2882">
        <v>0</v>
      </c>
      <c r="X99" s="2882">
        <v>0</v>
      </c>
      <c r="Y99" s="2457" t="s">
        <v>15</v>
      </c>
      <c r="Z99" s="2882">
        <v>0</v>
      </c>
      <c r="AA99" s="2457" t="s">
        <v>15</v>
      </c>
      <c r="AB99" s="2491">
        <f>'Irrigated Rice'!N54</f>
        <v>0</v>
      </c>
      <c r="AC99" s="2491">
        <f>'Irrigated Rice'!O54</f>
        <v>0</v>
      </c>
      <c r="AD99" s="2491">
        <f>'Irrigated Rice'!P54</f>
        <v>0</v>
      </c>
      <c r="AF99" s="2492" t="str">
        <f>IF(Nlang=1,"",VLOOKUP(F99,'Name translation'!$A$96:$H$116,Nlang+1,))</f>
        <v/>
      </c>
      <c r="AG99" s="2492"/>
      <c r="AH99" s="2492" t="str">
        <f>IF(Nlang=1,"",VLOOKUP(I99,'Name translation'!$A$96:$H$116,Nlang+1,))</f>
        <v/>
      </c>
      <c r="AI99" s="2492"/>
      <c r="AJ99" s="2492"/>
      <c r="AK99" s="2492" t="str">
        <f>IF(Nlang=1,"",VLOOKUP(O99,'Name translation'!$A$96:$H$116,Nlang+1,))</f>
        <v/>
      </c>
      <c r="AL99" s="2492"/>
      <c r="AM99" s="2492"/>
      <c r="AN99" s="2492"/>
    </row>
    <row r="100" spans="2:40" s="2486" customFormat="1">
      <c r="B100" s="2873" t="s">
        <v>71</v>
      </c>
      <c r="C100" s="2570"/>
      <c r="D100" s="2570"/>
      <c r="E100" s="2882">
        <v>150</v>
      </c>
      <c r="F100" s="3547" t="s">
        <v>54</v>
      </c>
      <c r="G100" s="3547"/>
      <c r="H100" s="2532"/>
      <c r="I100" s="3560" t="s">
        <v>55</v>
      </c>
      <c r="J100" s="3560"/>
      <c r="K100" s="3560"/>
      <c r="L100" s="3560"/>
      <c r="M100" s="3560"/>
      <c r="N100" s="2539"/>
      <c r="O100" s="3547" t="s">
        <v>56</v>
      </c>
      <c r="P100" s="3547"/>
      <c r="Q100" s="3547"/>
      <c r="R100" s="3547"/>
      <c r="S100" s="2533"/>
      <c r="T100" s="3556"/>
      <c r="U100" s="3556"/>
      <c r="V100" s="2489"/>
      <c r="W100" s="2882">
        <v>0</v>
      </c>
      <c r="X100" s="2882">
        <v>0</v>
      </c>
      <c r="Y100" s="2457" t="s">
        <v>15</v>
      </c>
      <c r="Z100" s="2882">
        <v>0</v>
      </c>
      <c r="AA100" s="2457" t="s">
        <v>15</v>
      </c>
      <c r="AB100" s="2491">
        <f>'Irrigated Rice'!N55</f>
        <v>0</v>
      </c>
      <c r="AC100" s="2491">
        <f>'Irrigated Rice'!O55</f>
        <v>0</v>
      </c>
      <c r="AD100" s="2491">
        <f>'Irrigated Rice'!P55</f>
        <v>0</v>
      </c>
      <c r="AF100" s="2492" t="str">
        <f>IF(Nlang=1,"",VLOOKUP(F100,'Name translation'!$A$96:$H$116,Nlang+1,))</f>
        <v/>
      </c>
      <c r="AG100" s="2492"/>
      <c r="AH100" s="2492" t="str">
        <f>IF(Nlang=1,"",VLOOKUP(I100,'Name translation'!$A$96:$H$116,Nlang+1,))</f>
        <v/>
      </c>
      <c r="AI100" s="2492"/>
      <c r="AJ100" s="2492"/>
      <c r="AK100" s="2492" t="str">
        <f>IF(Nlang=1,"",VLOOKUP(O100,'Name translation'!$A$96:$H$116,Nlang+1,))</f>
        <v/>
      </c>
      <c r="AL100" s="2492"/>
      <c r="AM100" s="2492"/>
      <c r="AN100" s="2492"/>
    </row>
    <row r="101" spans="2:40">
      <c r="B101" s="2433"/>
      <c r="C101" s="2538"/>
      <c r="D101" s="2538"/>
      <c r="E101" s="2538"/>
      <c r="F101" s="2538"/>
      <c r="G101" s="2538"/>
      <c r="H101" s="2538"/>
      <c r="I101" s="2538"/>
      <c r="J101" s="2538"/>
      <c r="K101" s="2538"/>
      <c r="L101" s="2538"/>
      <c r="M101" s="2538"/>
      <c r="N101" s="2538"/>
      <c r="O101" s="2893"/>
      <c r="P101" s="2538"/>
      <c r="Q101" s="2893"/>
      <c r="R101" s="2893"/>
      <c r="S101" s="2538"/>
      <c r="T101" s="2893"/>
      <c r="U101" s="2893"/>
      <c r="V101" s="2544" t="str">
        <f>O62</f>
        <v>Total (ha)</v>
      </c>
      <c r="W101" s="2893">
        <f>'Irrigated Rice'!C56</f>
        <v>0</v>
      </c>
      <c r="X101" s="2893">
        <f>'Irrigated Rice'!D56</f>
        <v>0</v>
      </c>
      <c r="Y101" s="2893"/>
      <c r="Z101" s="2893">
        <f>'Irrigated Rice'!F56</f>
        <v>0</v>
      </c>
      <c r="AA101" s="2552" t="str">
        <f>'Irrigated Rice'!G56</f>
        <v/>
      </c>
      <c r="AB101" s="2893"/>
      <c r="AC101" s="2893"/>
      <c r="AD101" s="2893"/>
    </row>
    <row r="102" spans="2:40">
      <c r="O102" s="2937"/>
      <c r="P102" s="2547" t="str">
        <f>J63</f>
        <v>* Note concerning dynamics of change : "D" corresponds to default/linear, "I" to immediate and "E" to exponential (Please refer to the guidelines)</v>
      </c>
      <c r="Q102" s="2548"/>
      <c r="R102" s="2548"/>
      <c r="S102" s="2548"/>
      <c r="T102" s="2548"/>
      <c r="U102" s="2548"/>
      <c r="V102" s="2548"/>
      <c r="W102" s="2548"/>
      <c r="X102" s="2548"/>
      <c r="Y102" s="2548"/>
      <c r="Z102" s="2548"/>
      <c r="AA102" s="2548"/>
      <c r="AB102" s="2550"/>
      <c r="AC102" s="2550"/>
      <c r="AD102" s="2548"/>
    </row>
    <row r="104" spans="2:40">
      <c r="O104" s="2937"/>
      <c r="Q104" s="2393"/>
      <c r="R104" s="2393"/>
      <c r="T104" s="2937"/>
      <c r="U104" s="2937"/>
      <c r="V104" s="2393"/>
      <c r="W104" s="2393"/>
      <c r="X104" s="2552" t="str">
        <f>HLOOKUP(select,translations!$A$76:$H$144,38,)</f>
        <v>Total Flooded Rice Systems</v>
      </c>
      <c r="Y104" s="2538"/>
      <c r="Z104" s="2538"/>
      <c r="AA104" s="2544"/>
      <c r="AB104" s="2542">
        <f>'Irrigated Rice'!N57</f>
        <v>0</v>
      </c>
      <c r="AC104" s="2542">
        <f>'Irrigated Rice'!O57</f>
        <v>0</v>
      </c>
      <c r="AD104" s="2542">
        <f>'Irrigated Rice'!P57</f>
        <v>0</v>
      </c>
    </row>
    <row r="125" spans="2:26" ht="15">
      <c r="B125" s="2497" t="str">
        <f>B7</f>
        <v>3.1. Annual systems (to be used also for  pluri-annual systems such as cotton, sugarcane or upland rice)</v>
      </c>
      <c r="C125" s="2498"/>
      <c r="D125" s="2498"/>
      <c r="E125" s="2409"/>
      <c r="F125" s="2409"/>
      <c r="G125" s="2409"/>
      <c r="H125" s="2409"/>
      <c r="I125" s="2409"/>
      <c r="J125" s="2409"/>
      <c r="K125" s="2409"/>
      <c r="L125" s="2409"/>
      <c r="M125" s="2409"/>
      <c r="N125" s="2409"/>
      <c r="O125" s="2499"/>
      <c r="P125" s="2499"/>
      <c r="Q125" s="2499"/>
      <c r="R125" s="2499"/>
      <c r="S125" s="2499"/>
      <c r="T125" s="2499"/>
      <c r="U125" s="2499"/>
      <c r="V125" s="2499"/>
      <c r="W125" s="2499"/>
      <c r="X125" s="2499"/>
      <c r="Y125" s="2393"/>
      <c r="Z125" s="2393"/>
    </row>
    <row r="126" spans="2:26">
      <c r="O126" s="2937"/>
      <c r="Q126" s="2393"/>
      <c r="R126" s="2393"/>
      <c r="V126" s="2393"/>
      <c r="W126" s="2393"/>
      <c r="X126" s="2393"/>
      <c r="Y126" s="2393"/>
      <c r="Z126" s="2393"/>
    </row>
    <row r="127" spans="2:26">
      <c r="B127" s="2422"/>
      <c r="C127" s="2422"/>
      <c r="D127" s="2422"/>
      <c r="E127" s="2516"/>
      <c r="F127" s="2422"/>
      <c r="G127" s="2422"/>
      <c r="H127" s="2422"/>
      <c r="I127" s="2422"/>
      <c r="J127" s="2422"/>
      <c r="K127" s="2422"/>
      <c r="L127" s="2422"/>
      <c r="M127" s="2422"/>
      <c r="N127" s="2422"/>
      <c r="O127" s="2879"/>
      <c r="P127" s="2879"/>
      <c r="Q127" s="2879"/>
      <c r="R127" s="2879"/>
      <c r="S127" s="2879"/>
      <c r="T127" s="2879"/>
      <c r="U127" s="2879"/>
      <c r="V127" s="2879"/>
      <c r="W127" s="2879"/>
      <c r="X127" s="2879"/>
      <c r="Y127" s="2393"/>
      <c r="Z127" s="2393"/>
    </row>
    <row r="128" spans="2:26">
      <c r="B128" s="2422"/>
      <c r="C128" s="2422"/>
      <c r="D128" s="2422"/>
      <c r="E128" s="2422"/>
      <c r="F128" s="2422"/>
      <c r="G128" s="2422"/>
      <c r="H128" s="2422"/>
      <c r="I128" s="2422"/>
      <c r="J128" s="2422"/>
      <c r="K128" s="2422"/>
      <c r="L128" s="2422"/>
      <c r="M128" s="2422"/>
      <c r="N128" s="2422"/>
      <c r="O128" s="2879"/>
      <c r="P128" s="2879"/>
      <c r="Q128" s="2879"/>
      <c r="R128" s="2879"/>
      <c r="S128" s="2879"/>
      <c r="T128" s="2879"/>
      <c r="U128" s="2879"/>
      <c r="V128" s="2879"/>
      <c r="W128" s="2879"/>
      <c r="X128" s="2879"/>
      <c r="Y128" s="2393"/>
      <c r="Z128" s="2393"/>
    </row>
    <row r="129" spans="2:30">
      <c r="B129" s="2422"/>
      <c r="C129" s="2422"/>
      <c r="D129" s="2422"/>
      <c r="E129" s="2422"/>
      <c r="F129" s="2422"/>
      <c r="G129" s="2422"/>
      <c r="H129" s="2422"/>
      <c r="I129" s="2422"/>
      <c r="J129" s="2422"/>
      <c r="K129" s="2422"/>
      <c r="L129" s="2422"/>
      <c r="M129" s="2422"/>
      <c r="N129" s="2422"/>
      <c r="O129" s="2879"/>
      <c r="P129" s="2879"/>
      <c r="Q129" s="2879"/>
      <c r="R129" s="2879"/>
      <c r="S129" s="2879"/>
      <c r="T129" s="2879"/>
      <c r="U129" s="2879"/>
      <c r="V129" s="2879"/>
      <c r="W129" s="2879"/>
      <c r="X129" s="2879"/>
      <c r="Y129" s="2393"/>
      <c r="Z129" s="2393"/>
    </row>
    <row r="130" spans="2:30">
      <c r="B130" s="2517" t="str">
        <f>'2.LUC'!B98</f>
        <v>Use this part only if you want to refine the analysis with Tier 2 coefficients.</v>
      </c>
      <c r="C130" s="2518"/>
      <c r="D130" s="2518"/>
      <c r="E130" s="2519"/>
      <c r="F130" s="2519"/>
      <c r="G130" s="2519"/>
      <c r="H130" s="2519"/>
      <c r="I130" s="2519"/>
      <c r="J130" s="2422"/>
      <c r="K130" s="2422"/>
      <c r="L130" s="2422"/>
      <c r="M130" s="2422"/>
      <c r="N130" s="2422"/>
      <c r="O130" s="2879"/>
      <c r="P130" s="2879"/>
      <c r="Q130" s="2879"/>
      <c r="R130" s="2879"/>
      <c r="S130" s="2879"/>
      <c r="T130" s="2879"/>
      <c r="U130" s="2879"/>
      <c r="V130" s="2879"/>
      <c r="W130" s="2879"/>
      <c r="X130" s="2879"/>
      <c r="Y130" s="2393"/>
      <c r="Z130" s="2393"/>
    </row>
    <row r="131" spans="2:30">
      <c r="B131" s="3548" t="str">
        <f>'2.LUC'!$B$99</f>
        <v>(default values are provided for your information only, while EX-ACT will use Tier 2 values automatically wherever specified)</v>
      </c>
      <c r="C131" s="3548"/>
      <c r="D131" s="3548"/>
      <c r="E131" s="3548"/>
      <c r="F131" s="3548"/>
      <c r="G131" s="3548"/>
      <c r="H131" s="3548"/>
      <c r="I131" s="3548"/>
      <c r="J131" s="3548"/>
      <c r="K131" s="3548"/>
      <c r="L131" s="3548"/>
      <c r="M131" s="3548"/>
      <c r="N131" s="3548"/>
      <c r="O131" s="3548"/>
      <c r="P131" s="2879"/>
      <c r="Q131" s="2879"/>
      <c r="R131" s="2879"/>
      <c r="S131" s="2879"/>
      <c r="T131" s="2879"/>
      <c r="U131" s="2879"/>
      <c r="V131" s="2879"/>
      <c r="W131" s="2879"/>
      <c r="X131" s="2879"/>
      <c r="Y131" s="2393"/>
      <c r="Z131" s="2393"/>
    </row>
    <row r="132" spans="2:30">
      <c r="B132" s="3548"/>
      <c r="C132" s="3548"/>
      <c r="D132" s="3548"/>
      <c r="E132" s="3548"/>
      <c r="F132" s="3548"/>
      <c r="G132" s="3548"/>
      <c r="H132" s="3548"/>
      <c r="I132" s="3548"/>
      <c r="J132" s="3548"/>
      <c r="K132" s="3548"/>
      <c r="L132" s="3548"/>
      <c r="M132" s="3548"/>
      <c r="N132" s="3548"/>
      <c r="O132" s="3548"/>
      <c r="P132" s="2879"/>
      <c r="Q132" s="2879"/>
      <c r="R132" s="2879"/>
      <c r="S132" s="2879"/>
      <c r="T132" s="2879"/>
      <c r="U132" s="2879"/>
      <c r="V132" s="2879"/>
      <c r="W132" s="2879"/>
      <c r="X132" s="2879"/>
      <c r="Y132" s="2393"/>
      <c r="Z132" s="2393"/>
    </row>
    <row r="133" spans="2:30">
      <c r="O133" s="2937"/>
      <c r="Q133" s="2393"/>
      <c r="R133" s="2393"/>
      <c r="V133" s="2393"/>
      <c r="W133" s="2393"/>
      <c r="X133" s="2393"/>
      <c r="Y133" s="2393"/>
      <c r="Z133" s="2393"/>
    </row>
    <row r="134" spans="2:30" ht="12.75" customHeight="1">
      <c r="B134" s="2516" t="str">
        <f>HLOOKUP(select,translations!$A$76:$H$144,43,)</f>
        <v>Systems</v>
      </c>
      <c r="C134" s="2422"/>
      <c r="D134" s="2422"/>
      <c r="E134" s="2422"/>
      <c r="F134" s="2581" t="str">
        <f>HLOOKUP(select,translations!$A$76:$H$144,44,)</f>
        <v>Rates of soil C sequestration</v>
      </c>
      <c r="G134" s="2429"/>
      <c r="H134" s="2422"/>
      <c r="I134" s="2422"/>
      <c r="J134" s="3585" t="str">
        <f>HLOOKUP(select,translations!$A$624:$H$645,4,)</f>
        <v>Minor season crop/ intercrop</v>
      </c>
      <c r="K134" s="3585"/>
      <c r="L134" s="3585"/>
      <c r="M134" s="3585"/>
      <c r="N134" s="3585"/>
      <c r="O134" s="3585"/>
      <c r="P134" s="2879"/>
      <c r="Q134" s="2581" t="str">
        <f>HLOOKUP(select,translations!$A$76:$H$144,45,)</f>
        <v>Residues/Biomass available for burning</v>
      </c>
      <c r="R134" s="2422"/>
      <c r="S134" s="2422"/>
      <c r="T134" s="2422"/>
      <c r="U134" s="2582" t="str">
        <f>HLOOKUP(select,translations!$A$76:$H$144,47,)</f>
        <v>(t Dry Matter per ha)</v>
      </c>
      <c r="V134" s="2582"/>
      <c r="W134" s="2582"/>
      <c r="X134" s="2879"/>
      <c r="Y134" s="2393"/>
      <c r="Z134" s="2393"/>
      <c r="AB134" s="2444" t="str">
        <f>'2.LUC'!Y48</f>
        <v xml:space="preserve"> </v>
      </c>
    </row>
    <row r="135" spans="2:30" ht="12.75" customHeight="1">
      <c r="B135" s="2422"/>
      <c r="C135" s="2422"/>
      <c r="D135" s="2422"/>
      <c r="E135" s="2422"/>
      <c r="F135" s="3534" t="str">
        <f>HLOOKUP(select,translations!$A$76:$H$144,46,)</f>
        <v xml:space="preserve"> (t CO2/ha/yr)</v>
      </c>
      <c r="G135" s="3534"/>
      <c r="H135" s="2422"/>
      <c r="I135" s="2422"/>
      <c r="J135" s="2874" t="str">
        <f>HLOOKUP(select,translations!$A$624:$H$645,5,)</f>
        <v>Crop type</v>
      </c>
      <c r="K135" s="2583"/>
      <c r="L135" s="3586" t="str">
        <f>HLOOKUP(select,translations!$A$76:$H$144,11,)</f>
        <v>Yield</v>
      </c>
      <c r="M135" s="3586"/>
      <c r="N135" s="2583"/>
      <c r="O135" s="3555" t="str">
        <f>HLOOKUP(select,translations!$A$624:$H$645,2,)</f>
        <v>Residue management</v>
      </c>
      <c r="P135" s="2879"/>
      <c r="Q135" s="3535" t="str">
        <f>HLOOKUP(select,translations!$A$624:$H$645,3,)</f>
        <v>Main season crop</v>
      </c>
      <c r="R135" s="3535"/>
      <c r="S135" s="3535"/>
      <c r="T135" s="3535"/>
      <c r="U135" s="2879"/>
      <c r="V135" s="2526" t="str">
        <f>J134</f>
        <v>Minor season crop/ intercrop</v>
      </c>
      <c r="W135" s="2526"/>
      <c r="X135" s="2526"/>
      <c r="Y135" s="2393"/>
      <c r="Z135" s="2393"/>
      <c r="AB135" s="2444" t="str">
        <f>IF(Nlang=1,"",J135)</f>
        <v/>
      </c>
      <c r="AD135" s="2444" t="str">
        <f>IF(Nlang=1,"",O135)</f>
        <v/>
      </c>
    </row>
    <row r="136" spans="2:30">
      <c r="B136" s="2521" t="str">
        <f>HLOOKUP(select,translations!$A$76:$H$144,48,)</f>
        <v>Annual systems from (or to) other LU</v>
      </c>
      <c r="C136" s="2422"/>
      <c r="D136" s="2422"/>
      <c r="E136" s="2422"/>
      <c r="F136" s="2879" t="str">
        <f>'2.LUC'!E103</f>
        <v>Default</v>
      </c>
      <c r="G136" s="2580" t="str">
        <f>'2.LUC'!F103</f>
        <v>Tier 2</v>
      </c>
      <c r="H136" s="2422"/>
      <c r="I136" s="2422"/>
      <c r="J136" s="2879"/>
      <c r="K136" s="2879"/>
      <c r="L136" s="3535" t="str">
        <f>HLOOKUP(select,translations!$A$76:$H$144,63,)</f>
        <v>(t/ha/yr)</v>
      </c>
      <c r="M136" s="3535"/>
      <c r="N136" s="2879"/>
      <c r="O136" s="3555"/>
      <c r="P136" s="2879"/>
      <c r="Q136" s="2879" t="str">
        <f>F136</f>
        <v>Default</v>
      </c>
      <c r="R136" s="3535" t="str">
        <f>G136</f>
        <v>Tier 2</v>
      </c>
      <c r="S136" s="3535"/>
      <c r="T136" s="3535"/>
      <c r="U136" s="2879"/>
      <c r="V136" s="2422" t="str">
        <f>F136</f>
        <v>Default</v>
      </c>
      <c r="W136" s="2879" t="str">
        <f>G136</f>
        <v>Tier 2</v>
      </c>
      <c r="X136" s="2879"/>
      <c r="Y136" s="2393"/>
      <c r="Z136" s="2393"/>
    </row>
    <row r="137" spans="2:30">
      <c r="B137" s="2577" t="str">
        <f>B13</f>
        <v>Annual after Deforestation</v>
      </c>
      <c r="C137" s="2523"/>
      <c r="D137" s="2523"/>
      <c r="E137" s="2523"/>
      <c r="F137" s="2524">
        <f>MAX(Annual!P9:T9)</f>
        <v>0.88</v>
      </c>
      <c r="G137" s="2878"/>
      <c r="H137" s="2422"/>
      <c r="I137" s="2422"/>
      <c r="J137" s="2585" t="s">
        <v>72</v>
      </c>
      <c r="K137" s="2879"/>
      <c r="L137" s="3554"/>
      <c r="M137" s="3554"/>
      <c r="N137" s="2879"/>
      <c r="O137" s="2585" t="s">
        <v>6</v>
      </c>
      <c r="P137" s="2879"/>
      <c r="Q137" s="2584">
        <f>Annual!G63</f>
        <v>2.642639</v>
      </c>
      <c r="R137" s="3536"/>
      <c r="S137" s="3536"/>
      <c r="T137" s="3536"/>
      <c r="U137" s="2879"/>
      <c r="V137" s="2584" t="e">
        <f>Annual!Q63</f>
        <v>#N/A</v>
      </c>
      <c r="W137" s="2878"/>
      <c r="X137" s="2879"/>
      <c r="Y137" s="2393"/>
      <c r="Z137" s="2393"/>
      <c r="AB137" s="2553" t="str">
        <f>IF(Nlang=1,"",VLOOKUP(J137,translations!$B$633:$H$648,Nlang,))</f>
        <v/>
      </c>
      <c r="AD137" s="2553" t="str">
        <f>IF(Nlang=1,"",VLOOKUP(O137,translations!$B$633:$H$647,Nlang,))</f>
        <v/>
      </c>
    </row>
    <row r="138" spans="2:30">
      <c r="B138" s="2577" t="str">
        <f>B14</f>
        <v>Converted to A/R</v>
      </c>
      <c r="C138" s="2523"/>
      <c r="D138" s="2523"/>
      <c r="E138" s="2523"/>
      <c r="F138" s="2524">
        <f>MAX(Annual!P10:T10)</f>
        <v>0</v>
      </c>
      <c r="G138" s="2878"/>
      <c r="H138" s="2422"/>
      <c r="I138" s="2422"/>
      <c r="J138" s="2585" t="s">
        <v>72</v>
      </c>
      <c r="K138" s="2879"/>
      <c r="L138" s="3554"/>
      <c r="M138" s="3554"/>
      <c r="N138" s="2879"/>
      <c r="O138" s="2585" t="s">
        <v>6</v>
      </c>
      <c r="P138" s="2879"/>
      <c r="Q138" s="2584">
        <f>Annual!G64</f>
        <v>2.642639</v>
      </c>
      <c r="R138" s="3536"/>
      <c r="S138" s="3536"/>
      <c r="T138" s="3536"/>
      <c r="U138" s="2879"/>
      <c r="V138" s="2584" t="e">
        <f>Annual!Q64</f>
        <v>#N/A</v>
      </c>
      <c r="W138" s="2878"/>
      <c r="X138" s="2879"/>
      <c r="Y138" s="2393"/>
      <c r="Z138" s="2393"/>
      <c r="AB138" s="2553" t="str">
        <f>IF(Nlang=1,"",VLOOKUP(J138,translations!$B$633:$H$648,Nlang,))</f>
        <v/>
      </c>
      <c r="AD138" s="2553" t="str">
        <f>IF(Nlang=1,"",VLOOKUP(O138,translations!$B$633:$H$647,Nlang,))</f>
        <v/>
      </c>
    </row>
    <row r="139" spans="2:30">
      <c r="B139" s="2577" t="str">
        <f>B15</f>
        <v>Annual after non-forest LU</v>
      </c>
      <c r="C139" s="2523"/>
      <c r="D139" s="2523"/>
      <c r="E139" s="2523"/>
      <c r="F139" s="2524">
        <f>MAX(Annual!P11:T11)</f>
        <v>0</v>
      </c>
      <c r="G139" s="2878"/>
      <c r="H139" s="2422"/>
      <c r="I139" s="2422"/>
      <c r="J139" s="2585" t="s">
        <v>72</v>
      </c>
      <c r="K139" s="2879"/>
      <c r="L139" s="3554"/>
      <c r="M139" s="3554"/>
      <c r="N139" s="2879"/>
      <c r="O139" s="2585" t="s">
        <v>6</v>
      </c>
      <c r="P139" s="2879"/>
      <c r="Q139" s="2584">
        <f>Annual!G65</f>
        <v>2.642639</v>
      </c>
      <c r="R139" s="3536"/>
      <c r="S139" s="3536"/>
      <c r="T139" s="3536"/>
      <c r="U139" s="2879"/>
      <c r="V139" s="2584" t="e">
        <f>Annual!Q65</f>
        <v>#N/A</v>
      </c>
      <c r="W139" s="2878"/>
      <c r="X139" s="2879"/>
      <c r="Y139" s="2393"/>
      <c r="Z139" s="2393"/>
      <c r="AB139" s="2553" t="str">
        <f>IF(Nlang=1,"",VLOOKUP(J139,translations!$B$633:$H$648,Nlang,))</f>
        <v/>
      </c>
      <c r="AD139" s="2553" t="str">
        <f>IF(Nlang=1,"",VLOOKUP(O139,translations!$B$633:$H$647,Nlang,))</f>
        <v/>
      </c>
    </row>
    <row r="140" spans="2:30">
      <c r="B140" s="2577" t="str">
        <f>B16</f>
        <v>Converted to OLUC</v>
      </c>
      <c r="C140" s="2523"/>
      <c r="D140" s="2523"/>
      <c r="E140" s="2523"/>
      <c r="F140" s="2524">
        <f>MAX(Annual!P12:T12)</f>
        <v>0</v>
      </c>
      <c r="G140" s="2878"/>
      <c r="H140" s="2422"/>
      <c r="I140" s="2422"/>
      <c r="J140" s="2585" t="s">
        <v>72</v>
      </c>
      <c r="K140" s="2879"/>
      <c r="L140" s="3554"/>
      <c r="M140" s="3554"/>
      <c r="N140" s="2879"/>
      <c r="O140" s="2585" t="s">
        <v>6</v>
      </c>
      <c r="P140" s="2879"/>
      <c r="Q140" s="2584">
        <f>Annual!G66</f>
        <v>2.642639</v>
      </c>
      <c r="R140" s="3536"/>
      <c r="S140" s="3536"/>
      <c r="T140" s="3536"/>
      <c r="U140" s="2879"/>
      <c r="V140" s="2584" t="e">
        <f>Annual!Q66</f>
        <v>#N/A</v>
      </c>
      <c r="W140" s="2878"/>
      <c r="X140" s="2879"/>
      <c r="Y140" s="2393"/>
      <c r="Z140" s="2393"/>
      <c r="AB140" s="2553" t="str">
        <f>IF(Nlang=1,"",VLOOKUP(J140,translations!$B$633:$H$648,Nlang,))</f>
        <v/>
      </c>
      <c r="AD140" s="2553" t="str">
        <f>IF(Nlang=1,"",VLOOKUP(O140,translations!$B$633:$H$647,Nlang,))</f>
        <v/>
      </c>
    </row>
    <row r="141" spans="2:30">
      <c r="B141" s="2521" t="str">
        <f>HLOOKUP(select,translations!$A$76:$H$144,49,)</f>
        <v xml:space="preserve">Annual systems remaining annual systems </v>
      </c>
      <c r="C141" s="2422"/>
      <c r="D141" s="2422"/>
      <c r="E141" s="2422"/>
      <c r="F141" s="2422"/>
      <c r="G141" s="2422"/>
      <c r="H141" s="2422"/>
      <c r="I141" s="2422"/>
      <c r="J141" s="2422"/>
      <c r="K141" s="2879"/>
      <c r="L141" s="2879"/>
      <c r="M141" s="2422"/>
      <c r="N141" s="2879"/>
      <c r="O141" s="2879"/>
      <c r="P141" s="2879"/>
      <c r="Q141" s="2524"/>
      <c r="R141" s="2422"/>
      <c r="S141" s="2422"/>
      <c r="T141" s="2422"/>
      <c r="U141" s="2879"/>
      <c r="V141" s="2524"/>
      <c r="W141" s="2879"/>
      <c r="X141" s="2879"/>
      <c r="Y141" s="2393"/>
      <c r="Z141" s="2393"/>
    </row>
    <row r="142" spans="2:30">
      <c r="B142" s="2523" t="str">
        <f t="shared" ref="B142:B151" si="1">B22</f>
        <v>description 1</v>
      </c>
      <c r="C142" s="2523"/>
      <c r="D142" s="2523"/>
      <c r="E142" s="2523"/>
      <c r="F142" s="2524">
        <f>MAX(Annual!P13:T13)</f>
        <v>0</v>
      </c>
      <c r="G142" s="2878"/>
      <c r="H142" s="2422"/>
      <c r="I142" s="2422"/>
      <c r="J142" s="2585" t="s">
        <v>72</v>
      </c>
      <c r="K142" s="2879"/>
      <c r="L142" s="3554"/>
      <c r="M142" s="3554"/>
      <c r="N142" s="2879"/>
      <c r="O142" s="2585" t="s">
        <v>6</v>
      </c>
      <c r="P142" s="2879"/>
      <c r="Q142" s="2584">
        <f>Annual!G67</f>
        <v>2.642639</v>
      </c>
      <c r="R142" s="3536"/>
      <c r="S142" s="3536"/>
      <c r="T142" s="3536"/>
      <c r="U142" s="2879"/>
      <c r="V142" s="2584" t="e">
        <f>Annual!Q67</f>
        <v>#N/A</v>
      </c>
      <c r="W142" s="2878"/>
      <c r="X142" s="2879"/>
      <c r="Y142" s="2393"/>
      <c r="Z142" s="2393"/>
      <c r="AB142" s="2553" t="str">
        <f>IF(Nlang=1,"",VLOOKUP(J142,translations!$B$633:$H$648,Nlang,))</f>
        <v/>
      </c>
      <c r="AD142" s="2553" t="str">
        <f>IF(Nlang=1,"",VLOOKUP(O142,translations!$B$633:$H$647,Nlang,))</f>
        <v/>
      </c>
    </row>
    <row r="143" spans="2:30">
      <c r="B143" s="2523" t="str">
        <f t="shared" si="1"/>
        <v>description 2</v>
      </c>
      <c r="C143" s="2523"/>
      <c r="D143" s="2523"/>
      <c r="E143" s="2523"/>
      <c r="F143" s="3401">
        <f>MAX(Annual!P14:T14)</f>
        <v>0</v>
      </c>
      <c r="G143" s="2878"/>
      <c r="H143" s="2422"/>
      <c r="I143" s="2422"/>
      <c r="J143" s="2585" t="s">
        <v>72</v>
      </c>
      <c r="K143" s="2879"/>
      <c r="L143" s="3554"/>
      <c r="M143" s="3554"/>
      <c r="N143" s="2879"/>
      <c r="O143" s="2585" t="s">
        <v>6</v>
      </c>
      <c r="P143" s="2879"/>
      <c r="Q143" s="2584">
        <f>Annual!G68</f>
        <v>2.642639</v>
      </c>
      <c r="R143" s="3536"/>
      <c r="S143" s="3536"/>
      <c r="T143" s="3536"/>
      <c r="U143" s="2879"/>
      <c r="V143" s="2584" t="e">
        <f>Annual!Q68</f>
        <v>#N/A</v>
      </c>
      <c r="W143" s="2878"/>
      <c r="X143" s="2879"/>
      <c r="Y143" s="2393"/>
      <c r="Z143" s="2393"/>
      <c r="AB143" s="2553" t="str">
        <f>IF(Nlang=1,"",VLOOKUP(J143,translations!$B$633:$H$648,Nlang,))</f>
        <v/>
      </c>
      <c r="AD143" s="2553" t="str">
        <f>IF(Nlang=1,"",VLOOKUP(O143,translations!$B$633:$H$647,Nlang,))</f>
        <v/>
      </c>
    </row>
    <row r="144" spans="2:30">
      <c r="B144" s="2523" t="str">
        <f t="shared" si="1"/>
        <v>description 3</v>
      </c>
      <c r="C144" s="2523"/>
      <c r="D144" s="2523"/>
      <c r="E144" s="2523"/>
      <c r="F144" s="3401">
        <f>MAX(Annual!P15:T15)</f>
        <v>0</v>
      </c>
      <c r="G144" s="2878"/>
      <c r="H144" s="2422"/>
      <c r="I144" s="2422"/>
      <c r="J144" s="2585" t="s">
        <v>72</v>
      </c>
      <c r="K144" s="2879"/>
      <c r="L144" s="3554"/>
      <c r="M144" s="3554"/>
      <c r="N144" s="2879"/>
      <c r="O144" s="2585" t="s">
        <v>6</v>
      </c>
      <c r="P144" s="2879"/>
      <c r="Q144" s="2584">
        <f>Annual!G69</f>
        <v>2.642639</v>
      </c>
      <c r="R144" s="3536"/>
      <c r="S144" s="3536"/>
      <c r="T144" s="3536"/>
      <c r="U144" s="2879"/>
      <c r="V144" s="2584" t="e">
        <f>Annual!Q69</f>
        <v>#N/A</v>
      </c>
      <c r="W144" s="2878"/>
      <c r="X144" s="2879"/>
      <c r="Y144" s="2393"/>
      <c r="Z144" s="2393"/>
      <c r="AB144" s="2553" t="str">
        <f>IF(Nlang=1,"",VLOOKUP(J144,translations!$B$633:$H$648,Nlang,))</f>
        <v/>
      </c>
      <c r="AD144" s="2553" t="str">
        <f>IF(Nlang=1,"",VLOOKUP(O144,translations!$B$633:$H$647,Nlang,))</f>
        <v/>
      </c>
    </row>
    <row r="145" spans="2:30">
      <c r="B145" s="2523" t="str">
        <f t="shared" si="1"/>
        <v>description 4</v>
      </c>
      <c r="C145" s="2523"/>
      <c r="D145" s="2523"/>
      <c r="E145" s="2523"/>
      <c r="F145" s="3401">
        <f>MAX(Annual!P16:T16)</f>
        <v>0</v>
      </c>
      <c r="G145" s="2878"/>
      <c r="H145" s="2422"/>
      <c r="I145" s="2422"/>
      <c r="J145" s="2585" t="s">
        <v>72</v>
      </c>
      <c r="K145" s="2879"/>
      <c r="L145" s="3554"/>
      <c r="M145" s="3554"/>
      <c r="N145" s="2879"/>
      <c r="O145" s="2585" t="s">
        <v>6</v>
      </c>
      <c r="P145" s="2879"/>
      <c r="Q145" s="2584">
        <f>Annual!G70</f>
        <v>2.642639</v>
      </c>
      <c r="R145" s="3536"/>
      <c r="S145" s="3536"/>
      <c r="T145" s="3536"/>
      <c r="U145" s="2879"/>
      <c r="V145" s="2584" t="e">
        <f>Annual!Q70</f>
        <v>#N/A</v>
      </c>
      <c r="W145" s="2878"/>
      <c r="X145" s="2879"/>
      <c r="Y145" s="2393"/>
      <c r="Z145" s="2393"/>
      <c r="AB145" s="2553" t="str">
        <f>IF(Nlang=1,"",VLOOKUP(J145,translations!$B$633:$H$648,Nlang,))</f>
        <v/>
      </c>
      <c r="AD145" s="2553" t="str">
        <f>IF(Nlang=1,"",VLOOKUP(O145,translations!$B$633:$H$647,Nlang,))</f>
        <v/>
      </c>
    </row>
    <row r="146" spans="2:30">
      <c r="B146" s="2523" t="str">
        <f t="shared" si="1"/>
        <v>description 5</v>
      </c>
      <c r="C146" s="2523"/>
      <c r="D146" s="2523"/>
      <c r="E146" s="2523"/>
      <c r="F146" s="3401">
        <f>MAX(Annual!P17:T17)</f>
        <v>0</v>
      </c>
      <c r="G146" s="2878"/>
      <c r="H146" s="2422"/>
      <c r="I146" s="2422"/>
      <c r="J146" s="2585" t="s">
        <v>72</v>
      </c>
      <c r="K146" s="2879"/>
      <c r="L146" s="3554"/>
      <c r="M146" s="3554"/>
      <c r="N146" s="2879"/>
      <c r="O146" s="2585" t="s">
        <v>6</v>
      </c>
      <c r="P146" s="2879"/>
      <c r="Q146" s="2584">
        <f>Annual!G71</f>
        <v>2.642639</v>
      </c>
      <c r="R146" s="3536"/>
      <c r="S146" s="3536"/>
      <c r="T146" s="3536"/>
      <c r="U146" s="2879"/>
      <c r="V146" s="2584" t="e">
        <f>Annual!Q71</f>
        <v>#N/A</v>
      </c>
      <c r="W146" s="2878"/>
      <c r="X146" s="2879"/>
      <c r="Y146" s="2393"/>
      <c r="Z146" s="2393"/>
      <c r="AB146" s="2553" t="str">
        <f>IF(Nlang=1,"",VLOOKUP(J146,translations!$B$633:$H$648,Nlang,))</f>
        <v/>
      </c>
      <c r="AD146" s="2553" t="str">
        <f>IF(Nlang=1,"",VLOOKUP(O146,translations!$B$633:$H$647,Nlang,))</f>
        <v/>
      </c>
    </row>
    <row r="147" spans="2:30">
      <c r="B147" s="2523" t="str">
        <f t="shared" si="1"/>
        <v>description 6</v>
      </c>
      <c r="C147" s="2523"/>
      <c r="D147" s="2523"/>
      <c r="E147" s="2523"/>
      <c r="F147" s="3401">
        <f>MAX(Annual!P18:T18)</f>
        <v>0</v>
      </c>
      <c r="G147" s="2878"/>
      <c r="H147" s="2422"/>
      <c r="I147" s="2422"/>
      <c r="J147" s="2585" t="s">
        <v>72</v>
      </c>
      <c r="K147" s="2879"/>
      <c r="L147" s="3554"/>
      <c r="M147" s="3554"/>
      <c r="N147" s="2879"/>
      <c r="O147" s="2585" t="s">
        <v>6</v>
      </c>
      <c r="P147" s="2879"/>
      <c r="Q147" s="2584">
        <f>Annual!G72</f>
        <v>2.642639</v>
      </c>
      <c r="R147" s="3536"/>
      <c r="S147" s="3536"/>
      <c r="T147" s="3536"/>
      <c r="U147" s="2879"/>
      <c r="V147" s="2584" t="e">
        <f>Annual!Q72</f>
        <v>#N/A</v>
      </c>
      <c r="W147" s="2878"/>
      <c r="X147" s="2879"/>
      <c r="Y147" s="2393"/>
      <c r="Z147" s="2393"/>
      <c r="AB147" s="2553" t="str">
        <f>IF(Nlang=1,"",VLOOKUP(J147,translations!$B$633:$H$648,Nlang,))</f>
        <v/>
      </c>
      <c r="AD147" s="2553" t="str">
        <f>IF(Nlang=1,"",VLOOKUP(O147,translations!$B$633:$H$647,Nlang,))</f>
        <v/>
      </c>
    </row>
    <row r="148" spans="2:30">
      <c r="B148" s="2523" t="str">
        <f t="shared" si="1"/>
        <v>description 7</v>
      </c>
      <c r="C148" s="2523"/>
      <c r="D148" s="2523"/>
      <c r="E148" s="2523"/>
      <c r="F148" s="3401">
        <f>MAX(Annual!P19:T19)</f>
        <v>0</v>
      </c>
      <c r="G148" s="2878"/>
      <c r="H148" s="2422"/>
      <c r="I148" s="2422"/>
      <c r="J148" s="2585" t="s">
        <v>72</v>
      </c>
      <c r="K148" s="2879"/>
      <c r="L148" s="3554"/>
      <c r="M148" s="3554"/>
      <c r="N148" s="2879"/>
      <c r="O148" s="2585" t="s">
        <v>6</v>
      </c>
      <c r="P148" s="2879"/>
      <c r="Q148" s="2584">
        <f>Annual!G73</f>
        <v>2.642639</v>
      </c>
      <c r="R148" s="3536"/>
      <c r="S148" s="3536"/>
      <c r="T148" s="3536"/>
      <c r="U148" s="2879"/>
      <c r="V148" s="2584" t="e">
        <f>Annual!Q73</f>
        <v>#N/A</v>
      </c>
      <c r="W148" s="2878"/>
      <c r="X148" s="2879"/>
      <c r="Y148" s="2393"/>
      <c r="Z148" s="2393"/>
      <c r="AB148" s="2553" t="str">
        <f>IF(Nlang=1,"",VLOOKUP(J148,translations!$B$633:$H$648,Nlang,))</f>
        <v/>
      </c>
      <c r="AD148" s="2553" t="str">
        <f>IF(Nlang=1,"",VLOOKUP(O148,translations!$B$633:$H$647,Nlang,))</f>
        <v/>
      </c>
    </row>
    <row r="149" spans="2:30">
      <c r="B149" s="2523" t="str">
        <f t="shared" si="1"/>
        <v>description 8</v>
      </c>
      <c r="C149" s="2523"/>
      <c r="D149" s="2523"/>
      <c r="E149" s="2523"/>
      <c r="F149" s="3401">
        <f>MAX(Annual!P20:T20)</f>
        <v>0</v>
      </c>
      <c r="G149" s="2878"/>
      <c r="H149" s="2422"/>
      <c r="I149" s="2422"/>
      <c r="J149" s="2585" t="s">
        <v>72</v>
      </c>
      <c r="K149" s="2879"/>
      <c r="L149" s="3554"/>
      <c r="M149" s="3554"/>
      <c r="N149" s="2879"/>
      <c r="O149" s="2585" t="s">
        <v>6</v>
      </c>
      <c r="P149" s="2879"/>
      <c r="Q149" s="2584">
        <f>Annual!G74</f>
        <v>2.642639</v>
      </c>
      <c r="R149" s="3536"/>
      <c r="S149" s="3536"/>
      <c r="T149" s="3536"/>
      <c r="U149" s="2879"/>
      <c r="V149" s="2584" t="e">
        <f>Annual!Q74</f>
        <v>#N/A</v>
      </c>
      <c r="W149" s="2878"/>
      <c r="X149" s="2879"/>
      <c r="Y149" s="2393"/>
      <c r="Z149" s="2393"/>
      <c r="AB149" s="2553" t="str">
        <f>IF(Nlang=1,"",VLOOKUP(J149,translations!$B$633:$H$648,Nlang,))</f>
        <v/>
      </c>
      <c r="AD149" s="2553" t="str">
        <f>IF(Nlang=1,"",VLOOKUP(O149,translations!$B$633:$H$647,Nlang,))</f>
        <v/>
      </c>
    </row>
    <row r="150" spans="2:30">
      <c r="B150" s="2523" t="str">
        <f t="shared" si="1"/>
        <v>description 9</v>
      </c>
      <c r="C150" s="2523"/>
      <c r="D150" s="2523"/>
      <c r="E150" s="2523"/>
      <c r="F150" s="3401">
        <f>MAX(Annual!P21:T21)</f>
        <v>0</v>
      </c>
      <c r="G150" s="2878"/>
      <c r="H150" s="2422"/>
      <c r="I150" s="2422"/>
      <c r="J150" s="2585" t="s">
        <v>72</v>
      </c>
      <c r="K150" s="2879"/>
      <c r="L150" s="3554"/>
      <c r="M150" s="3554"/>
      <c r="N150" s="2879"/>
      <c r="O150" s="2585" t="s">
        <v>6</v>
      </c>
      <c r="P150" s="2879"/>
      <c r="Q150" s="2584">
        <f>Annual!G75</f>
        <v>2.642639</v>
      </c>
      <c r="R150" s="3536"/>
      <c r="S150" s="3536"/>
      <c r="T150" s="3536"/>
      <c r="U150" s="2879"/>
      <c r="V150" s="2584" t="e">
        <f>Annual!Q75</f>
        <v>#N/A</v>
      </c>
      <c r="W150" s="2878"/>
      <c r="X150" s="2879"/>
      <c r="Y150" s="2393"/>
      <c r="Z150" s="2393"/>
      <c r="AB150" s="2553" t="str">
        <f>IF(Nlang=1,"",VLOOKUP(J150,translations!$B$633:$H$648,Nlang,))</f>
        <v/>
      </c>
      <c r="AD150" s="2553" t="str">
        <f>IF(Nlang=1,"",VLOOKUP(O150,translations!$B$633:$H$647,Nlang,))</f>
        <v/>
      </c>
    </row>
    <row r="151" spans="2:30">
      <c r="B151" s="2523" t="str">
        <f t="shared" si="1"/>
        <v>description 10</v>
      </c>
      <c r="C151" s="2523"/>
      <c r="D151" s="2523"/>
      <c r="E151" s="2523"/>
      <c r="F151" s="3401">
        <f>MAX(Annual!P22:T22)</f>
        <v>0</v>
      </c>
      <c r="G151" s="2878"/>
      <c r="H151" s="2422"/>
      <c r="I151" s="2422"/>
      <c r="J151" s="2585" t="s">
        <v>72</v>
      </c>
      <c r="K151" s="2879"/>
      <c r="L151" s="3554"/>
      <c r="M151" s="3554"/>
      <c r="N151" s="2879"/>
      <c r="O151" s="2585" t="s">
        <v>6</v>
      </c>
      <c r="P151" s="2879"/>
      <c r="Q151" s="2584">
        <f>Annual!G76</f>
        <v>2.642639</v>
      </c>
      <c r="R151" s="3536"/>
      <c r="S151" s="3536"/>
      <c r="T151" s="3536"/>
      <c r="U151" s="2879"/>
      <c r="V151" s="2584" t="e">
        <f>Annual!Q76</f>
        <v>#N/A</v>
      </c>
      <c r="W151" s="2878"/>
      <c r="X151" s="2879"/>
      <c r="Y151" s="2393"/>
      <c r="Z151" s="2393"/>
      <c r="AB151" s="2553" t="str">
        <f>IF(Nlang=1,"",VLOOKUP(J151,translations!$B$633:$H$648,Nlang,))</f>
        <v/>
      </c>
      <c r="AD151" s="2553" t="str">
        <f>IF(Nlang=1,"",VLOOKUP(O151,translations!$B$633:$H$647,Nlang,))</f>
        <v/>
      </c>
    </row>
    <row r="152" spans="2:30">
      <c r="O152" s="2937"/>
      <c r="Q152" s="2937"/>
      <c r="R152" s="2937"/>
      <c r="V152" s="2937"/>
      <c r="W152" s="2937"/>
      <c r="X152" s="2937"/>
      <c r="Y152" s="2393"/>
      <c r="Z152" s="2393"/>
    </row>
    <row r="153" spans="2:30">
      <c r="O153" s="2937"/>
      <c r="Q153" s="2937"/>
      <c r="R153" s="2937"/>
      <c r="V153" s="2937"/>
      <c r="W153" s="2937"/>
      <c r="X153" s="2937"/>
      <c r="Y153" s="2393"/>
      <c r="Z153" s="2393"/>
    </row>
    <row r="154" spans="2:30">
      <c r="O154" s="2937"/>
      <c r="Q154" s="2937"/>
      <c r="R154" s="2937"/>
      <c r="V154" s="2937"/>
      <c r="W154" s="2937"/>
      <c r="X154" s="2937"/>
      <c r="Y154" s="2393"/>
      <c r="Z154" s="2393"/>
    </row>
    <row r="155" spans="2:30">
      <c r="O155" s="2937"/>
      <c r="Q155" s="2937"/>
      <c r="R155" s="2937"/>
      <c r="V155" s="2937"/>
      <c r="W155" s="2937"/>
      <c r="X155" s="2937"/>
      <c r="Y155" s="2393"/>
      <c r="Z155" s="2393"/>
    </row>
    <row r="156" spans="2:30">
      <c r="O156" s="2937"/>
      <c r="Q156" s="2937"/>
      <c r="R156" s="2937"/>
      <c r="V156" s="2937"/>
      <c r="W156" s="2937"/>
      <c r="X156" s="2937"/>
      <c r="Y156" s="2393"/>
      <c r="Z156" s="2393"/>
    </row>
    <row r="170" spans="2:26" ht="15">
      <c r="B170" s="2497" t="str">
        <f>B39</f>
        <v>3.2. Perennial systems (agroforestry, orchards, tree crops…)</v>
      </c>
      <c r="C170" s="2497"/>
      <c r="D170" s="2497"/>
      <c r="E170" s="2497"/>
      <c r="F170" s="2497"/>
      <c r="G170" s="2497"/>
      <c r="H170" s="2497"/>
      <c r="I170" s="2497"/>
      <c r="J170" s="2497"/>
      <c r="K170" s="2497"/>
      <c r="L170" s="2497"/>
      <c r="M170" s="2497"/>
      <c r="N170" s="2497"/>
      <c r="O170" s="2575"/>
      <c r="P170" s="2497"/>
      <c r="Q170" s="2497"/>
      <c r="R170" s="2497"/>
      <c r="S170" s="2497"/>
      <c r="T170" s="2497"/>
      <c r="U170" s="2497"/>
      <c r="V170" s="2497"/>
      <c r="W170" s="2497"/>
    </row>
    <row r="171" spans="2:26">
      <c r="O171" s="2937"/>
      <c r="Q171" s="2393"/>
      <c r="R171" s="2937"/>
      <c r="V171" s="2937"/>
      <c r="W171" s="2937"/>
    </row>
    <row r="172" spans="2:26">
      <c r="B172" s="2422"/>
      <c r="C172" s="2422"/>
      <c r="D172" s="2422"/>
      <c r="E172" s="2516"/>
      <c r="F172" s="2422"/>
      <c r="G172" s="2422"/>
      <c r="H172" s="2422"/>
      <c r="I172" s="2422"/>
      <c r="J172" s="2422"/>
      <c r="K172" s="2422"/>
      <c r="L172" s="2422"/>
      <c r="M172" s="2422"/>
      <c r="N172" s="2422"/>
      <c r="O172" s="2879"/>
      <c r="P172" s="2422"/>
      <c r="Q172" s="2422"/>
      <c r="R172" s="2422"/>
      <c r="S172" s="2422"/>
      <c r="T172" s="2422"/>
      <c r="U172" s="2422"/>
      <c r="V172" s="2422"/>
      <c r="W172" s="2422"/>
    </row>
    <row r="173" spans="2:26">
      <c r="B173" s="2422"/>
      <c r="C173" s="2422"/>
      <c r="D173" s="2422"/>
      <c r="E173" s="2422"/>
      <c r="F173" s="2422"/>
      <c r="G173" s="2422"/>
      <c r="H173" s="2422"/>
      <c r="I173" s="2422"/>
      <c r="J173" s="2422"/>
      <c r="K173" s="2422"/>
      <c r="L173" s="2422"/>
      <c r="M173" s="2422"/>
      <c r="N173" s="2422"/>
      <c r="O173" s="2879"/>
      <c r="P173" s="2422"/>
      <c r="Q173" s="2422"/>
      <c r="R173" s="2422"/>
      <c r="S173" s="2422"/>
      <c r="T173" s="2422"/>
      <c r="U173" s="2422"/>
      <c r="V173" s="2422"/>
      <c r="W173" s="2422"/>
    </row>
    <row r="174" spans="2:26">
      <c r="B174" s="2422"/>
      <c r="C174" s="2422"/>
      <c r="D174" s="2422"/>
      <c r="E174" s="2422"/>
      <c r="F174" s="2422"/>
      <c r="G174" s="2422"/>
      <c r="H174" s="2422"/>
      <c r="I174" s="2422"/>
      <c r="J174" s="2422"/>
      <c r="K174" s="2422"/>
      <c r="L174" s="2422"/>
      <c r="M174" s="2422"/>
      <c r="N174" s="2422"/>
      <c r="O174" s="2879"/>
      <c r="P174" s="2422"/>
      <c r="Q174" s="2422"/>
      <c r="R174" s="2422"/>
      <c r="S174" s="2422"/>
      <c r="T174" s="2422"/>
      <c r="U174" s="2422"/>
      <c r="V174" s="2422"/>
      <c r="W174" s="2422"/>
    </row>
    <row r="175" spans="2:26">
      <c r="B175" s="2517" t="str">
        <f>B130</f>
        <v>Use this part only if you want to refine the analysis with Tier 2 coefficients.</v>
      </c>
      <c r="C175" s="2518"/>
      <c r="D175" s="2518"/>
      <c r="E175" s="2519"/>
      <c r="F175" s="2519"/>
      <c r="G175" s="2519"/>
      <c r="H175" s="2519"/>
      <c r="I175" s="2519"/>
      <c r="J175" s="2422"/>
      <c r="K175" s="2422"/>
      <c r="L175" s="2422"/>
      <c r="M175" s="2422"/>
      <c r="N175" s="2422"/>
      <c r="O175" s="2879"/>
      <c r="P175" s="2422"/>
      <c r="Q175" s="2422"/>
      <c r="R175" s="2422"/>
      <c r="S175" s="2422"/>
      <c r="T175" s="2422"/>
      <c r="U175" s="2422"/>
      <c r="V175" s="2422"/>
      <c r="W175" s="2422"/>
    </row>
    <row r="176" spans="2:26">
      <c r="B176" s="2518" t="str">
        <f>B131</f>
        <v>(default values are provided for your information only, while EX-ACT will use Tier 2 values automatically wherever specified)</v>
      </c>
      <c r="C176" s="2518"/>
      <c r="D176" s="2518"/>
      <c r="E176" s="2519"/>
      <c r="F176" s="2519"/>
      <c r="G176" s="2519"/>
      <c r="H176" s="2519"/>
      <c r="I176" s="2519"/>
      <c r="J176" s="2422"/>
      <c r="K176" s="2422"/>
      <c r="L176" s="2422"/>
      <c r="M176" s="2422"/>
      <c r="N176" s="2422"/>
      <c r="O176" s="3233"/>
      <c r="P176" s="2422"/>
      <c r="Q176" s="2422"/>
      <c r="R176" s="2422"/>
      <c r="S176" s="2422"/>
      <c r="T176" s="2422"/>
      <c r="U176" s="2422"/>
      <c r="V176" s="2422"/>
      <c r="W176" s="2422"/>
      <c r="X176" s="3236"/>
      <c r="Y176" s="3236"/>
      <c r="Z176" s="3236"/>
    </row>
    <row r="177" spans="2:27">
      <c r="O177" s="2393"/>
      <c r="Q177" s="2393"/>
      <c r="R177" s="2393"/>
      <c r="V177" s="2393"/>
      <c r="W177" s="2393"/>
      <c r="X177" s="3236"/>
      <c r="Y177" s="3236"/>
      <c r="Z177" s="3236"/>
    </row>
    <row r="178" spans="2:27">
      <c r="B178" s="2806" t="s">
        <v>8972</v>
      </c>
      <c r="C178" s="2518"/>
      <c r="D178" s="2518"/>
      <c r="E178" s="2519"/>
      <c r="F178" s="2519"/>
      <c r="G178" s="2519"/>
      <c r="H178" s="2519"/>
      <c r="I178" s="2519"/>
      <c r="J178" s="2422"/>
      <c r="K178" s="2422"/>
      <c r="L178" s="2422"/>
      <c r="M178" s="2422"/>
      <c r="N178" s="2422"/>
      <c r="O178" s="3233"/>
      <c r="P178" s="2422"/>
      <c r="Q178" s="2422"/>
      <c r="R178" s="2422"/>
      <c r="S178" s="2422"/>
      <c r="T178" s="2422"/>
      <c r="U178" s="2422"/>
      <c r="V178" s="2422"/>
      <c r="W178" s="2422"/>
      <c r="X178" s="3236"/>
      <c r="Y178" s="3236"/>
      <c r="Z178" s="3236"/>
    </row>
    <row r="179" spans="2:27">
      <c r="B179" s="2518" t="s">
        <v>8973</v>
      </c>
      <c r="C179" s="2518"/>
      <c r="D179" s="2518"/>
      <c r="E179" s="2519"/>
      <c r="F179" s="2519"/>
      <c r="G179" s="2519"/>
      <c r="H179" s="2519"/>
      <c r="I179" s="2519"/>
      <c r="J179" s="2422"/>
      <c r="K179" s="2422"/>
      <c r="L179" s="2422"/>
      <c r="M179" s="2422"/>
      <c r="N179" s="2422"/>
      <c r="O179" s="2879"/>
      <c r="P179" s="2422"/>
      <c r="Q179" s="2422"/>
      <c r="R179" s="2422"/>
      <c r="S179" s="2422"/>
      <c r="T179" s="2422"/>
      <c r="U179" s="2422"/>
      <c r="V179" s="2422"/>
      <c r="W179" s="2422"/>
    </row>
    <row r="181" spans="2:27">
      <c r="B181" s="2516" t="str">
        <f>B134</f>
        <v>Systems</v>
      </c>
      <c r="C181" s="2422"/>
      <c r="D181" s="2422"/>
      <c r="E181" s="2519"/>
      <c r="F181" s="3553" t="str">
        <f>'2.LUC'!E102</f>
        <v>Above-ground</v>
      </c>
      <c r="G181" s="3553"/>
      <c r="H181" s="2578"/>
      <c r="I181" s="3553" t="str">
        <f>'2.LUC'!G102</f>
        <v>Below-ground</v>
      </c>
      <c r="J181" s="3553"/>
      <c r="K181" s="2429" t="str">
        <f>F134</f>
        <v>Rates of soil C sequestration</v>
      </c>
      <c r="L181" s="2422"/>
      <c r="M181" s="2519"/>
      <c r="N181" s="2519"/>
      <c r="O181" s="2895"/>
      <c r="P181" s="3553" t="str">
        <f>HLOOKUP(select,translations!$A$76:$H$144,51,)</f>
        <v>Burning (quantity of residues and periodicity)</v>
      </c>
      <c r="Q181" s="3553"/>
      <c r="R181" s="3553"/>
      <c r="S181" s="3553"/>
      <c r="T181" s="3553"/>
      <c r="U181" s="3553"/>
      <c r="V181" s="3553"/>
      <c r="W181" s="3553"/>
      <c r="X181" s="2858"/>
      <c r="Y181" s="2858"/>
      <c r="Z181" s="2897"/>
      <c r="AA181" s="2858"/>
    </row>
    <row r="182" spans="2:27">
      <c r="B182" s="2422"/>
      <c r="C182" s="2422"/>
      <c r="D182" s="2422"/>
      <c r="E182" s="2519"/>
      <c r="F182" s="2519"/>
      <c r="G182" s="2579" t="str">
        <f>HLOOKUP(select,translations!$A$76:$H$144,50,)</f>
        <v>Growth rate (t C/ha/yr)</v>
      </c>
      <c r="H182" s="2578"/>
      <c r="I182" s="3534" t="str">
        <f>G182</f>
        <v>Growth rate (t C/ha/yr)</v>
      </c>
      <c r="J182" s="3534"/>
      <c r="K182" s="2519"/>
      <c r="L182" s="3534" t="str">
        <f>F135</f>
        <v xml:space="preserve"> (t CO2/ha/yr)</v>
      </c>
      <c r="M182" s="3534"/>
      <c r="N182" s="3534"/>
      <c r="O182" s="3534"/>
      <c r="P182" s="3534" t="str">
        <f>Q135</f>
        <v>Main season crop</v>
      </c>
      <c r="Q182" s="3534"/>
      <c r="R182" s="2879"/>
      <c r="S182" s="2422"/>
      <c r="T182" s="3587" t="str">
        <f>HLOOKUP(select,translations!$A$76:$H$144,52,)</f>
        <v>Periodicity (yr)</v>
      </c>
      <c r="U182" s="3587"/>
      <c r="V182" s="3587"/>
      <c r="W182" s="2422"/>
      <c r="X182" s="3543"/>
      <c r="Y182" s="3543"/>
      <c r="Z182" s="3543"/>
      <c r="AA182" s="2858"/>
    </row>
    <row r="183" spans="2:27">
      <c r="B183" s="2576" t="str">
        <f>HLOOKUP(select,translations!$A$76:$H$144,53,)</f>
        <v>Perennial systems from (or to) other LU</v>
      </c>
      <c r="C183" s="2422"/>
      <c r="D183" s="2422"/>
      <c r="E183" s="2519"/>
      <c r="F183" s="2580" t="str">
        <f>F136</f>
        <v>Default</v>
      </c>
      <c r="G183" s="2580" t="str">
        <f>G136</f>
        <v>Tier 2</v>
      </c>
      <c r="H183" s="2580"/>
      <c r="I183" s="2580" t="str">
        <f>F183</f>
        <v>Default</v>
      </c>
      <c r="J183" s="2519" t="str">
        <f>G183</f>
        <v>Tier 2</v>
      </c>
      <c r="K183" s="2519"/>
      <c r="L183" s="3535" t="str">
        <f>I183</f>
        <v>Default</v>
      </c>
      <c r="M183" s="3535"/>
      <c r="N183" s="3535"/>
      <c r="O183" s="2879" t="str">
        <f>J183</f>
        <v>Tier 2</v>
      </c>
      <c r="P183" s="2580" t="str">
        <f>L183</f>
        <v>Default</v>
      </c>
      <c r="Q183" s="2879" t="str">
        <f>O183</f>
        <v>Tier 2</v>
      </c>
      <c r="R183" s="2879"/>
      <c r="S183" s="2422"/>
      <c r="T183" s="2580" t="str">
        <f>P183</f>
        <v>Default</v>
      </c>
      <c r="U183" s="3535" t="str">
        <f>Q183</f>
        <v>Tier 2</v>
      </c>
      <c r="V183" s="3535"/>
      <c r="W183" s="2422"/>
      <c r="X183" s="2495"/>
      <c r="Y183" s="2495"/>
      <c r="Z183" s="2495"/>
      <c r="AA183" s="2858"/>
    </row>
    <row r="184" spans="2:27">
      <c r="B184" s="2577" t="str">
        <f>B44</f>
        <v>Perennial after Deforestation</v>
      </c>
      <c r="C184" s="2523"/>
      <c r="D184" s="2523"/>
      <c r="E184" s="2523"/>
      <c r="F184" s="3267"/>
      <c r="G184" s="3269"/>
      <c r="H184" s="3268"/>
      <c r="I184" s="3267"/>
      <c r="J184" s="3269"/>
      <c r="K184" s="2519"/>
      <c r="L184" s="3546">
        <f>Perennial!K10</f>
        <v>0.7</v>
      </c>
      <c r="M184" s="3546"/>
      <c r="N184" s="3546"/>
      <c r="O184" s="2878"/>
      <c r="P184" s="2883">
        <v>10</v>
      </c>
      <c r="Q184" s="2878"/>
      <c r="R184" s="2879"/>
      <c r="S184" s="2422"/>
      <c r="T184" s="2524">
        <v>1</v>
      </c>
      <c r="U184" s="3536"/>
      <c r="V184" s="3536"/>
      <c r="W184" s="2422"/>
      <c r="X184" s="2858"/>
      <c r="Y184" s="2858"/>
      <c r="Z184" s="2897"/>
      <c r="AA184" s="2858"/>
    </row>
    <row r="185" spans="2:27">
      <c r="B185" s="2577" t="str">
        <f>B45</f>
        <v>Converted to A/R</v>
      </c>
      <c r="C185" s="2523"/>
      <c r="D185" s="2523"/>
      <c r="E185" s="2523"/>
      <c r="F185" s="2883">
        <f>Perennial!G11</f>
        <v>0</v>
      </c>
      <c r="G185" s="2878"/>
      <c r="H185" s="2580"/>
      <c r="I185" s="2883">
        <f>Perennial!I11</f>
        <v>0</v>
      </c>
      <c r="J185" s="2878"/>
      <c r="K185" s="2519"/>
      <c r="L185" s="3546">
        <f>Perennial!K11</f>
        <v>0.7</v>
      </c>
      <c r="M185" s="3546"/>
      <c r="N185" s="3546"/>
      <c r="O185" s="2878"/>
      <c r="P185" s="2883">
        <v>10</v>
      </c>
      <c r="Q185" s="2878"/>
      <c r="R185" s="2879"/>
      <c r="S185" s="2422"/>
      <c r="T185" s="2524">
        <v>1</v>
      </c>
      <c r="U185" s="3536"/>
      <c r="V185" s="3536"/>
      <c r="W185" s="2422"/>
      <c r="X185" s="2859"/>
      <c r="Y185" s="2859"/>
      <c r="Z185" s="2859"/>
      <c r="AA185" s="2858"/>
    </row>
    <row r="186" spans="2:27">
      <c r="B186" s="2577" t="str">
        <f>B46</f>
        <v>Perennial after non-forest LU</v>
      </c>
      <c r="C186" s="2523"/>
      <c r="D186" s="2523"/>
      <c r="E186" s="2523"/>
      <c r="F186" s="3267"/>
      <c r="G186" s="3269"/>
      <c r="H186" s="3268"/>
      <c r="I186" s="3267"/>
      <c r="J186" s="3269"/>
      <c r="K186" s="2519"/>
      <c r="L186" s="3546">
        <f>Perennial!K12</f>
        <v>0.7</v>
      </c>
      <c r="M186" s="3546"/>
      <c r="N186" s="3546"/>
      <c r="O186" s="2878"/>
      <c r="P186" s="2883">
        <v>10</v>
      </c>
      <c r="Q186" s="2878"/>
      <c r="R186" s="2879"/>
      <c r="S186" s="2422"/>
      <c r="T186" s="2524">
        <v>1</v>
      </c>
      <c r="U186" s="3536"/>
      <c r="V186" s="3536"/>
      <c r="W186" s="2422"/>
      <c r="X186" s="2858"/>
      <c r="Y186" s="2858"/>
      <c r="Z186" s="2897"/>
      <c r="AA186" s="2858"/>
    </row>
    <row r="187" spans="2:27">
      <c r="B187" s="2577" t="str">
        <f>B47</f>
        <v>Converted to OLUC</v>
      </c>
      <c r="C187" s="2523"/>
      <c r="D187" s="2523"/>
      <c r="E187" s="2523"/>
      <c r="F187" s="2883">
        <f>Perennial!G13</f>
        <v>0</v>
      </c>
      <c r="G187" s="2878"/>
      <c r="H187" s="2580"/>
      <c r="I187" s="2883">
        <f>Perennial!I13</f>
        <v>0</v>
      </c>
      <c r="J187" s="2878"/>
      <c r="K187" s="2519"/>
      <c r="L187" s="3546">
        <f>Perennial!K13</f>
        <v>0.7</v>
      </c>
      <c r="M187" s="3546"/>
      <c r="N187" s="3546"/>
      <c r="O187" s="2878"/>
      <c r="P187" s="2883">
        <v>10</v>
      </c>
      <c r="Q187" s="2878"/>
      <c r="R187" s="2879"/>
      <c r="S187" s="2422"/>
      <c r="T187" s="2524">
        <v>1</v>
      </c>
      <c r="U187" s="3536"/>
      <c r="V187" s="3536"/>
      <c r="W187" s="2422"/>
      <c r="X187" s="2858"/>
      <c r="Y187" s="2858"/>
      <c r="Z187" s="2897"/>
      <c r="AA187" s="2858"/>
    </row>
    <row r="188" spans="2:27">
      <c r="B188" s="2576" t="str">
        <f>HLOOKUP(select,translations!$A$76:$H$144,54,)</f>
        <v>Perennial syst. remaining perennial syst.</v>
      </c>
      <c r="C188" s="2422"/>
      <c r="D188" s="2422"/>
      <c r="E188" s="2422"/>
      <c r="F188" s="2930"/>
      <c r="G188" s="2422"/>
      <c r="H188" s="2580"/>
      <c r="I188" s="2930"/>
      <c r="J188" s="2422"/>
      <c r="K188" s="2519"/>
      <c r="L188" s="2752"/>
      <c r="M188" s="2752"/>
      <c r="N188" s="2752"/>
      <c r="O188" s="2879"/>
      <c r="P188" s="2752"/>
      <c r="Q188" s="2422"/>
      <c r="R188" s="2879"/>
      <c r="S188" s="2422"/>
      <c r="T188" s="2879"/>
      <c r="U188" s="2879"/>
      <c r="V188" s="2879"/>
      <c r="W188" s="2879"/>
      <c r="X188" s="2858"/>
      <c r="Y188" s="2858"/>
      <c r="Z188" s="2897"/>
      <c r="AA188" s="2858"/>
    </row>
    <row r="189" spans="2:27">
      <c r="B189" s="2523" t="str">
        <f t="shared" ref="B189:B198" si="2">B52</f>
        <v>Enter description of your system 1</v>
      </c>
      <c r="C189" s="2523"/>
      <c r="D189" s="3589"/>
      <c r="E189" s="3589"/>
      <c r="F189" s="2883">
        <f>Perennial!G14</f>
        <v>0</v>
      </c>
      <c r="G189" s="2878"/>
      <c r="H189" s="2580"/>
      <c r="I189" s="2883">
        <f>Perennial!I14</f>
        <v>0</v>
      </c>
      <c r="J189" s="2878"/>
      <c r="K189" s="2519"/>
      <c r="L189" s="3546">
        <f>Perennial!K14</f>
        <v>0.7</v>
      </c>
      <c r="M189" s="3546"/>
      <c r="N189" s="3546"/>
      <c r="O189" s="2878"/>
      <c r="P189" s="2883">
        <v>10</v>
      </c>
      <c r="Q189" s="2878"/>
      <c r="R189" s="2879"/>
      <c r="S189" s="2422"/>
      <c r="T189" s="2524">
        <v>1</v>
      </c>
      <c r="U189" s="3536"/>
      <c r="V189" s="3536"/>
      <c r="W189" s="2422"/>
      <c r="X189" s="2858"/>
      <c r="Y189" s="2858"/>
      <c r="Z189" s="2897"/>
      <c r="AA189" s="2858"/>
    </row>
    <row r="190" spans="2:27">
      <c r="B190" s="2523" t="str">
        <f t="shared" si="2"/>
        <v>Enter description of your system 2</v>
      </c>
      <c r="C190" s="2523"/>
      <c r="D190" s="2523"/>
      <c r="E190" s="2523"/>
      <c r="F190" s="2883">
        <f>Perennial!G15</f>
        <v>0</v>
      </c>
      <c r="G190" s="2878"/>
      <c r="H190" s="2580"/>
      <c r="I190" s="2883">
        <f>Perennial!I15</f>
        <v>0</v>
      </c>
      <c r="J190" s="2878"/>
      <c r="K190" s="2519"/>
      <c r="L190" s="3546">
        <f>Perennial!K15</f>
        <v>0.7</v>
      </c>
      <c r="M190" s="3546"/>
      <c r="N190" s="3546"/>
      <c r="O190" s="2878"/>
      <c r="P190" s="2883">
        <v>10</v>
      </c>
      <c r="Q190" s="2878"/>
      <c r="R190" s="2879"/>
      <c r="S190" s="2422"/>
      <c r="T190" s="2524">
        <v>1</v>
      </c>
      <c r="U190" s="3536"/>
      <c r="V190" s="3536"/>
      <c r="W190" s="2422"/>
      <c r="X190" s="2858"/>
      <c r="Y190" s="2858"/>
      <c r="Z190" s="2897"/>
      <c r="AA190" s="2858"/>
    </row>
    <row r="191" spans="2:27">
      <c r="B191" s="2523" t="str">
        <f t="shared" si="2"/>
        <v>Enter description of your system 3</v>
      </c>
      <c r="C191" s="2523"/>
      <c r="D191" s="2523"/>
      <c r="E191" s="2523"/>
      <c r="F191" s="2883">
        <f>Perennial!G16</f>
        <v>0</v>
      </c>
      <c r="G191" s="2878"/>
      <c r="H191" s="2580"/>
      <c r="I191" s="2883">
        <f>Perennial!I16</f>
        <v>0</v>
      </c>
      <c r="J191" s="2878"/>
      <c r="K191" s="2519"/>
      <c r="L191" s="3546">
        <f>Perennial!K16</f>
        <v>0.7</v>
      </c>
      <c r="M191" s="3546"/>
      <c r="N191" s="3546"/>
      <c r="O191" s="2878"/>
      <c r="P191" s="2883">
        <v>10</v>
      </c>
      <c r="Q191" s="2878"/>
      <c r="R191" s="2879"/>
      <c r="S191" s="2422"/>
      <c r="T191" s="2524">
        <v>1</v>
      </c>
      <c r="U191" s="3536"/>
      <c r="V191" s="3536"/>
      <c r="W191" s="2422"/>
      <c r="X191" s="2858"/>
      <c r="Y191" s="2858"/>
      <c r="Z191" s="2897"/>
      <c r="AA191" s="2858"/>
    </row>
    <row r="192" spans="2:27">
      <c r="B192" s="2523" t="str">
        <f t="shared" si="2"/>
        <v>Enter description of your system 4</v>
      </c>
      <c r="C192" s="2523"/>
      <c r="D192" s="2523"/>
      <c r="E192" s="2523"/>
      <c r="F192" s="2883">
        <f>Perennial!G17</f>
        <v>0</v>
      </c>
      <c r="G192" s="2878"/>
      <c r="H192" s="2580"/>
      <c r="I192" s="2883">
        <f>Perennial!I17</f>
        <v>0</v>
      </c>
      <c r="J192" s="2878"/>
      <c r="K192" s="2519"/>
      <c r="L192" s="3546">
        <f>Perennial!K17</f>
        <v>0.7</v>
      </c>
      <c r="M192" s="3546"/>
      <c r="N192" s="3546"/>
      <c r="O192" s="2878"/>
      <c r="P192" s="2883">
        <v>10</v>
      </c>
      <c r="Q192" s="2878"/>
      <c r="R192" s="2879"/>
      <c r="S192" s="2422"/>
      <c r="T192" s="2524">
        <v>1</v>
      </c>
      <c r="U192" s="3536"/>
      <c r="V192" s="3536"/>
      <c r="W192" s="2422"/>
      <c r="X192" s="2858"/>
      <c r="Y192" s="2858"/>
      <c r="Z192" s="2897"/>
      <c r="AA192" s="2858"/>
    </row>
    <row r="193" spans="2:27">
      <c r="B193" s="2523" t="str">
        <f t="shared" si="2"/>
        <v>Enter description of your system 5</v>
      </c>
      <c r="C193" s="2523"/>
      <c r="D193" s="2523"/>
      <c r="E193" s="2523"/>
      <c r="F193" s="2883">
        <f>Perennial!G18</f>
        <v>0</v>
      </c>
      <c r="G193" s="2878"/>
      <c r="H193" s="2580"/>
      <c r="I193" s="2883">
        <f>Perennial!I18</f>
        <v>0</v>
      </c>
      <c r="J193" s="2878"/>
      <c r="K193" s="2519"/>
      <c r="L193" s="3546">
        <f>Perennial!K18</f>
        <v>0.7</v>
      </c>
      <c r="M193" s="3546"/>
      <c r="N193" s="3546"/>
      <c r="O193" s="2878"/>
      <c r="P193" s="2883">
        <v>10</v>
      </c>
      <c r="Q193" s="2878"/>
      <c r="R193" s="2879"/>
      <c r="S193" s="2422"/>
      <c r="T193" s="2524">
        <v>1</v>
      </c>
      <c r="U193" s="3536"/>
      <c r="V193" s="3536"/>
      <c r="W193" s="2422"/>
      <c r="X193" s="2858"/>
      <c r="Y193" s="2858"/>
      <c r="Z193" s="2897"/>
      <c r="AA193" s="2858"/>
    </row>
    <row r="194" spans="2:27">
      <c r="B194" s="2523" t="str">
        <f t="shared" si="2"/>
        <v>Enter description of your system 6</v>
      </c>
      <c r="C194" s="2523"/>
      <c r="D194" s="2523"/>
      <c r="E194" s="2523"/>
      <c r="F194" s="2883">
        <f>Perennial!G19</f>
        <v>0</v>
      </c>
      <c r="G194" s="2878"/>
      <c r="H194" s="2580"/>
      <c r="I194" s="2883">
        <f>Perennial!I19</f>
        <v>0</v>
      </c>
      <c r="J194" s="2878"/>
      <c r="K194" s="2519"/>
      <c r="L194" s="3546">
        <f>Perennial!K19</f>
        <v>0.7</v>
      </c>
      <c r="M194" s="3546"/>
      <c r="N194" s="3546"/>
      <c r="O194" s="2878"/>
      <c r="P194" s="2883">
        <v>10</v>
      </c>
      <c r="Q194" s="2878"/>
      <c r="R194" s="2879"/>
      <c r="S194" s="2422"/>
      <c r="T194" s="2524">
        <v>1</v>
      </c>
      <c r="U194" s="3536"/>
      <c r="V194" s="3536"/>
      <c r="W194" s="2422"/>
      <c r="X194" s="2858"/>
      <c r="Y194" s="2858"/>
      <c r="Z194" s="2897"/>
      <c r="AA194" s="2858"/>
    </row>
    <row r="195" spans="2:27">
      <c r="B195" s="2523" t="str">
        <f t="shared" si="2"/>
        <v>Enter description of your system 7</v>
      </c>
      <c r="C195" s="2523"/>
      <c r="D195" s="2523"/>
      <c r="E195" s="2523"/>
      <c r="F195" s="2883">
        <f>Perennial!G20</f>
        <v>0</v>
      </c>
      <c r="G195" s="2878"/>
      <c r="H195" s="2580"/>
      <c r="I195" s="2883">
        <f>Perennial!I20</f>
        <v>0</v>
      </c>
      <c r="J195" s="2878"/>
      <c r="K195" s="2519"/>
      <c r="L195" s="3546">
        <f>Perennial!K20</f>
        <v>0.7</v>
      </c>
      <c r="M195" s="3546"/>
      <c r="N195" s="3546"/>
      <c r="O195" s="2878"/>
      <c r="P195" s="2883">
        <v>10</v>
      </c>
      <c r="Q195" s="2878"/>
      <c r="R195" s="2879"/>
      <c r="S195" s="2422"/>
      <c r="T195" s="2524">
        <v>1</v>
      </c>
      <c r="U195" s="3536"/>
      <c r="V195" s="3536"/>
      <c r="W195" s="2422"/>
      <c r="X195" s="2858"/>
      <c r="Y195" s="2858"/>
      <c r="Z195" s="2897"/>
      <c r="AA195" s="2858"/>
    </row>
    <row r="196" spans="2:27">
      <c r="B196" s="2523" t="str">
        <f t="shared" si="2"/>
        <v>Enter description of your system 8</v>
      </c>
      <c r="C196" s="2523"/>
      <c r="D196" s="2523"/>
      <c r="E196" s="2523"/>
      <c r="F196" s="2883">
        <f>Perennial!G21</f>
        <v>0</v>
      </c>
      <c r="G196" s="2878"/>
      <c r="H196" s="2580"/>
      <c r="I196" s="2883">
        <f>Perennial!I21</f>
        <v>0</v>
      </c>
      <c r="J196" s="2878"/>
      <c r="K196" s="2519"/>
      <c r="L196" s="3546">
        <f>Perennial!K21</f>
        <v>0.7</v>
      </c>
      <c r="M196" s="3546"/>
      <c r="N196" s="3546"/>
      <c r="O196" s="2878"/>
      <c r="P196" s="2883">
        <v>10</v>
      </c>
      <c r="Q196" s="2878"/>
      <c r="R196" s="2879"/>
      <c r="S196" s="2422"/>
      <c r="T196" s="2524">
        <v>1</v>
      </c>
      <c r="U196" s="3536"/>
      <c r="V196" s="3536"/>
      <c r="W196" s="2422"/>
      <c r="X196" s="2858"/>
      <c r="Y196" s="2858"/>
      <c r="Z196" s="2897"/>
      <c r="AA196" s="2858"/>
    </row>
    <row r="197" spans="2:27">
      <c r="B197" s="2523" t="str">
        <f t="shared" si="2"/>
        <v>Enter description of your system 9</v>
      </c>
      <c r="C197" s="2523"/>
      <c r="D197" s="2523"/>
      <c r="E197" s="2523"/>
      <c r="F197" s="2883">
        <f>Perennial!G22</f>
        <v>0</v>
      </c>
      <c r="G197" s="2878"/>
      <c r="H197" s="2580"/>
      <c r="I197" s="2883">
        <f>Perennial!I22</f>
        <v>0</v>
      </c>
      <c r="J197" s="2878"/>
      <c r="K197" s="2519"/>
      <c r="L197" s="3546">
        <f>Perennial!K22</f>
        <v>0.7</v>
      </c>
      <c r="M197" s="3546"/>
      <c r="N197" s="3546"/>
      <c r="O197" s="2878"/>
      <c r="P197" s="2883">
        <v>10</v>
      </c>
      <c r="Q197" s="2878"/>
      <c r="R197" s="2879"/>
      <c r="S197" s="2422"/>
      <c r="T197" s="2524">
        <v>1</v>
      </c>
      <c r="U197" s="3536"/>
      <c r="V197" s="3536"/>
      <c r="W197" s="2422"/>
      <c r="X197" s="2858"/>
      <c r="Y197" s="2858"/>
      <c r="Z197" s="2897"/>
      <c r="AA197" s="2858"/>
    </row>
    <row r="198" spans="2:27">
      <c r="B198" s="2523" t="str">
        <f t="shared" si="2"/>
        <v>Enter description of your system 10</v>
      </c>
      <c r="C198" s="2523"/>
      <c r="D198" s="2523"/>
      <c r="E198" s="2523"/>
      <c r="F198" s="2883">
        <f>Perennial!G23</f>
        <v>0</v>
      </c>
      <c r="G198" s="2878"/>
      <c r="H198" s="2580"/>
      <c r="I198" s="2883">
        <f>Perennial!I23</f>
        <v>0</v>
      </c>
      <c r="J198" s="2878"/>
      <c r="K198" s="2519"/>
      <c r="L198" s="3546">
        <f>Perennial!K23</f>
        <v>0.7</v>
      </c>
      <c r="M198" s="3546"/>
      <c r="N198" s="3546"/>
      <c r="O198" s="2878"/>
      <c r="P198" s="2883">
        <v>10</v>
      </c>
      <c r="Q198" s="2878"/>
      <c r="R198" s="2879"/>
      <c r="S198" s="2422"/>
      <c r="T198" s="2524">
        <v>1</v>
      </c>
      <c r="U198" s="3536"/>
      <c r="V198" s="3536"/>
      <c r="W198" s="2422"/>
      <c r="X198" s="2858"/>
      <c r="Y198" s="2858"/>
      <c r="Z198" s="2897"/>
      <c r="AA198" s="2858"/>
    </row>
    <row r="200" spans="2:27">
      <c r="B200" s="2523"/>
      <c r="C200" s="2580" t="s">
        <v>25</v>
      </c>
      <c r="D200" s="2580"/>
      <c r="E200" s="2580" t="s">
        <v>2291</v>
      </c>
      <c r="F200" s="2523"/>
      <c r="G200" s="2523"/>
      <c r="H200" s="2523"/>
      <c r="I200" s="2523"/>
      <c r="J200" s="2523"/>
      <c r="K200" s="2523"/>
      <c r="L200" s="2523"/>
      <c r="M200" s="2523"/>
      <c r="N200" s="2523"/>
      <c r="O200" s="2523"/>
      <c r="P200" s="2523"/>
      <c r="Q200" s="2523"/>
      <c r="R200" s="2523"/>
      <c r="S200" s="2523"/>
      <c r="T200" s="2523"/>
      <c r="U200" s="2523"/>
      <c r="V200" s="2523"/>
      <c r="W200" s="2523"/>
    </row>
    <row r="201" spans="2:27">
      <c r="B201" s="2523" t="s">
        <v>8970</v>
      </c>
      <c r="C201" s="3235">
        <v>1.5</v>
      </c>
      <c r="D201" s="2580"/>
      <c r="E201" s="3234"/>
      <c r="F201" s="2523"/>
      <c r="G201" s="2523"/>
      <c r="H201" s="2523"/>
      <c r="I201" s="2523"/>
      <c r="J201" s="2523"/>
      <c r="K201" s="2523"/>
      <c r="L201" s="2523"/>
      <c r="M201" s="2523"/>
      <c r="N201" s="2523"/>
      <c r="O201" s="2523"/>
      <c r="P201" s="2523"/>
      <c r="Q201" s="2523"/>
      <c r="R201" s="2523"/>
      <c r="S201" s="2523"/>
      <c r="T201" s="2523"/>
      <c r="U201" s="2523"/>
      <c r="V201" s="2523"/>
      <c r="W201" s="2523"/>
    </row>
    <row r="202" spans="2:27">
      <c r="B202" s="2422"/>
      <c r="C202" s="2422"/>
      <c r="D202" s="2422"/>
      <c r="E202" s="2422"/>
      <c r="F202" s="2422"/>
      <c r="G202" s="2422"/>
      <c r="H202" s="2422"/>
      <c r="I202" s="2422"/>
      <c r="J202" s="2422"/>
      <c r="K202" s="2422"/>
      <c r="L202" s="2422"/>
      <c r="M202" s="2422"/>
      <c r="N202" s="2422"/>
      <c r="O202" s="3233"/>
      <c r="P202" s="2422"/>
      <c r="Q202" s="3233"/>
      <c r="R202" s="3233"/>
      <c r="S202" s="2422"/>
      <c r="T202" s="2422"/>
      <c r="U202" s="2422"/>
      <c r="V202" s="3233"/>
      <c r="W202" s="3233"/>
    </row>
    <row r="232" spans="2:26" ht="16">
      <c r="B232" s="2497" t="str">
        <f>B70</f>
        <v>3.3. Flooded rice systems</v>
      </c>
      <c r="C232" s="2497"/>
      <c r="D232" s="2497"/>
      <c r="E232" s="2514"/>
      <c r="F232" s="2514"/>
      <c r="G232" s="2514"/>
      <c r="H232" s="2514"/>
      <c r="I232" s="2514"/>
      <c r="J232" s="2514"/>
      <c r="K232" s="2514"/>
      <c r="L232" s="2514"/>
      <c r="M232" s="2514"/>
      <c r="N232" s="2514"/>
      <c r="O232" s="2515"/>
      <c r="Q232" s="2937"/>
      <c r="R232" s="2937"/>
      <c r="V232" s="2937"/>
      <c r="W232" s="2937"/>
      <c r="X232" s="2937"/>
      <c r="Y232" s="2937"/>
      <c r="Z232" s="2937"/>
    </row>
    <row r="234" spans="2:26">
      <c r="B234" s="2422"/>
      <c r="C234" s="2422"/>
      <c r="D234" s="2422"/>
      <c r="E234" s="2516"/>
      <c r="F234" s="2422"/>
      <c r="G234" s="2422"/>
      <c r="H234" s="2422"/>
      <c r="I234" s="2422"/>
      <c r="J234" s="2422"/>
      <c r="K234" s="2422"/>
      <c r="L234" s="2422"/>
      <c r="M234" s="2422"/>
      <c r="N234" s="2422"/>
      <c r="O234" s="2879"/>
      <c r="Q234" s="3544" t="str">
        <f>HLOOKUP(select,translations!$A$76:$H$144,58,)</f>
        <v>Water regime prior to rice cultivation (schematic presentation showing flooded periods as shaded)</v>
      </c>
      <c r="R234" s="3544"/>
      <c r="S234" s="3544"/>
      <c r="T234" s="3544"/>
      <c r="U234" s="3544"/>
      <c r="V234" s="3544"/>
      <c r="W234" s="3544"/>
      <c r="X234" s="3544"/>
      <c r="Y234" s="3544"/>
      <c r="Z234" s="3544"/>
    </row>
    <row r="235" spans="2:26">
      <c r="B235" s="2422"/>
      <c r="C235" s="2422"/>
      <c r="D235" s="2422"/>
      <c r="E235" s="2422"/>
      <c r="F235" s="2422"/>
      <c r="G235" s="2422"/>
      <c r="H235" s="2422"/>
      <c r="I235" s="2422"/>
      <c r="J235" s="2422"/>
      <c r="K235" s="2422"/>
      <c r="L235" s="2422"/>
      <c r="M235" s="2422"/>
      <c r="N235" s="2422"/>
      <c r="O235" s="2879"/>
      <c r="Q235" s="3544"/>
      <c r="R235" s="3544"/>
      <c r="S235" s="3544"/>
      <c r="T235" s="3544"/>
      <c r="U235" s="3544"/>
      <c r="V235" s="3544"/>
      <c r="W235" s="3544"/>
      <c r="X235" s="3544"/>
      <c r="Y235" s="3544"/>
      <c r="Z235" s="3544"/>
    </row>
    <row r="236" spans="2:26">
      <c r="B236" s="2422"/>
      <c r="C236" s="2422"/>
      <c r="D236" s="2422"/>
      <c r="E236" s="2422"/>
      <c r="F236" s="2422"/>
      <c r="G236" s="2422"/>
      <c r="H236" s="2422"/>
      <c r="I236" s="2422"/>
      <c r="J236" s="2422"/>
      <c r="K236" s="2422"/>
      <c r="L236" s="2422"/>
      <c r="M236" s="2422"/>
      <c r="N236" s="2422"/>
      <c r="O236" s="2879"/>
      <c r="Q236" s="3544"/>
      <c r="R236" s="3544"/>
      <c r="S236" s="3544"/>
      <c r="T236" s="3544"/>
      <c r="U236" s="3544"/>
      <c r="V236" s="3544"/>
      <c r="W236" s="3544"/>
      <c r="X236" s="3544"/>
      <c r="Y236" s="3544"/>
      <c r="Z236" s="3544"/>
    </row>
    <row r="237" spans="2:26">
      <c r="B237" s="2517" t="str">
        <f>B175</f>
        <v>Use this part only if you want to refine the analysis with Tier 2 coefficients.</v>
      </c>
      <c r="C237" s="2518"/>
      <c r="D237" s="2518"/>
      <c r="E237" s="2519"/>
      <c r="F237" s="2519"/>
      <c r="G237" s="2519"/>
      <c r="H237" s="2519"/>
      <c r="I237" s="2519"/>
      <c r="J237" s="2422"/>
      <c r="K237" s="2422"/>
      <c r="L237" s="2422"/>
      <c r="M237" s="2422"/>
      <c r="N237" s="2422"/>
      <c r="O237" s="2879"/>
      <c r="Q237" s="3544"/>
      <c r="R237" s="3544"/>
      <c r="S237" s="3544"/>
      <c r="T237" s="3544"/>
      <c r="U237" s="3544"/>
      <c r="V237" s="3544"/>
      <c r="W237" s="3544"/>
      <c r="X237" s="3544"/>
      <c r="Y237" s="3544"/>
      <c r="Z237" s="3544"/>
    </row>
    <row r="238" spans="2:26">
      <c r="B238" s="3552" t="str">
        <f>B176</f>
        <v>(default values are provided for your information only, while EX-ACT will use Tier 2 values automatically wherever specified)</v>
      </c>
      <c r="C238" s="3552"/>
      <c r="D238" s="3552"/>
      <c r="E238" s="3552"/>
      <c r="F238" s="3552"/>
      <c r="G238" s="3552"/>
      <c r="H238" s="3552"/>
      <c r="I238" s="3552"/>
      <c r="J238" s="3552"/>
      <c r="K238" s="3552"/>
      <c r="L238" s="3552"/>
      <c r="M238" s="3552"/>
      <c r="N238" s="3552"/>
      <c r="O238" s="3552"/>
      <c r="Q238" s="3545"/>
      <c r="R238" s="3545"/>
      <c r="S238" s="3545"/>
      <c r="T238" s="3545"/>
      <c r="U238" s="3545"/>
      <c r="V238" s="3545"/>
      <c r="W238" s="3545"/>
      <c r="X238" s="3545"/>
      <c r="Y238" s="3545"/>
      <c r="Z238" s="3545"/>
    </row>
    <row r="239" spans="2:26">
      <c r="B239" s="3552"/>
      <c r="C239" s="3552"/>
      <c r="D239" s="3552"/>
      <c r="E239" s="3552"/>
      <c r="F239" s="3552"/>
      <c r="G239" s="3552"/>
      <c r="H239" s="3552"/>
      <c r="I239" s="3552"/>
      <c r="J239" s="3552"/>
      <c r="K239" s="3552"/>
      <c r="L239" s="3552"/>
      <c r="M239" s="3552"/>
      <c r="N239" s="3552"/>
      <c r="O239" s="3552"/>
      <c r="Q239" s="3544" t="str">
        <f>HLOOKUP(select,translations!$A$76:$H$144,59,)</f>
        <v>Non flooded preseason &lt;180 d</v>
      </c>
      <c r="R239" s="3544"/>
      <c r="S239" s="3544"/>
      <c r="T239" s="3544"/>
      <c r="U239" s="2422"/>
      <c r="V239" s="2879"/>
      <c r="W239" s="2879"/>
      <c r="X239" s="2879"/>
      <c r="Y239" s="2879"/>
      <c r="Z239" s="2879"/>
    </row>
    <row r="240" spans="2:26">
      <c r="O240" s="2937"/>
      <c r="Q240" s="3544"/>
      <c r="R240" s="3544"/>
      <c r="S240" s="3544"/>
      <c r="T240" s="3544"/>
      <c r="U240" s="2422"/>
      <c r="V240" s="2879"/>
      <c r="W240" s="2879"/>
      <c r="X240" s="2879"/>
      <c r="Y240" s="2879"/>
      <c r="Z240" s="2879"/>
    </row>
    <row r="241" spans="2:26">
      <c r="B241" s="2516" t="str">
        <f>B181</f>
        <v>Systems</v>
      </c>
      <c r="C241" s="2422"/>
      <c r="D241" s="2422"/>
      <c r="E241" s="2422"/>
      <c r="F241" s="2429" t="str">
        <f>K181</f>
        <v>Rates of soil C sequestration</v>
      </c>
      <c r="G241" s="2422"/>
      <c r="H241" s="2519"/>
      <c r="I241" s="2429"/>
      <c r="J241" s="2516" t="str">
        <f>HLOOKUP(select,translations!$A$76:$H$144,55,)</f>
        <v>Amount of Straw burned</v>
      </c>
      <c r="K241" s="2516"/>
      <c r="L241" s="2516"/>
      <c r="M241" s="2516"/>
      <c r="N241" s="2422"/>
      <c r="O241" s="2879"/>
      <c r="Q241" s="3544"/>
      <c r="R241" s="3544"/>
      <c r="S241" s="3544"/>
      <c r="T241" s="3544"/>
      <c r="U241" s="2422"/>
      <c r="V241" s="2879"/>
      <c r="W241" s="2879"/>
      <c r="X241" s="2879"/>
      <c r="Y241" s="2879"/>
      <c r="Z241" s="2879"/>
    </row>
    <row r="242" spans="2:26">
      <c r="B242" s="2422"/>
      <c r="C242" s="2422"/>
      <c r="D242" s="2422"/>
      <c r="E242" s="2422"/>
      <c r="F242" s="3534" t="str">
        <f>L182</f>
        <v xml:space="preserve"> (t CO2/ha/yr)</v>
      </c>
      <c r="G242" s="3534"/>
      <c r="H242" s="2520"/>
      <c r="I242" s="2520"/>
      <c r="J242" s="3587" t="str">
        <f>P182</f>
        <v>Main season crop</v>
      </c>
      <c r="K242" s="3587"/>
      <c r="L242" s="3587"/>
      <c r="M242" s="3587"/>
      <c r="N242" s="2422"/>
      <c r="O242" s="2879"/>
      <c r="Q242" s="3545"/>
      <c r="R242" s="3545"/>
      <c r="S242" s="3545"/>
      <c r="T242" s="3545"/>
      <c r="U242" s="2422"/>
      <c r="V242" s="2879"/>
      <c r="W242" s="2879"/>
      <c r="X242" s="2879"/>
      <c r="Y242" s="2879"/>
      <c r="Z242" s="2879"/>
    </row>
    <row r="243" spans="2:26">
      <c r="B243" s="2521" t="str">
        <f>HLOOKUP(select,translations!$A$76:$H$144,56,)</f>
        <v>Rice systems from (or to) other LU</v>
      </c>
      <c r="C243" s="2422"/>
      <c r="D243" s="2422"/>
      <c r="E243" s="2422"/>
      <c r="F243" s="2879" t="str">
        <f>F183</f>
        <v>Default</v>
      </c>
      <c r="G243" s="2422" t="str">
        <f>G183</f>
        <v>Tier 2</v>
      </c>
      <c r="H243" s="2422"/>
      <c r="I243" s="2422"/>
      <c r="J243" s="2879" t="str">
        <f>F243</f>
        <v>Default</v>
      </c>
      <c r="K243" s="3535" t="str">
        <f>G243</f>
        <v>Tier 2</v>
      </c>
      <c r="L243" s="3535"/>
      <c r="M243" s="3535"/>
      <c r="N243" s="2879"/>
      <c r="O243" s="2879"/>
      <c r="Q243" s="3544" t="str">
        <f>HLOOKUP(select,translations!$A$76:$H$144,60,)</f>
        <v>Non flooded preseason &gt;180 d</v>
      </c>
      <c r="R243" s="3544"/>
      <c r="S243" s="3544"/>
      <c r="T243" s="3544"/>
      <c r="U243" s="2422"/>
      <c r="V243" s="2879"/>
      <c r="W243" s="2879"/>
      <c r="X243" s="2879"/>
      <c r="Y243" s="2879"/>
      <c r="Z243" s="2879"/>
    </row>
    <row r="244" spans="2:26">
      <c r="B244" s="2522" t="str">
        <f>B78</f>
        <v>Rice after Deforestation</v>
      </c>
      <c r="C244" s="2523"/>
      <c r="D244" s="2523"/>
      <c r="E244" s="2523"/>
      <c r="F244" s="2524">
        <v>0</v>
      </c>
      <c r="G244" s="2878"/>
      <c r="H244" s="2523"/>
      <c r="I244" s="2523"/>
      <c r="J244" s="2524">
        <v>5.5</v>
      </c>
      <c r="K244" s="3536"/>
      <c r="L244" s="3536"/>
      <c r="M244" s="3536"/>
      <c r="N244" s="2422"/>
      <c r="O244" s="2879"/>
      <c r="Q244" s="3544"/>
      <c r="R244" s="3544"/>
      <c r="S244" s="3544"/>
      <c r="T244" s="3544"/>
      <c r="U244" s="2422"/>
      <c r="V244" s="2879"/>
      <c r="W244" s="2879"/>
      <c r="X244" s="2879"/>
      <c r="Y244" s="2879"/>
      <c r="Z244" s="2879"/>
    </row>
    <row r="245" spans="2:26">
      <c r="B245" s="2522" t="str">
        <f>B79</f>
        <v>Converted to A/R</v>
      </c>
      <c r="C245" s="2523"/>
      <c r="D245" s="2523"/>
      <c r="E245" s="2523"/>
      <c r="F245" s="2524">
        <v>0</v>
      </c>
      <c r="G245" s="2878"/>
      <c r="H245" s="2523"/>
      <c r="I245" s="2523"/>
      <c r="J245" s="2524">
        <v>5.5</v>
      </c>
      <c r="K245" s="3536"/>
      <c r="L245" s="3536"/>
      <c r="M245" s="3536"/>
      <c r="N245" s="2422"/>
      <c r="O245" s="2879"/>
      <c r="Q245" s="3545"/>
      <c r="R245" s="3545"/>
      <c r="S245" s="3545"/>
      <c r="T245" s="3545"/>
      <c r="U245" s="2422"/>
      <c r="V245" s="2879"/>
      <c r="W245" s="2879"/>
      <c r="X245" s="2879"/>
      <c r="Y245" s="2879"/>
      <c r="Z245" s="2879"/>
    </row>
    <row r="246" spans="2:26">
      <c r="B246" s="2522" t="str">
        <f>B80</f>
        <v>Rice after non-forest LU</v>
      </c>
      <c r="C246" s="2523"/>
      <c r="D246" s="2523"/>
      <c r="E246" s="2523"/>
      <c r="F246" s="2524">
        <v>0</v>
      </c>
      <c r="G246" s="2878"/>
      <c r="H246" s="2523"/>
      <c r="I246" s="2523"/>
      <c r="J246" s="2524">
        <v>5.5</v>
      </c>
      <c r="K246" s="3536"/>
      <c r="L246" s="3536"/>
      <c r="M246" s="3536"/>
      <c r="N246" s="2422"/>
      <c r="O246" s="2879"/>
      <c r="Q246" s="3555" t="str">
        <f>HLOOKUP(select,translations!$A$76:$H$144,61,)</f>
        <v>Flooded preseason (&gt;30 d)</v>
      </c>
      <c r="R246" s="3555"/>
      <c r="S246" s="3555"/>
      <c r="T246" s="3555"/>
      <c r="U246" s="2422"/>
      <c r="V246" s="2879"/>
      <c r="W246" s="2879"/>
      <c r="X246" s="2879"/>
      <c r="Y246" s="2879"/>
      <c r="Z246" s="2879"/>
    </row>
    <row r="247" spans="2:26">
      <c r="B247" s="2522" t="str">
        <f>B81</f>
        <v>Converted to OLUC</v>
      </c>
      <c r="C247" s="2523"/>
      <c r="D247" s="2523"/>
      <c r="E247" s="2523"/>
      <c r="F247" s="2524">
        <v>0</v>
      </c>
      <c r="G247" s="2878"/>
      <c r="H247" s="2523"/>
      <c r="I247" s="2523"/>
      <c r="J247" s="2524">
        <v>5.5</v>
      </c>
      <c r="K247" s="3536"/>
      <c r="L247" s="3536"/>
      <c r="M247" s="3536"/>
      <c r="N247" s="2422"/>
      <c r="O247" s="2879"/>
      <c r="Q247" s="3555"/>
      <c r="R247" s="3555"/>
      <c r="S247" s="3555"/>
      <c r="T247" s="3555"/>
      <c r="U247" s="2422"/>
      <c r="V247" s="2879"/>
      <c r="W247" s="2879"/>
      <c r="X247" s="2879"/>
      <c r="Y247" s="2879"/>
      <c r="Z247" s="2879"/>
    </row>
    <row r="248" spans="2:26">
      <c r="B248" s="2521" t="str">
        <f>HLOOKUP(select,translations!$A$76:$H$144,57,)</f>
        <v>Rice syst. remaining rice syst.</v>
      </c>
      <c r="C248" s="2422"/>
      <c r="D248" s="2422"/>
      <c r="E248" s="2422"/>
      <c r="F248" s="2422"/>
      <c r="G248" s="2422"/>
      <c r="H248" s="2422"/>
      <c r="I248" s="2422"/>
      <c r="J248" s="2422"/>
      <c r="K248" s="2422"/>
      <c r="L248" s="2422"/>
      <c r="M248" s="2422"/>
      <c r="N248" s="2422"/>
      <c r="O248" s="2879"/>
      <c r="Q248" s="3555"/>
      <c r="R248" s="3555"/>
      <c r="S248" s="3555"/>
      <c r="T248" s="3555"/>
      <c r="U248" s="2422"/>
      <c r="V248" s="2879"/>
      <c r="W248" s="2879"/>
      <c r="X248" s="2879"/>
      <c r="Y248" s="2879"/>
      <c r="Z248" s="2879"/>
    </row>
    <row r="249" spans="2:26">
      <c r="B249" s="2523" t="str">
        <f t="shared" ref="B249:B263" si="3">B86</f>
        <v>Rice 1</v>
      </c>
      <c r="C249" s="2523"/>
      <c r="D249" s="2523"/>
      <c r="E249" s="2523"/>
      <c r="F249" s="2524">
        <v>0</v>
      </c>
      <c r="G249" s="2878"/>
      <c r="H249" s="2422"/>
      <c r="I249" s="2523"/>
      <c r="J249" s="2524">
        <v>5.5</v>
      </c>
      <c r="K249" s="3536"/>
      <c r="L249" s="3536"/>
      <c r="M249" s="3536"/>
      <c r="N249" s="2422"/>
      <c r="O249" s="2879"/>
      <c r="Q249" s="2937"/>
      <c r="R249" s="2937"/>
      <c r="V249" s="2937"/>
      <c r="W249" s="2937"/>
      <c r="X249" s="2937"/>
      <c r="Y249" s="2937"/>
      <c r="Z249" s="2937"/>
    </row>
    <row r="250" spans="2:26">
      <c r="B250" s="2523" t="str">
        <f t="shared" si="3"/>
        <v>Rice 2</v>
      </c>
      <c r="C250" s="2523"/>
      <c r="D250" s="2523"/>
      <c r="E250" s="2523"/>
      <c r="F250" s="2524">
        <v>0</v>
      </c>
      <c r="G250" s="2878"/>
      <c r="H250" s="2422"/>
      <c r="I250" s="2523"/>
      <c r="J250" s="2524">
        <v>5.5</v>
      </c>
      <c r="K250" s="3536"/>
      <c r="L250" s="3536"/>
      <c r="M250" s="3536"/>
      <c r="N250" s="2422"/>
      <c r="O250" s="2879"/>
      <c r="Q250" s="2937"/>
      <c r="R250" s="2937"/>
      <c r="V250" s="2937"/>
      <c r="W250" s="2937"/>
      <c r="X250" s="2937"/>
      <c r="Y250" s="2937"/>
      <c r="Z250" s="2937"/>
    </row>
    <row r="251" spans="2:26">
      <c r="B251" s="2523" t="str">
        <f t="shared" si="3"/>
        <v>Rice 3</v>
      </c>
      <c r="C251" s="2523"/>
      <c r="D251" s="2523"/>
      <c r="E251" s="2523"/>
      <c r="F251" s="2524">
        <v>0</v>
      </c>
      <c r="G251" s="2878"/>
      <c r="H251" s="2422"/>
      <c r="I251" s="2523"/>
      <c r="J251" s="2524">
        <v>5.5</v>
      </c>
      <c r="K251" s="3536"/>
      <c r="L251" s="3536"/>
      <c r="M251" s="3536"/>
      <c r="N251" s="2422"/>
      <c r="O251" s="2879"/>
      <c r="Q251" s="2937"/>
      <c r="R251" s="2937"/>
      <c r="V251" s="2937"/>
      <c r="W251" s="2937"/>
      <c r="X251" s="2937"/>
      <c r="Y251" s="2937"/>
      <c r="Z251" s="2937"/>
    </row>
    <row r="252" spans="2:26">
      <c r="B252" s="2523" t="str">
        <f t="shared" si="3"/>
        <v>Rice 4</v>
      </c>
      <c r="C252" s="2523"/>
      <c r="D252" s="2523"/>
      <c r="E252" s="2523"/>
      <c r="F252" s="2524">
        <v>0</v>
      </c>
      <c r="G252" s="2878"/>
      <c r="H252" s="2422"/>
      <c r="I252" s="2523"/>
      <c r="J252" s="2524">
        <v>5.5</v>
      </c>
      <c r="K252" s="3536"/>
      <c r="L252" s="3536"/>
      <c r="M252" s="3536"/>
      <c r="N252" s="2422"/>
      <c r="O252" s="2879"/>
      <c r="Q252" s="2937"/>
      <c r="R252" s="2937"/>
      <c r="V252" s="2937"/>
      <c r="W252" s="2937"/>
      <c r="X252" s="2937"/>
      <c r="Y252" s="2937"/>
      <c r="Z252" s="2937"/>
    </row>
    <row r="253" spans="2:26">
      <c r="B253" s="2523" t="str">
        <f t="shared" si="3"/>
        <v>Rice 5</v>
      </c>
      <c r="C253" s="2523"/>
      <c r="D253" s="2523"/>
      <c r="E253" s="2523"/>
      <c r="F253" s="2524">
        <v>0</v>
      </c>
      <c r="G253" s="2878"/>
      <c r="H253" s="2422"/>
      <c r="I253" s="2523"/>
      <c r="J253" s="2524">
        <v>5.5</v>
      </c>
      <c r="K253" s="3536"/>
      <c r="L253" s="3536"/>
      <c r="M253" s="3536"/>
      <c r="N253" s="2422"/>
      <c r="O253" s="2879"/>
      <c r="Q253" s="2937"/>
      <c r="R253" s="2937"/>
      <c r="V253" s="2937"/>
      <c r="W253" s="2937"/>
      <c r="X253" s="2937"/>
      <c r="Y253" s="2937"/>
      <c r="Z253" s="2937"/>
    </row>
    <row r="254" spans="2:26">
      <c r="B254" s="2523" t="str">
        <f t="shared" si="3"/>
        <v>Rice 6</v>
      </c>
      <c r="C254" s="2523"/>
      <c r="D254" s="2523"/>
      <c r="E254" s="2523"/>
      <c r="F254" s="2524">
        <v>0</v>
      </c>
      <c r="G254" s="2878"/>
      <c r="H254" s="2422"/>
      <c r="I254" s="2523"/>
      <c r="J254" s="2524">
        <v>5.5</v>
      </c>
      <c r="K254" s="3536"/>
      <c r="L254" s="3536"/>
      <c r="M254" s="3536"/>
      <c r="N254" s="2422"/>
      <c r="O254" s="2879"/>
      <c r="Q254" s="2937"/>
      <c r="R254" s="2937"/>
      <c r="V254" s="2937"/>
      <c r="W254" s="2937"/>
      <c r="X254" s="2937"/>
      <c r="Y254" s="2937"/>
      <c r="Z254" s="2937"/>
    </row>
    <row r="255" spans="2:26">
      <c r="B255" s="2523" t="str">
        <f t="shared" si="3"/>
        <v>Rice 7</v>
      </c>
      <c r="C255" s="2523"/>
      <c r="D255" s="2523"/>
      <c r="E255" s="2523"/>
      <c r="F255" s="2524">
        <v>0</v>
      </c>
      <c r="G255" s="2878"/>
      <c r="H255" s="2422"/>
      <c r="I255" s="2523"/>
      <c r="J255" s="2524">
        <v>5.5</v>
      </c>
      <c r="K255" s="3536"/>
      <c r="L255" s="3536"/>
      <c r="M255" s="3536"/>
      <c r="N255" s="2422"/>
      <c r="O255" s="2879"/>
      <c r="Q255" s="2937"/>
      <c r="R255" s="2937"/>
      <c r="V255" s="2937"/>
      <c r="W255" s="2937"/>
      <c r="X255" s="2937"/>
      <c r="Y255" s="2937"/>
      <c r="Z255" s="2937"/>
    </row>
    <row r="256" spans="2:26">
      <c r="B256" s="2523" t="str">
        <f t="shared" si="3"/>
        <v>Rice 8</v>
      </c>
      <c r="C256" s="2523"/>
      <c r="D256" s="2523"/>
      <c r="E256" s="2523"/>
      <c r="F256" s="2524">
        <v>0</v>
      </c>
      <c r="G256" s="2878"/>
      <c r="H256" s="2422"/>
      <c r="I256" s="2523"/>
      <c r="J256" s="2524">
        <v>5.5</v>
      </c>
      <c r="K256" s="3536"/>
      <c r="L256" s="3536"/>
      <c r="M256" s="3536"/>
      <c r="N256" s="2422"/>
      <c r="O256" s="2879"/>
      <c r="Q256" s="2937"/>
      <c r="R256" s="2937"/>
      <c r="V256" s="2937"/>
      <c r="W256" s="2937"/>
      <c r="X256" s="2937"/>
      <c r="Y256" s="2937"/>
      <c r="Z256" s="2937"/>
    </row>
    <row r="257" spans="2:26">
      <c r="B257" s="2523" t="str">
        <f t="shared" si="3"/>
        <v>Rice 9</v>
      </c>
      <c r="C257" s="2523"/>
      <c r="D257" s="2523"/>
      <c r="E257" s="2523"/>
      <c r="F257" s="2524">
        <v>0</v>
      </c>
      <c r="G257" s="2878"/>
      <c r="H257" s="2422"/>
      <c r="I257" s="2523"/>
      <c r="J257" s="2524">
        <v>5.5</v>
      </c>
      <c r="K257" s="3536"/>
      <c r="L257" s="3536"/>
      <c r="M257" s="3536"/>
      <c r="N257" s="2422"/>
      <c r="O257" s="2879"/>
      <c r="Q257" s="2937"/>
      <c r="R257" s="2937"/>
      <c r="V257" s="2937"/>
      <c r="W257" s="2937"/>
      <c r="X257" s="2937"/>
      <c r="Y257" s="2937"/>
      <c r="Z257" s="2937"/>
    </row>
    <row r="258" spans="2:26">
      <c r="B258" s="2523" t="str">
        <f t="shared" si="3"/>
        <v>Rice 10</v>
      </c>
      <c r="C258" s="2523"/>
      <c r="D258" s="2523"/>
      <c r="E258" s="2523"/>
      <c r="F258" s="2524">
        <v>0</v>
      </c>
      <c r="G258" s="2878"/>
      <c r="H258" s="2422"/>
      <c r="I258" s="2523"/>
      <c r="J258" s="2524">
        <v>5.5</v>
      </c>
      <c r="K258" s="3536"/>
      <c r="L258" s="3536"/>
      <c r="M258" s="3536"/>
      <c r="N258" s="2422"/>
      <c r="O258" s="2879"/>
      <c r="Q258" s="2937"/>
      <c r="R258" s="2937"/>
      <c r="V258" s="2937"/>
      <c r="W258" s="2937"/>
      <c r="X258" s="2937"/>
      <c r="Y258" s="2937"/>
      <c r="Z258" s="2937"/>
    </row>
    <row r="259" spans="2:26">
      <c r="B259" s="2523" t="str">
        <f t="shared" si="3"/>
        <v>Rice 11</v>
      </c>
      <c r="C259" s="2523"/>
      <c r="D259" s="2523"/>
      <c r="E259" s="2523"/>
      <c r="F259" s="2524">
        <v>0</v>
      </c>
      <c r="G259" s="2878"/>
      <c r="H259" s="2422"/>
      <c r="I259" s="2523"/>
      <c r="J259" s="2524">
        <v>5.5</v>
      </c>
      <c r="K259" s="3536"/>
      <c r="L259" s="3536"/>
      <c r="M259" s="3536"/>
      <c r="N259" s="2422"/>
      <c r="O259" s="2879"/>
      <c r="Q259" s="2937"/>
      <c r="R259" s="2937"/>
      <c r="V259" s="2937"/>
    </row>
    <row r="260" spans="2:26">
      <c r="B260" s="2523" t="str">
        <f t="shared" si="3"/>
        <v>Rice 12</v>
      </c>
      <c r="C260" s="2523"/>
      <c r="D260" s="2523"/>
      <c r="E260" s="2523"/>
      <c r="F260" s="2524">
        <v>0</v>
      </c>
      <c r="G260" s="2878"/>
      <c r="H260" s="2422"/>
      <c r="I260" s="2523"/>
      <c r="J260" s="2524">
        <v>5.5</v>
      </c>
      <c r="K260" s="3536"/>
      <c r="L260" s="3536"/>
      <c r="M260" s="3536"/>
      <c r="N260" s="2422"/>
      <c r="O260" s="2879"/>
      <c r="Q260" s="2937"/>
      <c r="R260" s="2937"/>
      <c r="V260" s="2937"/>
    </row>
    <row r="261" spans="2:26">
      <c r="B261" s="2523" t="str">
        <f t="shared" si="3"/>
        <v>Rice 13</v>
      </c>
      <c r="C261" s="2523"/>
      <c r="D261" s="2523"/>
      <c r="E261" s="2523"/>
      <c r="F261" s="2524">
        <v>0</v>
      </c>
      <c r="G261" s="2878"/>
      <c r="H261" s="2422"/>
      <c r="I261" s="2523"/>
      <c r="J261" s="2524">
        <v>5.5</v>
      </c>
      <c r="K261" s="3536"/>
      <c r="L261" s="3536"/>
      <c r="M261" s="3536"/>
      <c r="N261" s="2422"/>
      <c r="O261" s="2879"/>
      <c r="Q261" s="2937"/>
      <c r="R261" s="2937"/>
      <c r="V261" s="2937"/>
    </row>
    <row r="262" spans="2:26">
      <c r="B262" s="2523" t="str">
        <f t="shared" si="3"/>
        <v>Rice 14</v>
      </c>
      <c r="C262" s="2523"/>
      <c r="D262" s="2523"/>
      <c r="E262" s="2523"/>
      <c r="F262" s="2524">
        <v>0</v>
      </c>
      <c r="G262" s="2878"/>
      <c r="H262" s="2422"/>
      <c r="I262" s="2523"/>
      <c r="J262" s="2524">
        <v>5.5</v>
      </c>
      <c r="K262" s="3536"/>
      <c r="L262" s="3536"/>
      <c r="M262" s="3536"/>
      <c r="N262" s="2422"/>
      <c r="O262" s="2879"/>
      <c r="Q262" s="2937"/>
      <c r="R262" s="2937"/>
      <c r="V262" s="2937"/>
    </row>
    <row r="263" spans="2:26">
      <c r="B263" s="2523" t="str">
        <f t="shared" si="3"/>
        <v>Rice 15</v>
      </c>
      <c r="C263" s="2523"/>
      <c r="D263" s="2523"/>
      <c r="E263" s="2523"/>
      <c r="F263" s="2524">
        <v>0</v>
      </c>
      <c r="G263" s="2878"/>
      <c r="H263" s="2422"/>
      <c r="I263" s="2523"/>
      <c r="J263" s="2524">
        <v>5.5</v>
      </c>
      <c r="K263" s="3536"/>
      <c r="L263" s="3536"/>
      <c r="M263" s="3536"/>
      <c r="N263" s="2422"/>
      <c r="O263" s="2879"/>
      <c r="Q263" s="2937"/>
      <c r="R263" s="2937"/>
      <c r="V263" s="2937"/>
    </row>
    <row r="265" spans="2:26">
      <c r="B265" s="2516" t="str">
        <f>B241</f>
        <v>Systems</v>
      </c>
      <c r="C265" s="2895"/>
      <c r="D265" s="3551" t="str">
        <f>HLOOKUP(select,translations!$A$511:$H$520,2,)</f>
        <v>Daily emission factor for Rice  (EF) = EF-Basis × SF-Before × SF-During × CF-Org. Amendment</v>
      </c>
      <c r="E265" s="3551"/>
      <c r="F265" s="3551"/>
      <c r="G265" s="3551"/>
      <c r="H265" s="3551"/>
      <c r="I265" s="3551"/>
      <c r="J265" s="3551"/>
      <c r="K265" s="3551"/>
      <c r="L265" s="3551"/>
      <c r="M265" s="3551"/>
      <c r="N265" s="3551"/>
      <c r="O265" s="3551"/>
      <c r="P265" s="3551"/>
      <c r="Q265" s="3551"/>
      <c r="R265" s="2883"/>
      <c r="S265" s="2883"/>
      <c r="T265" s="2883"/>
      <c r="U265" s="2883"/>
      <c r="V265" s="2883"/>
    </row>
    <row r="266" spans="2:26">
      <c r="B266" s="2422"/>
      <c r="C266" s="2422"/>
      <c r="D266" s="2422"/>
      <c r="E266" s="3550" t="str">
        <f>HLOOKUP(select,translations!$A$511:$H$520,3,)</f>
        <v>(EF and SF are in kg CH4 per ha per day)</v>
      </c>
      <c r="F266" s="3550"/>
      <c r="G266" s="3550"/>
      <c r="H266" s="3550"/>
      <c r="I266" s="3550"/>
      <c r="J266" s="3550"/>
      <c r="K266" s="3550"/>
      <c r="L266" s="3550"/>
      <c r="M266" s="3550"/>
      <c r="N266" s="3550"/>
      <c r="O266" s="3550"/>
      <c r="P266" s="3550"/>
      <c r="Q266" s="3550"/>
      <c r="R266" s="2883"/>
      <c r="S266" s="2883"/>
      <c r="T266" s="2883"/>
      <c r="U266" s="2883"/>
      <c r="V266" s="2883"/>
    </row>
    <row r="267" spans="2:26">
      <c r="B267" s="2422"/>
      <c r="C267" s="2422"/>
      <c r="D267" s="2422"/>
      <c r="E267" s="3538" t="str">
        <f>HLOOKUP(select,translations!$A$511:$H$520,4,)</f>
        <v>EF-Basis</v>
      </c>
      <c r="F267" s="3538"/>
      <c r="G267" s="3538" t="str">
        <f>HLOOKUP(select,translations!$A$511:$H$520,6,)</f>
        <v>SF-During (SFw)</v>
      </c>
      <c r="H267" s="3538"/>
      <c r="I267" s="3538"/>
      <c r="J267" s="3538" t="str">
        <f>HLOOKUP(select,translations!$A$511:$H$520,5,)</f>
        <v>SF-Before (SFp)</v>
      </c>
      <c r="K267" s="3538"/>
      <c r="L267" s="3538"/>
      <c r="M267" s="3538"/>
      <c r="N267" s="2879"/>
      <c r="O267" s="3549" t="str">
        <f>HLOOKUP(select,translations!$A$511:$H$520,7,)</f>
        <v>CF-Org. Amendement (CFOA)</v>
      </c>
      <c r="P267" s="3549"/>
      <c r="Q267" s="2883"/>
      <c r="R267" s="2883"/>
      <c r="S267" s="2883"/>
      <c r="T267" s="3587" t="str">
        <f>HLOOKUP(select,translations!$A$511:$H$520,8,)</f>
        <v>EF</v>
      </c>
      <c r="U267" s="3587"/>
      <c r="V267" s="3587"/>
    </row>
    <row r="268" spans="2:26">
      <c r="B268" s="2521" t="str">
        <f t="shared" ref="B268:B274" si="4">B243</f>
        <v>Rice systems from (or to) other LU</v>
      </c>
      <c r="C268" s="2422"/>
      <c r="D268" s="2422"/>
      <c r="E268" s="2879" t="str">
        <f>F243</f>
        <v>Default</v>
      </c>
      <c r="F268" s="2879" t="str">
        <f>G243</f>
        <v>Tier 2</v>
      </c>
      <c r="G268" s="2879" t="str">
        <f>E268</f>
        <v>Default</v>
      </c>
      <c r="H268" s="2879"/>
      <c r="I268" s="2879" t="str">
        <f>F268</f>
        <v>Tier 2</v>
      </c>
      <c r="J268" s="2879" t="str">
        <f>G268</f>
        <v>Default</v>
      </c>
      <c r="K268" s="3535" t="str">
        <f>I268</f>
        <v>Tier 2</v>
      </c>
      <c r="L268" s="3535"/>
      <c r="M268" s="3535"/>
      <c r="N268" s="2879"/>
      <c r="O268" s="2879" t="str">
        <f>J268</f>
        <v>Default</v>
      </c>
      <c r="P268" s="2879" t="str">
        <f>K268</f>
        <v>Tier 2</v>
      </c>
      <c r="Q268" s="2883"/>
      <c r="R268" s="2883"/>
      <c r="S268" s="2883"/>
      <c r="T268" s="2879" t="str">
        <f>O268</f>
        <v>Default</v>
      </c>
      <c r="U268" s="3535" t="str">
        <f>P268</f>
        <v>Tier 2</v>
      </c>
      <c r="V268" s="3535"/>
    </row>
    <row r="269" spans="2:26">
      <c r="B269" s="2522" t="str">
        <f t="shared" si="4"/>
        <v>Rice after Deforestation</v>
      </c>
      <c r="C269" s="2422"/>
      <c r="D269" s="2422"/>
      <c r="E269" s="2883">
        <v>1.3</v>
      </c>
      <c r="F269" s="2878"/>
      <c r="G269" s="2883">
        <f>(IF(F78=' IPCC'!$A$1204,0,VLOOKUP(F78,' IPCC'!$A$1205:$B$1210,2,)))</f>
        <v>0</v>
      </c>
      <c r="H269" s="2879"/>
      <c r="I269" s="2525"/>
      <c r="J269" s="2883">
        <f>(IF(I78=' IPCC'!$A$615,0,VLOOKUP(I78,' IPCC'!$A$616:$B$618,2,)))</f>
        <v>0</v>
      </c>
      <c r="K269" s="3536"/>
      <c r="L269" s="3536"/>
      <c r="M269" s="3536"/>
      <c r="N269" s="2883"/>
      <c r="O269" s="2883">
        <f>(1+(IF(ISBLANK(K244),J244,K244))*IF(O78=' IPCC'!$A$622,0,VLOOKUP(O78,' IPCC'!$A$623:$B$629,2,)))^0.59</f>
        <v>1</v>
      </c>
      <c r="P269" s="2878"/>
      <c r="Q269" s="2883"/>
      <c r="R269" s="2883"/>
      <c r="S269" s="2883"/>
      <c r="T269" s="2930">
        <f>IF(ISBLANK(F269),E269,F269)*IF(ISBLANK(I269),G269,I269)*IF(ISBLANK(K269),J269,K269)*IF(ISBLANK(P269),O269,P269)</f>
        <v>0</v>
      </c>
      <c r="U269" s="3536"/>
      <c r="V269" s="3536"/>
    </row>
    <row r="270" spans="2:26">
      <c r="B270" s="2522" t="str">
        <f t="shared" si="4"/>
        <v>Converted to A/R</v>
      </c>
      <c r="C270" s="2422"/>
      <c r="D270" s="2422"/>
      <c r="E270" s="2883">
        <f>E269</f>
        <v>1.3</v>
      </c>
      <c r="F270" s="2878"/>
      <c r="G270" s="2883">
        <f>(IF(F79=' IPCC'!$A$1204,0,VLOOKUP(F79,' IPCC'!$A$1205:$B$1210,2,)))</f>
        <v>0</v>
      </c>
      <c r="H270" s="2879"/>
      <c r="I270" s="2525"/>
      <c r="J270" s="2883">
        <f>(IF(I79=' IPCC'!$A$615,0,VLOOKUP(I79,' IPCC'!$A$616:$B$618,2,)))</f>
        <v>0</v>
      </c>
      <c r="K270" s="3536"/>
      <c r="L270" s="3536"/>
      <c r="M270" s="3536"/>
      <c r="N270" s="2883"/>
      <c r="O270" s="2883">
        <f>(1+(IF(ISBLANK(K245),J245,K245))*IF(O79=' IPCC'!$A$622,0,VLOOKUP(O79,' IPCC'!$A$623:$B$629,2,)))^0.59</f>
        <v>1</v>
      </c>
      <c r="P270" s="2878"/>
      <c r="Q270" s="2883"/>
      <c r="R270" s="2883"/>
      <c r="S270" s="2883"/>
      <c r="T270" s="2930">
        <f>IF(ISBLANK(F270),E270,F270)*IF(ISBLANK(I270),G270,I270)*IF(ISBLANK(K270),J270,K270)*IF(ISBLANK(P270),O270,P270)</f>
        <v>0</v>
      </c>
      <c r="U270" s="3536"/>
      <c r="V270" s="3536"/>
    </row>
    <row r="271" spans="2:26">
      <c r="B271" s="2522" t="str">
        <f t="shared" si="4"/>
        <v>Rice after non-forest LU</v>
      </c>
      <c r="C271" s="2422"/>
      <c r="D271" s="2422"/>
      <c r="E271" s="2883">
        <f>E270</f>
        <v>1.3</v>
      </c>
      <c r="F271" s="2878"/>
      <c r="G271" s="2883">
        <f>(IF(F80=' IPCC'!$A$1204,0,VLOOKUP(F80,' IPCC'!$A$1205:$B$1210,2,)))</f>
        <v>0</v>
      </c>
      <c r="H271" s="2879"/>
      <c r="I271" s="2525"/>
      <c r="J271" s="2883">
        <f>(IF(I80=' IPCC'!$A$615,0,VLOOKUP(I80,' IPCC'!$A$616:$B$618,2,)))</f>
        <v>0</v>
      </c>
      <c r="K271" s="3536"/>
      <c r="L271" s="3536"/>
      <c r="M271" s="3536"/>
      <c r="N271" s="2883"/>
      <c r="O271" s="2883">
        <f>(1+(IF(ISBLANK(K246),J246,K246))*IF(O80=' IPCC'!$A$622,0,VLOOKUP(O80,' IPCC'!$A$623:$B$629,2,)))^0.59</f>
        <v>1</v>
      </c>
      <c r="P271" s="2878"/>
      <c r="Q271" s="2883"/>
      <c r="R271" s="2883"/>
      <c r="S271" s="2883"/>
      <c r="T271" s="2930">
        <f>IF(ISBLANK(F271),E271,F271)*IF(ISBLANK(I271),G271,I271)*IF(ISBLANK(K271),J271,K271)*IF(ISBLANK(P271),O271,P271)</f>
        <v>0</v>
      </c>
      <c r="U271" s="3536"/>
      <c r="V271" s="3536"/>
    </row>
    <row r="272" spans="2:26">
      <c r="B272" s="2522" t="str">
        <f t="shared" si="4"/>
        <v>Converted to OLUC</v>
      </c>
      <c r="C272" s="2422"/>
      <c r="D272" s="2422"/>
      <c r="E272" s="2883">
        <f>E271</f>
        <v>1.3</v>
      </c>
      <c r="F272" s="2878"/>
      <c r="G272" s="2883">
        <f>(IF(F81=' IPCC'!$A$1204,0,VLOOKUP(F81,' IPCC'!$A$1205:$B$1210,2,)))</f>
        <v>0</v>
      </c>
      <c r="H272" s="2879"/>
      <c r="I272" s="2525"/>
      <c r="J272" s="2883">
        <f>(IF(I81=' IPCC'!$A$615,0,VLOOKUP(I81,' IPCC'!$A$616:$B$618,2,)))</f>
        <v>0</v>
      </c>
      <c r="K272" s="3536"/>
      <c r="L272" s="3536"/>
      <c r="M272" s="3536"/>
      <c r="N272" s="2883"/>
      <c r="O272" s="2883">
        <f>(1+(IF(ISBLANK(K247),J247,K247))*IF(O81=' IPCC'!$A$622,0,VLOOKUP(O81,' IPCC'!$A$623:$B$629,2,)))^0.59</f>
        <v>1</v>
      </c>
      <c r="P272" s="2878"/>
      <c r="Q272" s="2883"/>
      <c r="R272" s="2883"/>
      <c r="S272" s="2883"/>
      <c r="T272" s="2930">
        <f>IF(ISBLANK(F272),E272,F272)*IF(ISBLANK(I272),G272,I272)*IF(ISBLANK(K272),J272,K272)*IF(ISBLANK(P272),O272,P272)</f>
        <v>0</v>
      </c>
      <c r="U272" s="3536"/>
      <c r="V272" s="3536"/>
    </row>
    <row r="273" spans="2:22">
      <c r="B273" s="2521" t="str">
        <f t="shared" si="4"/>
        <v>Rice syst. remaining rice syst.</v>
      </c>
      <c r="C273" s="2422"/>
      <c r="D273" s="2422"/>
      <c r="E273" s="2524"/>
      <c r="F273" s="2422"/>
      <c r="G273" s="2524"/>
      <c r="H273" s="2879"/>
      <c r="I273" s="2422"/>
      <c r="J273" s="2883"/>
      <c r="K273" s="2422"/>
      <c r="L273" s="2422"/>
      <c r="M273" s="2422"/>
      <c r="N273" s="2883"/>
      <c r="O273" s="2883"/>
      <c r="P273" s="2422"/>
      <c r="Q273" s="2883"/>
      <c r="R273" s="2883"/>
      <c r="S273" s="2883"/>
      <c r="T273" s="2930"/>
      <c r="U273" s="2526"/>
      <c r="V273" s="2526"/>
    </row>
    <row r="274" spans="2:22">
      <c r="B274" s="2558" t="str">
        <f t="shared" si="4"/>
        <v>Rice 1</v>
      </c>
      <c r="C274" s="2422"/>
      <c r="D274" s="2422"/>
      <c r="E274" s="2883">
        <f>E269</f>
        <v>1.3</v>
      </c>
      <c r="F274" s="2878"/>
      <c r="G274" s="2883">
        <f>(IF(F86=' IPCC'!$A$1204,0,VLOOKUP(F86,' IPCC'!$A$1205:$B$1210,2,)))</f>
        <v>0</v>
      </c>
      <c r="H274" s="2879"/>
      <c r="I274" s="2525"/>
      <c r="J274" s="2883">
        <f>(IF(I86=' IPCC'!$A$615,0,VLOOKUP(I86,' IPCC'!$A$616:$B$618,2,)))</f>
        <v>0</v>
      </c>
      <c r="K274" s="3536"/>
      <c r="L274" s="3536"/>
      <c r="M274" s="3536"/>
      <c r="N274" s="2883"/>
      <c r="O274" s="2883">
        <f>(1+(IF(ISBLANK(K249),J249,K249))*IF(O86=' IPCC'!$A$622,0,VLOOKUP(O86,' IPCC'!$A$623:$B$629,2,)))^0.59</f>
        <v>1</v>
      </c>
      <c r="P274" s="2878"/>
      <c r="Q274" s="2883"/>
      <c r="R274" s="2883"/>
      <c r="S274" s="2883"/>
      <c r="T274" s="2930">
        <f>IF(ISBLANK(F274),E274,F274)*IF(ISBLANK(I274),G274,I274)*IF(ISBLANK(K274),J274,K274)*IF(ISBLANK(P274),O274,P274)</f>
        <v>0</v>
      </c>
      <c r="U274" s="3536"/>
      <c r="V274" s="3536"/>
    </row>
    <row r="275" spans="2:22">
      <c r="B275" s="2558" t="str">
        <f t="shared" ref="B275:B288" si="5">B250</f>
        <v>Rice 2</v>
      </c>
      <c r="C275" s="2422"/>
      <c r="D275" s="2422"/>
      <c r="E275" s="2883">
        <f>E274</f>
        <v>1.3</v>
      </c>
      <c r="F275" s="2878"/>
      <c r="G275" s="2883">
        <f>(IF(F87=' IPCC'!$A$1204,0,VLOOKUP(F87,' IPCC'!$A$1205:$B$1210,2,)))</f>
        <v>0</v>
      </c>
      <c r="H275" s="2879"/>
      <c r="I275" s="2525"/>
      <c r="J275" s="2883">
        <f>(IF(I87=' IPCC'!$A$615,0,VLOOKUP(I87,' IPCC'!$A$616:$B$618,2,)))</f>
        <v>0</v>
      </c>
      <c r="K275" s="3536"/>
      <c r="L275" s="3536"/>
      <c r="M275" s="3536"/>
      <c r="N275" s="2883"/>
      <c r="O275" s="2883">
        <f>(1+(IF(ISBLANK(K250),J250,K250))*IF(O87=' IPCC'!$A$622,0,VLOOKUP(O87,' IPCC'!$A$623:$B$629,2,)))^0.59</f>
        <v>1</v>
      </c>
      <c r="P275" s="2878"/>
      <c r="Q275" s="2883"/>
      <c r="R275" s="2883"/>
      <c r="S275" s="2883"/>
      <c r="T275" s="2930">
        <f t="shared" ref="T275:T288" si="6">IF(ISBLANK(F275),E275,F275)*IF(ISBLANK(I275),G275,I275)*IF(ISBLANK(K275),J275,K275)*IF(ISBLANK(P275),O275,P275)</f>
        <v>0</v>
      </c>
      <c r="U275" s="3536"/>
      <c r="V275" s="3536"/>
    </row>
    <row r="276" spans="2:22">
      <c r="B276" s="2558" t="str">
        <f t="shared" si="5"/>
        <v>Rice 3</v>
      </c>
      <c r="C276" s="2422"/>
      <c r="D276" s="2422"/>
      <c r="E276" s="2883">
        <f t="shared" ref="E276:E288" si="7">E275</f>
        <v>1.3</v>
      </c>
      <c r="F276" s="2878"/>
      <c r="G276" s="2883">
        <f>(IF(F88=' IPCC'!$A$1204,0,VLOOKUP(F88,' IPCC'!$A$1205:$B$1210,2,)))</f>
        <v>0</v>
      </c>
      <c r="H276" s="2879"/>
      <c r="I276" s="2525"/>
      <c r="J276" s="2883">
        <f>(IF(I88=' IPCC'!$A$615,0,VLOOKUP(I88,' IPCC'!$A$616:$B$618,2,)))</f>
        <v>0</v>
      </c>
      <c r="K276" s="3536"/>
      <c r="L276" s="3536"/>
      <c r="M276" s="3536"/>
      <c r="N276" s="2883"/>
      <c r="O276" s="2883">
        <f>(1+(IF(ISBLANK(K251),J251,K251))*IF(O88=' IPCC'!$A$622,0,VLOOKUP(O88,' IPCC'!$A$623:$B$629,2,)))^0.59</f>
        <v>1</v>
      </c>
      <c r="P276" s="2878"/>
      <c r="Q276" s="2883"/>
      <c r="R276" s="2883"/>
      <c r="S276" s="2883"/>
      <c r="T276" s="2930">
        <f t="shared" si="6"/>
        <v>0</v>
      </c>
      <c r="U276" s="3536"/>
      <c r="V276" s="3536"/>
    </row>
    <row r="277" spans="2:22">
      <c r="B277" s="2558" t="str">
        <f t="shared" si="5"/>
        <v>Rice 4</v>
      </c>
      <c r="C277" s="2422"/>
      <c r="D277" s="2422"/>
      <c r="E277" s="2883">
        <f t="shared" si="7"/>
        <v>1.3</v>
      </c>
      <c r="F277" s="2878"/>
      <c r="G277" s="2883">
        <f>(IF(F89=' IPCC'!$A$1204,0,VLOOKUP(F89,' IPCC'!$A$1205:$B$1210,2,)))</f>
        <v>0</v>
      </c>
      <c r="H277" s="2879"/>
      <c r="I277" s="2525"/>
      <c r="J277" s="2883">
        <f>(IF(I89=' IPCC'!$A$615,0,VLOOKUP(I89,' IPCC'!$A$616:$B$618,2,)))</f>
        <v>0</v>
      </c>
      <c r="K277" s="3536"/>
      <c r="L277" s="3536"/>
      <c r="M277" s="3536"/>
      <c r="N277" s="2883"/>
      <c r="O277" s="2883">
        <f>(1+(IF(ISBLANK(K252),J252,K252))*IF(O89=' IPCC'!$A$622,0,VLOOKUP(O89,' IPCC'!$A$623:$B$629,2,)))^0.59</f>
        <v>1</v>
      </c>
      <c r="P277" s="2878"/>
      <c r="Q277" s="2883"/>
      <c r="R277" s="2883"/>
      <c r="S277" s="2883"/>
      <c r="T277" s="2930">
        <f t="shared" si="6"/>
        <v>0</v>
      </c>
      <c r="U277" s="3536"/>
      <c r="V277" s="3536"/>
    </row>
    <row r="278" spans="2:22">
      <c r="B278" s="2558" t="str">
        <f t="shared" si="5"/>
        <v>Rice 5</v>
      </c>
      <c r="C278" s="2422"/>
      <c r="D278" s="2422"/>
      <c r="E278" s="2883">
        <f t="shared" si="7"/>
        <v>1.3</v>
      </c>
      <c r="F278" s="2878"/>
      <c r="G278" s="2883">
        <f>(IF(F90=' IPCC'!$A$1204,0,VLOOKUP(F90,' IPCC'!$A$1205:$B$1210,2,)))</f>
        <v>0</v>
      </c>
      <c r="H278" s="2879"/>
      <c r="I278" s="2525"/>
      <c r="J278" s="2883">
        <f>(IF(I90=' IPCC'!$A$615,0,VLOOKUP(I90,' IPCC'!$A$616:$B$618,2,)))</f>
        <v>0</v>
      </c>
      <c r="K278" s="3536"/>
      <c r="L278" s="3536"/>
      <c r="M278" s="3536"/>
      <c r="N278" s="2883"/>
      <c r="O278" s="2883">
        <f>(1+(IF(ISBLANK(K253),J253,K253))*IF(O90=' IPCC'!$A$622,0,VLOOKUP(O90,' IPCC'!$A$623:$B$629,2,)))^0.59</f>
        <v>1</v>
      </c>
      <c r="P278" s="2878"/>
      <c r="Q278" s="2883"/>
      <c r="R278" s="2883"/>
      <c r="S278" s="2883"/>
      <c r="T278" s="2930">
        <f t="shared" si="6"/>
        <v>0</v>
      </c>
      <c r="U278" s="3536"/>
      <c r="V278" s="3536"/>
    </row>
    <row r="279" spans="2:22">
      <c r="B279" s="2558" t="str">
        <f t="shared" si="5"/>
        <v>Rice 6</v>
      </c>
      <c r="C279" s="2422"/>
      <c r="D279" s="2422"/>
      <c r="E279" s="2883">
        <f t="shared" si="7"/>
        <v>1.3</v>
      </c>
      <c r="F279" s="2878"/>
      <c r="G279" s="2883">
        <f>(IF(F91=' IPCC'!$A$1204,0,VLOOKUP(F91,' IPCC'!$A$1205:$B$1210,2,)))</f>
        <v>0</v>
      </c>
      <c r="H279" s="2879"/>
      <c r="I279" s="2525"/>
      <c r="J279" s="2883">
        <f>(IF(I91=' IPCC'!$A$615,0,VLOOKUP(I91,' IPCC'!$A$616:$B$618,2,)))</f>
        <v>0</v>
      </c>
      <c r="K279" s="3536"/>
      <c r="L279" s="3536"/>
      <c r="M279" s="3536"/>
      <c r="N279" s="2883"/>
      <c r="O279" s="2883">
        <f>(1+(IF(ISBLANK(K254),J254,K254))*IF(O91=' IPCC'!$A$622,0,VLOOKUP(O91,' IPCC'!$A$623:$B$629,2,)))^0.59</f>
        <v>1</v>
      </c>
      <c r="P279" s="2878"/>
      <c r="Q279" s="2883"/>
      <c r="R279" s="2883"/>
      <c r="S279" s="2883"/>
      <c r="T279" s="2930">
        <f t="shared" si="6"/>
        <v>0</v>
      </c>
      <c r="U279" s="3536"/>
      <c r="V279" s="3536"/>
    </row>
    <row r="280" spans="2:22">
      <c r="B280" s="2558" t="str">
        <f t="shared" si="5"/>
        <v>Rice 7</v>
      </c>
      <c r="C280" s="2422"/>
      <c r="D280" s="2422"/>
      <c r="E280" s="2883">
        <f t="shared" si="7"/>
        <v>1.3</v>
      </c>
      <c r="F280" s="2878"/>
      <c r="G280" s="2883">
        <f>(IF(F92=' IPCC'!$A$1204,0,VLOOKUP(F92,' IPCC'!$A$1205:$B$1210,2,)))</f>
        <v>0</v>
      </c>
      <c r="H280" s="2879"/>
      <c r="I280" s="2525"/>
      <c r="J280" s="2883">
        <f>(IF(I92=' IPCC'!$A$615,0,VLOOKUP(I92,' IPCC'!$A$616:$B$618,2,)))</f>
        <v>0</v>
      </c>
      <c r="K280" s="3536"/>
      <c r="L280" s="3536"/>
      <c r="M280" s="3536"/>
      <c r="N280" s="2883"/>
      <c r="O280" s="2883">
        <f>(1+(IF(ISBLANK(K255),J255,K255))*IF(O92=' IPCC'!$A$622,0,VLOOKUP(O92,' IPCC'!$A$623:$B$629,2,)))^0.59</f>
        <v>1</v>
      </c>
      <c r="P280" s="2878"/>
      <c r="Q280" s="2883"/>
      <c r="R280" s="2883"/>
      <c r="S280" s="2883"/>
      <c r="T280" s="2930">
        <f t="shared" si="6"/>
        <v>0</v>
      </c>
      <c r="U280" s="3536"/>
      <c r="V280" s="3536"/>
    </row>
    <row r="281" spans="2:22">
      <c r="B281" s="2558" t="str">
        <f t="shared" si="5"/>
        <v>Rice 8</v>
      </c>
      <c r="C281" s="2422"/>
      <c r="D281" s="2422"/>
      <c r="E281" s="2883">
        <f t="shared" si="7"/>
        <v>1.3</v>
      </c>
      <c r="F281" s="2878"/>
      <c r="G281" s="2883">
        <f>(IF(F93=' IPCC'!$A$1204,0,VLOOKUP(F93,' IPCC'!$A$1205:$B$1210,2,)))</f>
        <v>0</v>
      </c>
      <c r="H281" s="2879"/>
      <c r="I281" s="2525"/>
      <c r="J281" s="2883">
        <f>(IF(I93=' IPCC'!$A$615,0,VLOOKUP(I93,' IPCC'!$A$616:$B$618,2,)))</f>
        <v>0</v>
      </c>
      <c r="K281" s="3536"/>
      <c r="L281" s="3536"/>
      <c r="M281" s="3536"/>
      <c r="N281" s="2883"/>
      <c r="O281" s="2883">
        <f>(1+(IF(ISBLANK(K256),J256,K256))*IF(O93=' IPCC'!$A$622,0,VLOOKUP(O93,' IPCC'!$A$623:$B$629,2,)))^0.59</f>
        <v>1</v>
      </c>
      <c r="P281" s="2878"/>
      <c r="Q281" s="2883"/>
      <c r="R281" s="2883"/>
      <c r="S281" s="2883"/>
      <c r="T281" s="2930">
        <f t="shared" si="6"/>
        <v>0</v>
      </c>
      <c r="U281" s="3536"/>
      <c r="V281" s="3536"/>
    </row>
    <row r="282" spans="2:22">
      <c r="B282" s="2558" t="str">
        <f t="shared" si="5"/>
        <v>Rice 9</v>
      </c>
      <c r="C282" s="2422"/>
      <c r="D282" s="2422"/>
      <c r="E282" s="2883">
        <f t="shared" si="7"/>
        <v>1.3</v>
      </c>
      <c r="F282" s="2878"/>
      <c r="G282" s="2883">
        <f>(IF(F94=' IPCC'!$A$1204,0,VLOOKUP(F94,' IPCC'!$A$1205:$B$1210,2,)))</f>
        <v>0</v>
      </c>
      <c r="H282" s="2879"/>
      <c r="I282" s="2525"/>
      <c r="J282" s="2883">
        <f>(IF(I94=' IPCC'!$A$615,0,VLOOKUP(I94,' IPCC'!$A$616:$B$618,2,)))</f>
        <v>0</v>
      </c>
      <c r="K282" s="3536"/>
      <c r="L282" s="3536"/>
      <c r="M282" s="3536"/>
      <c r="N282" s="2883"/>
      <c r="O282" s="2883">
        <f>(1+(IF(ISBLANK(K257),J257,K257))*IF(O94=' IPCC'!$A$622,0,VLOOKUP(O94,' IPCC'!$A$623:$B$629,2,)))^0.59</f>
        <v>1</v>
      </c>
      <c r="P282" s="2878"/>
      <c r="Q282" s="2883"/>
      <c r="R282" s="2883"/>
      <c r="S282" s="2883"/>
      <c r="T282" s="2930">
        <f t="shared" si="6"/>
        <v>0</v>
      </c>
      <c r="U282" s="3536"/>
      <c r="V282" s="3536"/>
    </row>
    <row r="283" spans="2:22">
      <c r="B283" s="2558" t="str">
        <f t="shared" si="5"/>
        <v>Rice 10</v>
      </c>
      <c r="C283" s="2422"/>
      <c r="D283" s="2422"/>
      <c r="E283" s="2883">
        <f t="shared" si="7"/>
        <v>1.3</v>
      </c>
      <c r="F283" s="2878"/>
      <c r="G283" s="2883">
        <f>(IF(F95=' IPCC'!$A$1204,0,VLOOKUP(F95,' IPCC'!$A$1205:$B$1210,2,)))</f>
        <v>0</v>
      </c>
      <c r="H283" s="2879"/>
      <c r="I283" s="2525"/>
      <c r="J283" s="2883">
        <f>(IF(I95=' IPCC'!$A$615,0,VLOOKUP(I95,' IPCC'!$A$616:$B$618,2,)))</f>
        <v>0</v>
      </c>
      <c r="K283" s="3536"/>
      <c r="L283" s="3536"/>
      <c r="M283" s="3536"/>
      <c r="N283" s="2883"/>
      <c r="O283" s="2883">
        <f>(1+(IF(ISBLANK(K258),J258,K258))*IF(O95=' IPCC'!$A$622,0,VLOOKUP(O95,' IPCC'!$A$623:$B$629,2,)))^0.59</f>
        <v>1</v>
      </c>
      <c r="P283" s="2878"/>
      <c r="Q283" s="2883"/>
      <c r="R283" s="2883"/>
      <c r="S283" s="2883"/>
      <c r="T283" s="2930">
        <f t="shared" si="6"/>
        <v>0</v>
      </c>
      <c r="U283" s="3536"/>
      <c r="V283" s="3536"/>
    </row>
    <row r="284" spans="2:22">
      <c r="B284" s="2558" t="str">
        <f t="shared" si="5"/>
        <v>Rice 11</v>
      </c>
      <c r="C284" s="2422"/>
      <c r="D284" s="2422"/>
      <c r="E284" s="2883">
        <f t="shared" si="7"/>
        <v>1.3</v>
      </c>
      <c r="F284" s="2878"/>
      <c r="G284" s="2883">
        <f>(IF(F96=' IPCC'!$A$1204,0,VLOOKUP(F96,' IPCC'!$A$1205:$B$1210,2,)))</f>
        <v>0</v>
      </c>
      <c r="H284" s="2879"/>
      <c r="I284" s="2525"/>
      <c r="J284" s="2883">
        <f>(IF(I96=' IPCC'!$A$615,0,VLOOKUP(I96,' IPCC'!$A$616:$B$618,2,)))</f>
        <v>0</v>
      </c>
      <c r="K284" s="3536"/>
      <c r="L284" s="3536"/>
      <c r="M284" s="3536"/>
      <c r="N284" s="2883"/>
      <c r="O284" s="2883">
        <f>(1+(IF(ISBLANK(K259),J259,K259))*IF(O96=' IPCC'!$A$622,0,VLOOKUP(O96,' IPCC'!$A$623:$B$629,2,)))^0.59</f>
        <v>1</v>
      </c>
      <c r="P284" s="2878"/>
      <c r="Q284" s="2883"/>
      <c r="R284" s="2883"/>
      <c r="S284" s="2883"/>
      <c r="T284" s="2930">
        <f t="shared" si="6"/>
        <v>0</v>
      </c>
      <c r="U284" s="3536"/>
      <c r="V284" s="3536"/>
    </row>
    <row r="285" spans="2:22">
      <c r="B285" s="2558" t="str">
        <f t="shared" si="5"/>
        <v>Rice 12</v>
      </c>
      <c r="C285" s="2422"/>
      <c r="D285" s="2422"/>
      <c r="E285" s="2883">
        <f t="shared" si="7"/>
        <v>1.3</v>
      </c>
      <c r="F285" s="2878"/>
      <c r="G285" s="2883">
        <f>(IF(F97=' IPCC'!$A$1204,0,VLOOKUP(F97,' IPCC'!$A$1205:$B$1210,2,)))</f>
        <v>0</v>
      </c>
      <c r="H285" s="2879"/>
      <c r="I285" s="2525"/>
      <c r="J285" s="2883">
        <f>(IF(I97=' IPCC'!$A$615,0,VLOOKUP(I97,' IPCC'!$A$616:$B$618,2,)))</f>
        <v>0</v>
      </c>
      <c r="K285" s="3536"/>
      <c r="L285" s="3536"/>
      <c r="M285" s="3536"/>
      <c r="N285" s="2883"/>
      <c r="O285" s="2883">
        <f>(1+(IF(ISBLANK(K260),J260,K260))*IF(O97=' IPCC'!$A$622,0,VLOOKUP(O97,' IPCC'!$A$623:$B$629,2,)))^0.59</f>
        <v>1</v>
      </c>
      <c r="P285" s="2878"/>
      <c r="Q285" s="2883"/>
      <c r="R285" s="2883"/>
      <c r="S285" s="2883"/>
      <c r="T285" s="2930">
        <f t="shared" si="6"/>
        <v>0</v>
      </c>
      <c r="U285" s="3536"/>
      <c r="V285" s="3536"/>
    </row>
    <row r="286" spans="2:22">
      <c r="B286" s="2558" t="str">
        <f t="shared" si="5"/>
        <v>Rice 13</v>
      </c>
      <c r="C286" s="2422"/>
      <c r="D286" s="2422"/>
      <c r="E286" s="2883">
        <f t="shared" si="7"/>
        <v>1.3</v>
      </c>
      <c r="F286" s="2878"/>
      <c r="G286" s="2883">
        <f>(IF(F98=' IPCC'!$A$1204,0,VLOOKUP(F98,' IPCC'!$A$1205:$B$1210,2,)))</f>
        <v>0</v>
      </c>
      <c r="H286" s="2879"/>
      <c r="I286" s="2525"/>
      <c r="J286" s="2883">
        <f>(IF(I98=' IPCC'!$A$615,0,VLOOKUP(I98,' IPCC'!$A$616:$B$618,2,)))</f>
        <v>0</v>
      </c>
      <c r="K286" s="3536"/>
      <c r="L286" s="3536"/>
      <c r="M286" s="3536"/>
      <c r="N286" s="2883"/>
      <c r="O286" s="2883">
        <f>(1+(IF(ISBLANK(K261),J261,K261))*IF(O98=' IPCC'!$A$622,0,VLOOKUP(O98,' IPCC'!$A$623:$B$629,2,)))^0.59</f>
        <v>1</v>
      </c>
      <c r="P286" s="2878"/>
      <c r="Q286" s="2883"/>
      <c r="R286" s="2883"/>
      <c r="S286" s="2883"/>
      <c r="T286" s="2930">
        <f t="shared" si="6"/>
        <v>0</v>
      </c>
      <c r="U286" s="3536"/>
      <c r="V286" s="3536"/>
    </row>
    <row r="287" spans="2:22">
      <c r="B287" s="2558" t="str">
        <f t="shared" si="5"/>
        <v>Rice 14</v>
      </c>
      <c r="C287" s="2422"/>
      <c r="D287" s="2422"/>
      <c r="E287" s="2883">
        <f t="shared" si="7"/>
        <v>1.3</v>
      </c>
      <c r="F287" s="2878"/>
      <c r="G287" s="2883">
        <f>(IF(F99=' IPCC'!$A$1204,0,VLOOKUP(F99,' IPCC'!$A$1205:$B$1210,2,)))</f>
        <v>0</v>
      </c>
      <c r="H287" s="2879"/>
      <c r="I287" s="2525"/>
      <c r="J287" s="2883">
        <f>(IF(I99=' IPCC'!$A$615,0,VLOOKUP(I99,' IPCC'!$A$616:$B$618,2,)))</f>
        <v>0</v>
      </c>
      <c r="K287" s="3536"/>
      <c r="L287" s="3536"/>
      <c r="M287" s="3536"/>
      <c r="N287" s="2883"/>
      <c r="O287" s="2883">
        <f>(1+(IF(ISBLANK(K262),J262,K262))*IF(O99=' IPCC'!$A$622,0,VLOOKUP(O99,' IPCC'!$A$623:$B$629,2,)))^0.59</f>
        <v>1</v>
      </c>
      <c r="P287" s="2878"/>
      <c r="Q287" s="2883"/>
      <c r="R287" s="2883"/>
      <c r="S287" s="2883"/>
      <c r="T287" s="2930">
        <f t="shared" si="6"/>
        <v>0</v>
      </c>
      <c r="U287" s="3536"/>
      <c r="V287" s="3536"/>
    </row>
    <row r="288" spans="2:22">
      <c r="B288" s="2558" t="str">
        <f t="shared" si="5"/>
        <v>Rice 15</v>
      </c>
      <c r="C288" s="2422"/>
      <c r="D288" s="2422"/>
      <c r="E288" s="2883">
        <f t="shared" si="7"/>
        <v>1.3</v>
      </c>
      <c r="F288" s="2878"/>
      <c r="G288" s="2883">
        <f>(IF(F100=' IPCC'!$A$1204,0,VLOOKUP(F100,' IPCC'!$A$1205:$B$1210,2,)))</f>
        <v>0</v>
      </c>
      <c r="H288" s="2879"/>
      <c r="I288" s="2525"/>
      <c r="J288" s="2883">
        <f>(IF(I100=' IPCC'!$A$615,0,VLOOKUP(I100,' IPCC'!$A$616:$B$618,2,)))</f>
        <v>0</v>
      </c>
      <c r="K288" s="3536"/>
      <c r="L288" s="3536"/>
      <c r="M288" s="3536"/>
      <c r="N288" s="2883"/>
      <c r="O288" s="2883">
        <f>(1+(IF(ISBLANK(K263),J263,K263))*IF(O100=' IPCC'!$A$622,0,VLOOKUP(O100,' IPCC'!$A$623:$B$629,2,)))^0.59</f>
        <v>1</v>
      </c>
      <c r="P288" s="2878"/>
      <c r="Q288" s="2883"/>
      <c r="R288" s="2883"/>
      <c r="S288" s="2883"/>
      <c r="T288" s="2930">
        <f t="shared" si="6"/>
        <v>0</v>
      </c>
      <c r="U288" s="3536"/>
      <c r="V288" s="3536"/>
    </row>
    <row r="301" spans="2:18" ht="15">
      <c r="B301" s="2497" t="str">
        <f>B125</f>
        <v>3.1. Annual systems (to be used also for  pluri-annual systems such as cotton, sugarcane or upland rice)</v>
      </c>
      <c r="C301" s="2498"/>
      <c r="D301" s="2498"/>
      <c r="E301" s="2409"/>
      <c r="F301" s="2409"/>
      <c r="G301" s="2409"/>
      <c r="H301" s="2409"/>
      <c r="I301" s="2409"/>
      <c r="J301" s="2409"/>
      <c r="K301" s="2409"/>
      <c r="L301" s="2409"/>
      <c r="M301" s="2409"/>
      <c r="N301" s="2409"/>
      <c r="O301" s="2499"/>
      <c r="P301" s="2499"/>
      <c r="Q301" s="2937"/>
      <c r="R301" s="2937"/>
    </row>
    <row r="302" spans="2:18">
      <c r="O302" s="2393"/>
      <c r="Q302" s="2937"/>
      <c r="R302" s="2937"/>
    </row>
    <row r="303" spans="2:18">
      <c r="O303" s="2393"/>
      <c r="Q303" s="2393"/>
      <c r="R303" s="2393"/>
    </row>
    <row r="305" spans="2:26" ht="14">
      <c r="B305" s="2501" t="str">
        <f>HLOOKUP(select,translations!$A$76:$H$144,64,)</f>
        <v>Definitions of land management options</v>
      </c>
      <c r="C305" s="2502"/>
      <c r="D305" s="2502"/>
      <c r="E305" s="2502"/>
      <c r="F305" s="2502"/>
      <c r="G305" s="2502"/>
      <c r="H305" s="2502"/>
      <c r="I305" s="2502"/>
      <c r="J305" s="2502"/>
      <c r="K305" s="2502"/>
      <c r="L305" s="2502"/>
      <c r="M305" s="2502"/>
      <c r="N305" s="2502"/>
      <c r="O305" s="2503"/>
      <c r="P305" s="2502"/>
      <c r="Q305" s="2937"/>
      <c r="R305" s="2937"/>
    </row>
    <row r="306" spans="2:26" ht="4.5" customHeight="1">
      <c r="O306" s="2393"/>
      <c r="Q306" s="2937"/>
      <c r="R306" s="2937"/>
    </row>
    <row r="307" spans="2:26" ht="19.5" customHeight="1">
      <c r="B307" s="3540" t="str">
        <f>E11</f>
        <v>Improved agronomic practices</v>
      </c>
      <c r="C307" s="3540"/>
      <c r="D307" s="2880"/>
      <c r="E307" s="3588" t="str">
        <f>HLOOKUP(select,translations!$A$76:$H$144,65,)</f>
        <v>Using improved varieties, extending crop rotation, increasing crop residues.</v>
      </c>
      <c r="F307" s="3588"/>
      <c r="G307" s="3588"/>
      <c r="H307" s="3588"/>
      <c r="I307" s="3588"/>
      <c r="J307" s="3588"/>
      <c r="K307" s="3588"/>
      <c r="L307" s="3588"/>
      <c r="M307" s="3588"/>
      <c r="N307" s="3588"/>
      <c r="O307" s="3588"/>
      <c r="P307" s="3588"/>
      <c r="Q307" s="2937"/>
      <c r="R307" s="2937"/>
      <c r="V307" s="2937"/>
      <c r="W307" s="2937"/>
      <c r="X307" s="2937"/>
      <c r="Y307" s="2937"/>
      <c r="Z307" s="2937"/>
    </row>
    <row r="308" spans="2:26" ht="4.5" customHeight="1">
      <c r="O308" s="2393"/>
      <c r="Q308" s="2937"/>
      <c r="R308" s="2937"/>
      <c r="V308" s="2937"/>
      <c r="W308" s="2937"/>
      <c r="X308" s="2937"/>
      <c r="Y308" s="2937"/>
      <c r="Z308" s="2937"/>
    </row>
    <row r="309" spans="2:26" ht="36" customHeight="1">
      <c r="B309" s="3540" t="str">
        <f>F11</f>
        <v>Nutrient management</v>
      </c>
      <c r="C309" s="3540"/>
      <c r="D309" s="2880"/>
      <c r="E309" s="3588" t="str">
        <f>HLOOKUP(select,translations!$A$76:$H$144,66,)</f>
        <v>Improve N use efficiency &amp; decrease N losses: Microdosing, adjusted application rate, timing &amp; location…</v>
      </c>
      <c r="F309" s="3588"/>
      <c r="G309" s="3588"/>
      <c r="H309" s="3588"/>
      <c r="I309" s="3588"/>
      <c r="J309" s="3588"/>
      <c r="K309" s="3588"/>
      <c r="L309" s="3588"/>
      <c r="M309" s="3588"/>
      <c r="N309" s="3588"/>
      <c r="O309" s="3588"/>
      <c r="P309" s="3588"/>
      <c r="Q309" s="2937"/>
      <c r="R309" s="2937"/>
      <c r="V309" s="2937"/>
      <c r="W309" s="2937"/>
      <c r="X309" s="2937"/>
      <c r="Y309" s="2937"/>
      <c r="Z309" s="2937"/>
    </row>
    <row r="310" spans="2:26" ht="4.5" customHeight="1">
      <c r="O310" s="2393"/>
      <c r="Q310" s="2937"/>
      <c r="R310" s="2937"/>
      <c r="V310" s="2937"/>
      <c r="W310" s="2937"/>
      <c r="X310" s="2937"/>
      <c r="Y310" s="2937"/>
      <c r="Z310" s="2937"/>
    </row>
    <row r="311" spans="2:26" ht="31.5" customHeight="1">
      <c r="B311" s="3540" t="str">
        <f>G11</f>
        <v>No till &amp; residue retention</v>
      </c>
      <c r="C311" s="3540"/>
      <c r="D311" s="2880"/>
      <c r="E311" s="3588" t="str">
        <f>HLOOKUP(select,translations!$A$76:$H$144,67,)</f>
        <v>Adoption of reduced, minimum or zero tillage, with or without mulching, including Conservation Agriculture.</v>
      </c>
      <c r="F311" s="3588"/>
      <c r="G311" s="3588"/>
      <c r="H311" s="3588"/>
      <c r="I311" s="3588"/>
      <c r="J311" s="3588"/>
      <c r="K311" s="3588"/>
      <c r="L311" s="3588"/>
      <c r="M311" s="3588"/>
      <c r="N311" s="3588"/>
      <c r="O311" s="3588"/>
      <c r="P311" s="3588"/>
      <c r="Q311" s="2937"/>
      <c r="R311" s="2937"/>
      <c r="V311" s="2937"/>
      <c r="W311" s="2937"/>
      <c r="X311" s="2937"/>
      <c r="Y311" s="2937"/>
      <c r="Z311" s="2937"/>
    </row>
    <row r="312" spans="2:26" ht="4.5" customHeight="1">
      <c r="O312" s="2393"/>
      <c r="Q312" s="2937"/>
      <c r="R312" s="2937"/>
      <c r="V312" s="2937"/>
      <c r="W312" s="2937"/>
      <c r="X312" s="2937"/>
      <c r="Y312" s="2937"/>
      <c r="Z312" s="2937"/>
    </row>
    <row r="313" spans="2:26" ht="23.25" customHeight="1">
      <c r="B313" s="3540" t="str">
        <f>I11</f>
        <v>Water  management</v>
      </c>
      <c r="C313" s="3540"/>
      <c r="D313" s="2880"/>
      <c r="E313" s="3588" t="str">
        <f>HLOOKUP(select,translations!$A$76:$H$144,68,)</f>
        <v>Effective irrigation measure.</v>
      </c>
      <c r="F313" s="3588"/>
      <c r="G313" s="3588"/>
      <c r="H313" s="3588"/>
      <c r="I313" s="3588"/>
      <c r="J313" s="3588"/>
      <c r="K313" s="3588"/>
      <c r="L313" s="3588"/>
      <c r="M313" s="3588"/>
      <c r="N313" s="3588"/>
      <c r="O313" s="3588"/>
      <c r="P313" s="3588"/>
      <c r="Q313" s="2937"/>
      <c r="R313" s="2937"/>
      <c r="V313" s="2937"/>
      <c r="W313" s="2937"/>
      <c r="X313" s="2937"/>
      <c r="Y313" s="2937"/>
      <c r="Z313" s="2937"/>
    </row>
    <row r="314" spans="2:26" ht="4.5" customHeight="1">
      <c r="O314" s="2393"/>
      <c r="Q314" s="2937"/>
      <c r="R314" s="2937"/>
      <c r="V314" s="2937"/>
      <c r="W314" s="2937"/>
      <c r="X314" s="2937"/>
      <c r="Y314" s="2937"/>
      <c r="Z314" s="2937"/>
    </row>
    <row r="315" spans="2:26" ht="24" customHeight="1">
      <c r="B315" s="3540" t="str">
        <f>J11</f>
        <v>Manure application</v>
      </c>
      <c r="C315" s="3540"/>
      <c r="D315" s="2880"/>
      <c r="E315" s="3588" t="str">
        <f>HLOOKUP(select,translations!$A$76:$H$144,69,)</f>
        <v>Manure or Biosolids application to the field as input.</v>
      </c>
      <c r="F315" s="3588"/>
      <c r="G315" s="3588"/>
      <c r="H315" s="3588"/>
      <c r="I315" s="3588"/>
      <c r="J315" s="3588"/>
      <c r="K315" s="3588"/>
      <c r="L315" s="3588"/>
      <c r="M315" s="3588"/>
      <c r="N315" s="3588"/>
      <c r="O315" s="3588"/>
      <c r="P315" s="3588"/>
      <c r="Q315" s="2937"/>
      <c r="R315" s="2937"/>
      <c r="V315" s="2937"/>
      <c r="W315" s="2937"/>
      <c r="X315" s="2937"/>
      <c r="Y315" s="2937"/>
      <c r="Z315" s="2937"/>
    </row>
    <row r="316" spans="2:26" ht="24" customHeight="1">
      <c r="B316" s="2504"/>
      <c r="C316" s="2504"/>
      <c r="D316" s="2504"/>
      <c r="E316" s="2559"/>
      <c r="F316" s="2559"/>
      <c r="G316" s="2559"/>
      <c r="H316" s="2559"/>
      <c r="I316" s="2559"/>
      <c r="J316" s="2559"/>
      <c r="K316" s="2559"/>
      <c r="L316" s="2559"/>
      <c r="M316" s="2559"/>
      <c r="N316" s="2559"/>
      <c r="O316" s="2559"/>
      <c r="P316" s="2559"/>
      <c r="Q316" s="2937"/>
      <c r="R316" s="2937"/>
      <c r="V316" s="2937"/>
      <c r="W316" s="2937"/>
      <c r="X316" s="2937"/>
      <c r="Y316" s="2937"/>
      <c r="Z316" s="2937"/>
    </row>
    <row r="317" spans="2:26" ht="24" customHeight="1">
      <c r="B317" s="2504"/>
      <c r="C317" s="2504"/>
      <c r="D317" s="2504"/>
      <c r="E317" s="2559"/>
      <c r="F317" s="2559"/>
      <c r="G317" s="2559"/>
      <c r="H317" s="2559"/>
      <c r="I317" s="2559"/>
      <c r="J317" s="2559"/>
      <c r="K317" s="2559"/>
      <c r="L317" s="2559"/>
      <c r="M317" s="2559"/>
      <c r="N317" s="2559"/>
      <c r="O317" s="2559"/>
      <c r="P317" s="2559"/>
      <c r="Q317" s="2937"/>
      <c r="R317" s="2937"/>
      <c r="V317" s="2937"/>
      <c r="W317" s="2937"/>
      <c r="X317" s="2937"/>
      <c r="Y317" s="2937"/>
      <c r="Z317" s="2937"/>
    </row>
    <row r="318" spans="2:26" ht="30.75" customHeight="1">
      <c r="B318" s="2444"/>
      <c r="O318" s="2937"/>
      <c r="Q318" s="2937"/>
      <c r="R318" s="2937"/>
      <c r="V318" s="2937"/>
      <c r="W318" s="2937"/>
      <c r="X318" s="2937"/>
      <c r="Y318" s="2937"/>
      <c r="Z318" s="2937"/>
    </row>
    <row r="319" spans="2:26" ht="15">
      <c r="B319" s="2497" t="str">
        <f>B39</f>
        <v>3.2. Perennial systems (agroforestry, orchards, tree crops…)</v>
      </c>
      <c r="C319" s="2498"/>
      <c r="D319" s="2498"/>
      <c r="E319" s="2409"/>
      <c r="F319" s="2409"/>
      <c r="G319" s="2409"/>
      <c r="H319" s="2409"/>
      <c r="I319" s="2409"/>
      <c r="J319" s="2409"/>
      <c r="K319" s="2409"/>
      <c r="L319" s="2409"/>
      <c r="M319" s="2409"/>
      <c r="N319" s="2409"/>
      <c r="O319" s="2499"/>
      <c r="P319" s="2499"/>
      <c r="Q319" s="2937"/>
      <c r="R319" s="2937"/>
      <c r="V319" s="2937"/>
      <c r="W319" s="2937"/>
      <c r="X319" s="2937"/>
      <c r="Y319" s="2937"/>
      <c r="Z319" s="2937"/>
    </row>
    <row r="320" spans="2:26" ht="3.75" customHeight="1">
      <c r="B320" s="2510"/>
      <c r="C320" s="2511"/>
      <c r="D320" s="2511"/>
      <c r="E320" s="2401"/>
      <c r="F320" s="2401"/>
      <c r="G320" s="2401"/>
      <c r="H320" s="2401"/>
      <c r="I320" s="2401"/>
      <c r="J320" s="2401"/>
      <c r="K320" s="2401"/>
      <c r="L320" s="2401"/>
      <c r="M320" s="2401"/>
      <c r="N320" s="2401"/>
      <c r="O320" s="2402"/>
      <c r="P320" s="2402"/>
      <c r="Q320" s="2937"/>
      <c r="R320" s="2937"/>
      <c r="V320" s="2937"/>
      <c r="W320" s="2937"/>
      <c r="X320" s="2937"/>
      <c r="Y320" s="2937"/>
      <c r="Z320" s="2937"/>
    </row>
    <row r="321" spans="1:16384" ht="14">
      <c r="A321" s="2507"/>
      <c r="B321" s="2502" t="s">
        <v>76</v>
      </c>
      <c r="C321" s="2502"/>
      <c r="D321" s="2502"/>
      <c r="E321" s="2502"/>
      <c r="F321" s="2502"/>
      <c r="G321" s="2502"/>
      <c r="H321" s="2502"/>
      <c r="I321" s="2502"/>
      <c r="J321" s="2502"/>
      <c r="K321" s="2502"/>
      <c r="L321" s="2502"/>
      <c r="M321" s="2502"/>
      <c r="N321" s="2503"/>
      <c r="O321" s="2502"/>
      <c r="P321" s="2501"/>
      <c r="Q321" s="2508"/>
      <c r="R321" s="2508"/>
      <c r="S321" s="2508"/>
      <c r="T321" s="2508"/>
      <c r="U321" s="2508"/>
      <c r="V321" s="2508"/>
      <c r="W321" s="2508"/>
      <c r="X321" s="2508"/>
      <c r="Y321" s="2508"/>
      <c r="Z321" s="2508"/>
      <c r="AA321" s="2508"/>
      <c r="AB321" s="2508"/>
      <c r="AC321" s="2509"/>
      <c r="AD321" s="2508"/>
      <c r="AE321" s="2507"/>
      <c r="AF321" s="2508"/>
      <c r="AG321" s="2508"/>
      <c r="AH321" s="2508"/>
      <c r="AI321" s="2508"/>
      <c r="AJ321" s="2508"/>
      <c r="AK321" s="2508"/>
      <c r="AL321" s="2508"/>
      <c r="AM321" s="2508"/>
      <c r="AN321" s="2508"/>
      <c r="AO321" s="2508"/>
      <c r="AP321" s="2508"/>
      <c r="AQ321" s="2508"/>
      <c r="AR321" s="2509"/>
      <c r="AS321" s="2508"/>
      <c r="AT321" s="2507"/>
      <c r="AU321" s="2508"/>
      <c r="AV321" s="2508"/>
      <c r="AW321" s="2508"/>
      <c r="AX321" s="2508"/>
      <c r="AY321" s="2508"/>
      <c r="AZ321" s="2508"/>
      <c r="BA321" s="2508"/>
      <c r="BB321" s="2508"/>
      <c r="BC321" s="2508"/>
      <c r="BD321" s="2508"/>
      <c r="BE321" s="2508"/>
      <c r="BF321" s="2508"/>
      <c r="BG321" s="2509"/>
      <c r="BH321" s="2508"/>
      <c r="BI321" s="2507"/>
      <c r="BJ321" s="2508"/>
      <c r="BK321" s="2508"/>
      <c r="BL321" s="2508"/>
      <c r="BM321" s="2508"/>
      <c r="BN321" s="2508"/>
      <c r="BO321" s="2508"/>
      <c r="BP321" s="2508"/>
      <c r="BQ321" s="2508"/>
      <c r="BR321" s="2508"/>
      <c r="BS321" s="2508"/>
      <c r="BT321" s="2508"/>
      <c r="BU321" s="2508"/>
      <c r="BV321" s="2509"/>
      <c r="BW321" s="2508"/>
      <c r="BX321" s="2507"/>
      <c r="BY321" s="2508"/>
      <c r="BZ321" s="2508"/>
      <c r="CA321" s="2508"/>
      <c r="CB321" s="2508"/>
      <c r="CC321" s="2508"/>
      <c r="CD321" s="2508"/>
      <c r="CE321" s="2508"/>
      <c r="CF321" s="2508"/>
      <c r="CG321" s="2508"/>
      <c r="CH321" s="2508"/>
      <c r="CI321" s="2508"/>
      <c r="CJ321" s="2508"/>
      <c r="CK321" s="2509"/>
      <c r="CL321" s="2508"/>
      <c r="CM321" s="2507"/>
      <c r="CN321" s="2508"/>
      <c r="CO321" s="2508"/>
      <c r="CP321" s="2508"/>
      <c r="CQ321" s="2508"/>
      <c r="CR321" s="2508"/>
      <c r="CS321" s="2508"/>
      <c r="CT321" s="2508"/>
      <c r="CU321" s="2508"/>
      <c r="CV321" s="2508"/>
      <c r="CW321" s="2508"/>
      <c r="CX321" s="2508"/>
      <c r="CY321" s="2508"/>
      <c r="CZ321" s="2509"/>
      <c r="DA321" s="2508"/>
      <c r="DB321" s="2507"/>
      <c r="DC321" s="2508"/>
      <c r="DD321" s="2508"/>
      <c r="DE321" s="2508"/>
      <c r="DF321" s="2508"/>
      <c r="DG321" s="2508"/>
      <c r="DH321" s="2508"/>
      <c r="DI321" s="2508"/>
      <c r="DJ321" s="2508"/>
      <c r="DK321" s="2508"/>
      <c r="DL321" s="2508"/>
      <c r="DM321" s="2508"/>
      <c r="DN321" s="2508"/>
      <c r="DO321" s="2509"/>
      <c r="DP321" s="2508"/>
      <c r="DQ321" s="2507"/>
      <c r="DR321" s="2508"/>
      <c r="DS321" s="2508"/>
      <c r="DT321" s="2508"/>
      <c r="DU321" s="2508"/>
      <c r="DV321" s="2508"/>
      <c r="DW321" s="2508"/>
      <c r="DX321" s="2508"/>
      <c r="DY321" s="2508"/>
      <c r="DZ321" s="2508"/>
      <c r="EA321" s="2508"/>
      <c r="EB321" s="2508"/>
      <c r="EC321" s="2508"/>
      <c r="ED321" s="2509"/>
      <c r="EE321" s="2508"/>
      <c r="EF321" s="2507"/>
      <c r="EG321" s="2508"/>
      <c r="EH321" s="2508"/>
      <c r="EI321" s="2508"/>
      <c r="EJ321" s="2508"/>
      <c r="EK321" s="2508"/>
      <c r="EL321" s="2508"/>
      <c r="EM321" s="2508"/>
      <c r="EN321" s="2508"/>
      <c r="EO321" s="2508"/>
      <c r="EP321" s="2508"/>
      <c r="EQ321" s="2508"/>
      <c r="ER321" s="2508"/>
      <c r="ES321" s="2509"/>
      <c r="ET321" s="2508"/>
      <c r="EU321" s="2507"/>
      <c r="EV321" s="2508"/>
      <c r="EW321" s="2508"/>
      <c r="EX321" s="2508"/>
      <c r="EY321" s="2508"/>
      <c r="EZ321" s="2508"/>
      <c r="FA321" s="2508"/>
      <c r="FB321" s="2508"/>
      <c r="FC321" s="2508"/>
      <c r="FD321" s="2508"/>
      <c r="FE321" s="2508"/>
      <c r="FF321" s="2508"/>
      <c r="FG321" s="2508"/>
      <c r="FH321" s="2509"/>
      <c r="FI321" s="2508"/>
      <c r="FJ321" s="2507"/>
      <c r="FK321" s="2508"/>
      <c r="FL321" s="2508"/>
      <c r="FM321" s="2508"/>
      <c r="FN321" s="2508"/>
      <c r="FO321" s="2508"/>
      <c r="FP321" s="2508"/>
      <c r="FQ321" s="2508"/>
      <c r="FR321" s="2508"/>
      <c r="FS321" s="2508"/>
      <c r="FT321" s="2508"/>
      <c r="FU321" s="2508"/>
      <c r="FV321" s="2508"/>
      <c r="FW321" s="2509"/>
      <c r="FX321" s="2508"/>
      <c r="FY321" s="2507"/>
      <c r="FZ321" s="2508"/>
      <c r="GA321" s="2508"/>
      <c r="GB321" s="2508"/>
      <c r="GC321" s="2508"/>
      <c r="GD321" s="2508"/>
      <c r="GE321" s="2508"/>
      <c r="GF321" s="2508"/>
      <c r="GG321" s="2508"/>
      <c r="GH321" s="2508"/>
      <c r="GI321" s="2508"/>
      <c r="GJ321" s="2508"/>
      <c r="GK321" s="2508"/>
      <c r="GL321" s="2509"/>
      <c r="GM321" s="2508"/>
      <c r="GN321" s="2507"/>
      <c r="GO321" s="2508"/>
      <c r="GP321" s="2508"/>
      <c r="GQ321" s="2508"/>
      <c r="GR321" s="2508"/>
      <c r="GS321" s="2508"/>
      <c r="GT321" s="2508"/>
      <c r="GU321" s="2508"/>
      <c r="GV321" s="2508"/>
      <c r="GW321" s="2508"/>
      <c r="GX321" s="2508"/>
      <c r="GY321" s="2508"/>
      <c r="GZ321" s="2508"/>
      <c r="HA321" s="2509"/>
      <c r="HB321" s="2508"/>
      <c r="HC321" s="2507"/>
      <c r="HD321" s="2508"/>
      <c r="HE321" s="2508"/>
      <c r="HF321" s="2508"/>
      <c r="HG321" s="2508"/>
      <c r="HH321" s="2508"/>
      <c r="HI321" s="2508"/>
      <c r="HJ321" s="2508"/>
      <c r="HK321" s="2508"/>
      <c r="HL321" s="2508"/>
      <c r="HM321" s="2508"/>
      <c r="HN321" s="2508"/>
      <c r="HO321" s="2508"/>
      <c r="HP321" s="2509"/>
      <c r="HQ321" s="2508"/>
      <c r="HR321" s="2507"/>
      <c r="HS321" s="2508"/>
      <c r="HT321" s="2508"/>
      <c r="HU321" s="2508"/>
      <c r="HV321" s="2508"/>
      <c r="HW321" s="2508"/>
      <c r="HX321" s="2508"/>
      <c r="HY321" s="2508"/>
      <c r="HZ321" s="2508"/>
      <c r="IA321" s="2508"/>
      <c r="IB321" s="2508"/>
      <c r="IC321" s="2508"/>
      <c r="ID321" s="2508"/>
      <c r="IE321" s="2509"/>
      <c r="IF321" s="2508"/>
      <c r="IG321" s="2507"/>
      <c r="IH321" s="2508"/>
      <c r="II321" s="2508"/>
      <c r="IJ321" s="2508"/>
      <c r="IK321" s="2508"/>
      <c r="IL321" s="2508"/>
      <c r="IM321" s="2508"/>
      <c r="IN321" s="2508"/>
      <c r="IO321" s="2508"/>
      <c r="IP321" s="2508"/>
      <c r="IQ321" s="2508"/>
      <c r="IR321" s="2508"/>
      <c r="IS321" s="2508"/>
      <c r="IT321" s="2509"/>
      <c r="IU321" s="2508"/>
      <c r="IV321" s="2507"/>
      <c r="IW321" s="2508"/>
      <c r="IX321" s="2508"/>
      <c r="IY321" s="2508"/>
      <c r="IZ321" s="2508"/>
      <c r="JA321" s="2508"/>
      <c r="JB321" s="2508"/>
      <c r="JC321" s="2508"/>
      <c r="JD321" s="2508"/>
      <c r="JE321" s="2508"/>
      <c r="JF321" s="2508"/>
      <c r="JG321" s="2508"/>
      <c r="JH321" s="2508"/>
      <c r="JI321" s="2509"/>
      <c r="JJ321" s="2508"/>
      <c r="JK321" s="2507"/>
      <c r="JL321" s="2508"/>
      <c r="JM321" s="2508"/>
      <c r="JN321" s="2508"/>
      <c r="JO321" s="2508"/>
      <c r="JP321" s="2508"/>
      <c r="JQ321" s="2508"/>
      <c r="JR321" s="2508"/>
      <c r="JS321" s="2508"/>
      <c r="JT321" s="2508"/>
      <c r="JU321" s="2508"/>
      <c r="JV321" s="2508"/>
      <c r="JW321" s="2508"/>
      <c r="JX321" s="2509"/>
      <c r="JY321" s="2508"/>
      <c r="JZ321" s="2507"/>
      <c r="KA321" s="2508"/>
      <c r="KB321" s="2508"/>
      <c r="KC321" s="2508"/>
      <c r="KD321" s="2508"/>
      <c r="KE321" s="2508"/>
      <c r="KF321" s="2508"/>
      <c r="KG321" s="2508"/>
      <c r="KH321" s="2508"/>
      <c r="KI321" s="2508"/>
      <c r="KJ321" s="2508"/>
      <c r="KK321" s="2508"/>
      <c r="KL321" s="2508"/>
      <c r="KM321" s="2509"/>
      <c r="KN321" s="2508"/>
      <c r="KO321" s="2507"/>
      <c r="KP321" s="2508"/>
      <c r="KQ321" s="2508"/>
      <c r="KR321" s="2508"/>
      <c r="KS321" s="2508"/>
      <c r="KT321" s="2508"/>
      <c r="KU321" s="2508"/>
      <c r="KV321" s="2508"/>
      <c r="KW321" s="2508"/>
      <c r="KX321" s="2508"/>
      <c r="KY321" s="2508"/>
      <c r="KZ321" s="2508"/>
      <c r="LA321" s="2508"/>
      <c r="LB321" s="2509"/>
      <c r="LC321" s="2508"/>
      <c r="LD321" s="2507"/>
      <c r="LE321" s="2508"/>
      <c r="LF321" s="2508"/>
      <c r="LG321" s="2508"/>
      <c r="LH321" s="2508"/>
      <c r="LI321" s="2508"/>
      <c r="LJ321" s="2508"/>
      <c r="LK321" s="2508"/>
      <c r="LL321" s="2508"/>
      <c r="LM321" s="2508"/>
      <c r="LN321" s="2508"/>
      <c r="LO321" s="2508"/>
      <c r="LP321" s="2508"/>
      <c r="LQ321" s="2509"/>
      <c r="LR321" s="2508"/>
      <c r="LS321" s="2507"/>
      <c r="LT321" s="2508"/>
      <c r="LU321" s="2508"/>
      <c r="LV321" s="2508"/>
      <c r="LW321" s="2508"/>
      <c r="LX321" s="2508"/>
      <c r="LY321" s="2508"/>
      <c r="LZ321" s="2508"/>
      <c r="MA321" s="2508"/>
      <c r="MB321" s="2508"/>
      <c r="MC321" s="2508"/>
      <c r="MD321" s="2508"/>
      <c r="ME321" s="2508"/>
      <c r="MF321" s="2509"/>
      <c r="MG321" s="2508"/>
      <c r="MH321" s="2507"/>
      <c r="MI321" s="2508"/>
      <c r="MJ321" s="2508"/>
      <c r="MK321" s="2508"/>
      <c r="ML321" s="2508"/>
      <c r="MM321" s="2508"/>
      <c r="MN321" s="2508"/>
      <c r="MO321" s="2508"/>
      <c r="MP321" s="2508"/>
      <c r="MQ321" s="2508"/>
      <c r="MR321" s="2508"/>
      <c r="MS321" s="2508"/>
      <c r="MT321" s="2508"/>
      <c r="MU321" s="2509"/>
      <c r="MV321" s="2508"/>
      <c r="MW321" s="2507"/>
      <c r="MX321" s="2508"/>
      <c r="MY321" s="2508"/>
      <c r="MZ321" s="2508"/>
      <c r="NA321" s="2508"/>
      <c r="NB321" s="2508"/>
      <c r="NC321" s="2508"/>
      <c r="ND321" s="2508"/>
      <c r="NE321" s="2508"/>
      <c r="NF321" s="2508"/>
      <c r="NG321" s="2508"/>
      <c r="NH321" s="2508"/>
      <c r="NI321" s="2508"/>
      <c r="NJ321" s="2509"/>
      <c r="NK321" s="2508"/>
      <c r="NL321" s="2507"/>
      <c r="NM321" s="2508"/>
      <c r="NN321" s="2508"/>
      <c r="NO321" s="2508"/>
      <c r="NP321" s="2508"/>
      <c r="NQ321" s="2508"/>
      <c r="NR321" s="2508"/>
      <c r="NS321" s="2508"/>
      <c r="NT321" s="2508"/>
      <c r="NU321" s="2508"/>
      <c r="NV321" s="2508"/>
      <c r="NW321" s="2508"/>
      <c r="NX321" s="2508"/>
      <c r="NY321" s="2509"/>
      <c r="NZ321" s="2508"/>
      <c r="OA321" s="2507"/>
      <c r="OB321" s="2508"/>
      <c r="OC321" s="2508"/>
      <c r="OD321" s="2508"/>
      <c r="OE321" s="2508"/>
      <c r="OF321" s="2508"/>
      <c r="OG321" s="2508"/>
      <c r="OH321" s="2508"/>
      <c r="OI321" s="2508"/>
      <c r="OJ321" s="2508"/>
      <c r="OK321" s="2508"/>
      <c r="OL321" s="2508"/>
      <c r="OM321" s="2508"/>
      <c r="ON321" s="2509"/>
      <c r="OO321" s="2508"/>
      <c r="OP321" s="2507"/>
      <c r="OQ321" s="2508"/>
      <c r="OR321" s="2508"/>
      <c r="OS321" s="2508"/>
      <c r="OT321" s="2508"/>
      <c r="OU321" s="2508"/>
      <c r="OV321" s="2508"/>
      <c r="OW321" s="2508"/>
      <c r="OX321" s="2508"/>
      <c r="OY321" s="2508"/>
      <c r="OZ321" s="2508"/>
      <c r="PA321" s="2508"/>
      <c r="PB321" s="2508"/>
      <c r="PC321" s="2509"/>
      <c r="PD321" s="2508"/>
      <c r="PE321" s="2507"/>
      <c r="PF321" s="2508"/>
      <c r="PG321" s="2508"/>
      <c r="PH321" s="2508"/>
      <c r="PI321" s="2508"/>
      <c r="PJ321" s="2508"/>
      <c r="PK321" s="2508"/>
      <c r="PL321" s="2508"/>
      <c r="PM321" s="2508"/>
      <c r="PN321" s="2508"/>
      <c r="PO321" s="2508"/>
      <c r="PP321" s="2508"/>
      <c r="PQ321" s="2508"/>
      <c r="PR321" s="2509"/>
      <c r="PS321" s="2508"/>
      <c r="PT321" s="2507"/>
      <c r="PU321" s="2508"/>
      <c r="PV321" s="2508"/>
      <c r="PW321" s="2508"/>
      <c r="PX321" s="2508"/>
      <c r="PY321" s="2508"/>
      <c r="PZ321" s="2508"/>
      <c r="QA321" s="2508"/>
      <c r="QB321" s="2508"/>
      <c r="QC321" s="2508"/>
      <c r="QD321" s="2508"/>
      <c r="QE321" s="2508"/>
      <c r="QF321" s="2508"/>
      <c r="QG321" s="2509"/>
      <c r="QH321" s="2508"/>
      <c r="QI321" s="2507"/>
      <c r="QJ321" s="2508"/>
      <c r="QK321" s="2508"/>
      <c r="QL321" s="2508"/>
      <c r="QM321" s="2508"/>
      <c r="QN321" s="2508"/>
      <c r="QO321" s="2508"/>
      <c r="QP321" s="2508"/>
      <c r="QQ321" s="2508"/>
      <c r="QR321" s="2508"/>
      <c r="QS321" s="2508"/>
      <c r="QT321" s="2508"/>
      <c r="QU321" s="2508"/>
      <c r="QV321" s="2509"/>
      <c r="QW321" s="2508"/>
      <c r="QX321" s="2507"/>
      <c r="QY321" s="2508"/>
      <c r="QZ321" s="2508"/>
      <c r="RA321" s="2508"/>
      <c r="RB321" s="2508"/>
      <c r="RC321" s="2508"/>
      <c r="RD321" s="2508"/>
      <c r="RE321" s="2508"/>
      <c r="RF321" s="2508"/>
      <c r="RG321" s="2508"/>
      <c r="RH321" s="2508"/>
      <c r="RI321" s="2508"/>
      <c r="RJ321" s="2508"/>
      <c r="RK321" s="2509"/>
      <c r="RL321" s="2508"/>
      <c r="RM321" s="2507"/>
      <c r="RN321" s="2508"/>
      <c r="RO321" s="2508"/>
      <c r="RP321" s="2508"/>
      <c r="RQ321" s="2508"/>
      <c r="RR321" s="2508"/>
      <c r="RS321" s="2508"/>
      <c r="RT321" s="2508"/>
      <c r="RU321" s="2508"/>
      <c r="RV321" s="2508"/>
      <c r="RW321" s="2508"/>
      <c r="RX321" s="2508"/>
      <c r="RY321" s="2508"/>
      <c r="RZ321" s="2509"/>
      <c r="SA321" s="2508"/>
      <c r="SB321" s="2507"/>
      <c r="SC321" s="2508"/>
      <c r="SD321" s="2508"/>
      <c r="SE321" s="2508"/>
      <c r="SF321" s="2508"/>
      <c r="SG321" s="2508"/>
      <c r="SH321" s="2508"/>
      <c r="SI321" s="2508"/>
      <c r="SJ321" s="2508"/>
      <c r="SK321" s="2508"/>
      <c r="SL321" s="2508"/>
      <c r="SM321" s="2508"/>
      <c r="SN321" s="2508"/>
      <c r="SO321" s="2509"/>
      <c r="SP321" s="2508"/>
      <c r="SQ321" s="2507"/>
      <c r="SR321" s="2508"/>
      <c r="SS321" s="2508"/>
      <c r="ST321" s="2508"/>
      <c r="SU321" s="2508"/>
      <c r="SV321" s="2508"/>
      <c r="SW321" s="2508"/>
      <c r="SX321" s="2508"/>
      <c r="SY321" s="2508"/>
      <c r="SZ321" s="2508"/>
      <c r="TA321" s="2508"/>
      <c r="TB321" s="2508"/>
      <c r="TC321" s="2508"/>
      <c r="TD321" s="2509"/>
      <c r="TE321" s="2508"/>
      <c r="TF321" s="2507"/>
      <c r="TG321" s="2508"/>
      <c r="TH321" s="2508"/>
      <c r="TI321" s="2508"/>
      <c r="TJ321" s="2508"/>
      <c r="TK321" s="2508"/>
      <c r="TL321" s="2508"/>
      <c r="TM321" s="2508"/>
      <c r="TN321" s="2508"/>
      <c r="TO321" s="2508"/>
      <c r="TP321" s="2508"/>
      <c r="TQ321" s="2508"/>
      <c r="TR321" s="2508"/>
      <c r="TS321" s="2509"/>
      <c r="TT321" s="2508"/>
      <c r="TU321" s="2507"/>
      <c r="TV321" s="2508"/>
      <c r="TW321" s="2508"/>
      <c r="TX321" s="2508"/>
      <c r="TY321" s="2508"/>
      <c r="TZ321" s="2508"/>
      <c r="UA321" s="2508"/>
      <c r="UB321" s="2508"/>
      <c r="UC321" s="2508"/>
      <c r="UD321" s="2508"/>
      <c r="UE321" s="2508"/>
      <c r="UF321" s="2508"/>
      <c r="UG321" s="2508"/>
      <c r="UH321" s="2509"/>
      <c r="UI321" s="2508"/>
      <c r="UJ321" s="2507"/>
      <c r="UK321" s="2508"/>
      <c r="UL321" s="2508"/>
      <c r="UM321" s="2508"/>
      <c r="UN321" s="2508"/>
      <c r="UO321" s="2508"/>
      <c r="UP321" s="2508"/>
      <c r="UQ321" s="2508"/>
      <c r="UR321" s="2508"/>
      <c r="US321" s="2508"/>
      <c r="UT321" s="2508"/>
      <c r="UU321" s="2508"/>
      <c r="UV321" s="2508"/>
      <c r="UW321" s="2509"/>
      <c r="UX321" s="2508"/>
      <c r="UY321" s="2507"/>
      <c r="UZ321" s="2508"/>
      <c r="VA321" s="2508"/>
      <c r="VB321" s="2508"/>
      <c r="VC321" s="2508"/>
      <c r="VD321" s="2508"/>
      <c r="VE321" s="2508"/>
      <c r="VF321" s="2508"/>
      <c r="VG321" s="2508"/>
      <c r="VH321" s="2508"/>
      <c r="VI321" s="2508"/>
      <c r="VJ321" s="2508"/>
      <c r="VK321" s="2508"/>
      <c r="VL321" s="2509"/>
      <c r="VM321" s="2508"/>
      <c r="VN321" s="2507"/>
      <c r="VO321" s="2508"/>
      <c r="VP321" s="2508"/>
      <c r="VQ321" s="2508"/>
      <c r="VR321" s="2508"/>
      <c r="VS321" s="2508"/>
      <c r="VT321" s="2508"/>
      <c r="VU321" s="2508"/>
      <c r="VV321" s="2508"/>
      <c r="VW321" s="2508"/>
      <c r="VX321" s="2508"/>
      <c r="VY321" s="2508"/>
      <c r="VZ321" s="2508"/>
      <c r="WA321" s="2509"/>
      <c r="WB321" s="2508"/>
      <c r="WC321" s="2507"/>
      <c r="WD321" s="2508"/>
      <c r="WE321" s="2508"/>
      <c r="WF321" s="2508"/>
      <c r="WG321" s="2508"/>
      <c r="WH321" s="2508"/>
      <c r="WI321" s="2508"/>
      <c r="WJ321" s="2508"/>
      <c r="WK321" s="2508"/>
      <c r="WL321" s="2508"/>
      <c r="WM321" s="2508"/>
      <c r="WN321" s="2508"/>
      <c r="WO321" s="2508"/>
      <c r="WP321" s="2509"/>
      <c r="WQ321" s="2508"/>
      <c r="WR321" s="2507"/>
      <c r="WS321" s="2508"/>
      <c r="WT321" s="2508"/>
      <c r="WU321" s="2508"/>
      <c r="WV321" s="2508"/>
      <c r="WW321" s="2508"/>
      <c r="WX321" s="2508"/>
      <c r="WY321" s="2508"/>
      <c r="WZ321" s="2508"/>
      <c r="XA321" s="2508"/>
      <c r="XB321" s="2508"/>
      <c r="XC321" s="2508"/>
      <c r="XD321" s="2508"/>
      <c r="XE321" s="2509"/>
      <c r="XF321" s="2508"/>
      <c r="XG321" s="2507"/>
      <c r="XH321" s="2508"/>
      <c r="XI321" s="2508"/>
      <c r="XJ321" s="2508"/>
      <c r="XK321" s="2508"/>
      <c r="XL321" s="2508"/>
      <c r="XM321" s="2508"/>
      <c r="XN321" s="2508"/>
      <c r="XO321" s="2508"/>
      <c r="XP321" s="2508"/>
      <c r="XQ321" s="2508"/>
      <c r="XR321" s="2508"/>
      <c r="XS321" s="2508"/>
      <c r="XT321" s="2509"/>
      <c r="XU321" s="2508"/>
      <c r="XV321" s="2507"/>
      <c r="XW321" s="2508"/>
      <c r="XX321" s="2508"/>
      <c r="XY321" s="2508"/>
      <c r="XZ321" s="2508"/>
      <c r="YA321" s="2508"/>
      <c r="YB321" s="2508"/>
      <c r="YC321" s="2508"/>
      <c r="YD321" s="2508"/>
      <c r="YE321" s="2508"/>
      <c r="YF321" s="2508"/>
      <c r="YG321" s="2508"/>
      <c r="YH321" s="2508"/>
      <c r="YI321" s="2509"/>
      <c r="YJ321" s="2508"/>
      <c r="YK321" s="2507"/>
      <c r="YL321" s="2508"/>
      <c r="YM321" s="2508"/>
      <c r="YN321" s="2508"/>
      <c r="YO321" s="2508"/>
      <c r="YP321" s="2508"/>
      <c r="YQ321" s="2508"/>
      <c r="YR321" s="2508"/>
      <c r="YS321" s="2508"/>
      <c r="YT321" s="2508"/>
      <c r="YU321" s="2508"/>
      <c r="YV321" s="2508"/>
      <c r="YW321" s="2508"/>
      <c r="YX321" s="2509"/>
      <c r="YY321" s="2508"/>
      <c r="YZ321" s="2507"/>
      <c r="ZA321" s="2508"/>
      <c r="ZB321" s="2508"/>
      <c r="ZC321" s="2508"/>
      <c r="ZD321" s="2508"/>
      <c r="ZE321" s="2508"/>
      <c r="ZF321" s="2508"/>
      <c r="ZG321" s="2508"/>
      <c r="ZH321" s="2508"/>
      <c r="ZI321" s="2508"/>
      <c r="ZJ321" s="2508"/>
      <c r="ZK321" s="2508"/>
      <c r="ZL321" s="2508"/>
      <c r="ZM321" s="2509"/>
      <c r="ZN321" s="2508"/>
      <c r="ZO321" s="2507"/>
      <c r="ZP321" s="2508"/>
      <c r="ZQ321" s="2508"/>
      <c r="ZR321" s="2508"/>
      <c r="ZS321" s="2508"/>
      <c r="ZT321" s="2508"/>
      <c r="ZU321" s="2508"/>
      <c r="ZV321" s="2508"/>
      <c r="ZW321" s="2508"/>
      <c r="ZX321" s="2508"/>
      <c r="ZY321" s="2508"/>
      <c r="ZZ321" s="2508"/>
      <c r="AAA321" s="2508"/>
      <c r="AAB321" s="2509"/>
      <c r="AAC321" s="2508"/>
      <c r="AAD321" s="2507"/>
      <c r="AAE321" s="2508"/>
      <c r="AAF321" s="2508"/>
      <c r="AAG321" s="2508"/>
      <c r="AAH321" s="2508"/>
      <c r="AAI321" s="2508"/>
      <c r="AAJ321" s="2508"/>
      <c r="AAK321" s="2508"/>
      <c r="AAL321" s="2508"/>
      <c r="AAM321" s="2508"/>
      <c r="AAN321" s="2508"/>
      <c r="AAO321" s="2508"/>
      <c r="AAP321" s="2508"/>
      <c r="AAQ321" s="2509"/>
      <c r="AAR321" s="2508"/>
      <c r="AAS321" s="2507"/>
      <c r="AAT321" s="2508"/>
      <c r="AAU321" s="2508"/>
      <c r="AAV321" s="2508"/>
      <c r="AAW321" s="2508"/>
      <c r="AAX321" s="2508"/>
      <c r="AAY321" s="2508"/>
      <c r="AAZ321" s="2508"/>
      <c r="ABA321" s="2508"/>
      <c r="ABB321" s="2508"/>
      <c r="ABC321" s="2508"/>
      <c r="ABD321" s="2508"/>
      <c r="ABE321" s="2508"/>
      <c r="ABF321" s="2509"/>
      <c r="ABG321" s="2508"/>
      <c r="ABH321" s="2507"/>
      <c r="ABI321" s="2508"/>
      <c r="ABJ321" s="2508"/>
      <c r="ABK321" s="2508"/>
      <c r="ABL321" s="2508"/>
      <c r="ABM321" s="2508"/>
      <c r="ABN321" s="2508"/>
      <c r="ABO321" s="2508"/>
      <c r="ABP321" s="2508"/>
      <c r="ABQ321" s="2508"/>
      <c r="ABR321" s="2508"/>
      <c r="ABS321" s="2508"/>
      <c r="ABT321" s="2508"/>
      <c r="ABU321" s="2509"/>
      <c r="ABV321" s="2508"/>
      <c r="ABW321" s="2507"/>
      <c r="ABX321" s="2508"/>
      <c r="ABY321" s="2508"/>
      <c r="ABZ321" s="2508"/>
      <c r="ACA321" s="2508"/>
      <c r="ACB321" s="2508"/>
      <c r="ACC321" s="2508"/>
      <c r="ACD321" s="2508"/>
      <c r="ACE321" s="2508"/>
      <c r="ACF321" s="2508"/>
      <c r="ACG321" s="2508"/>
      <c r="ACH321" s="2508"/>
      <c r="ACI321" s="2508"/>
      <c r="ACJ321" s="2509"/>
      <c r="ACK321" s="2508"/>
      <c r="ACL321" s="2507"/>
      <c r="ACM321" s="2508"/>
      <c r="ACN321" s="2508"/>
      <c r="ACO321" s="2508"/>
      <c r="ACP321" s="2508"/>
      <c r="ACQ321" s="2508"/>
      <c r="ACR321" s="2508"/>
      <c r="ACS321" s="2508"/>
      <c r="ACT321" s="2508"/>
      <c r="ACU321" s="2508"/>
      <c r="ACV321" s="2508"/>
      <c r="ACW321" s="2508"/>
      <c r="ACX321" s="2508"/>
      <c r="ACY321" s="2509"/>
      <c r="ACZ321" s="2508"/>
      <c r="ADA321" s="2507"/>
      <c r="ADB321" s="2508"/>
      <c r="ADC321" s="2508"/>
      <c r="ADD321" s="2508"/>
      <c r="ADE321" s="2508"/>
      <c r="ADF321" s="2508"/>
      <c r="ADG321" s="2508"/>
      <c r="ADH321" s="2508"/>
      <c r="ADI321" s="2508"/>
      <c r="ADJ321" s="2508"/>
      <c r="ADK321" s="2508"/>
      <c r="ADL321" s="2508"/>
      <c r="ADM321" s="2508"/>
      <c r="ADN321" s="2509"/>
      <c r="ADO321" s="2508"/>
      <c r="ADP321" s="2507"/>
      <c r="ADQ321" s="2508"/>
      <c r="ADR321" s="2508"/>
      <c r="ADS321" s="2508"/>
      <c r="ADT321" s="2508"/>
      <c r="ADU321" s="2508"/>
      <c r="ADV321" s="2508"/>
      <c r="ADW321" s="2508"/>
      <c r="ADX321" s="2508"/>
      <c r="ADY321" s="2508"/>
      <c r="ADZ321" s="2508"/>
      <c r="AEA321" s="2508"/>
      <c r="AEB321" s="2508"/>
      <c r="AEC321" s="2509"/>
      <c r="AED321" s="2508"/>
      <c r="AEE321" s="2507"/>
      <c r="AEF321" s="2508"/>
      <c r="AEG321" s="2508"/>
      <c r="AEH321" s="2508"/>
      <c r="AEI321" s="2508"/>
      <c r="AEJ321" s="2508"/>
      <c r="AEK321" s="2508"/>
      <c r="AEL321" s="2508"/>
      <c r="AEM321" s="2508"/>
      <c r="AEN321" s="2508"/>
      <c r="AEO321" s="2508"/>
      <c r="AEP321" s="2508"/>
      <c r="AEQ321" s="2508"/>
      <c r="AER321" s="2509"/>
      <c r="AES321" s="2508"/>
      <c r="AET321" s="2507"/>
      <c r="AEU321" s="2508"/>
      <c r="AEV321" s="2508"/>
      <c r="AEW321" s="2508"/>
      <c r="AEX321" s="2508"/>
      <c r="AEY321" s="2508"/>
      <c r="AEZ321" s="2508"/>
      <c r="AFA321" s="2508"/>
      <c r="AFB321" s="2508"/>
      <c r="AFC321" s="2508"/>
      <c r="AFD321" s="2508"/>
      <c r="AFE321" s="2508"/>
      <c r="AFF321" s="2508"/>
      <c r="AFG321" s="2509"/>
      <c r="AFH321" s="2508"/>
      <c r="AFI321" s="2507"/>
      <c r="AFJ321" s="2508"/>
      <c r="AFK321" s="2508"/>
      <c r="AFL321" s="2508"/>
      <c r="AFM321" s="2508"/>
      <c r="AFN321" s="2508"/>
      <c r="AFO321" s="2508"/>
      <c r="AFP321" s="2508"/>
      <c r="AFQ321" s="2508"/>
      <c r="AFR321" s="2508"/>
      <c r="AFS321" s="2508"/>
      <c r="AFT321" s="2508"/>
      <c r="AFU321" s="2508"/>
      <c r="AFV321" s="2509"/>
      <c r="AFW321" s="2508"/>
      <c r="AFX321" s="2507"/>
      <c r="AFY321" s="2508"/>
      <c r="AFZ321" s="2508"/>
      <c r="AGA321" s="2508"/>
      <c r="AGB321" s="2508"/>
      <c r="AGC321" s="2508"/>
      <c r="AGD321" s="2508"/>
      <c r="AGE321" s="2508"/>
      <c r="AGF321" s="2508"/>
      <c r="AGG321" s="2508"/>
      <c r="AGH321" s="2508"/>
      <c r="AGI321" s="2508"/>
      <c r="AGJ321" s="2508"/>
      <c r="AGK321" s="2509"/>
      <c r="AGL321" s="2508"/>
      <c r="AGM321" s="2507"/>
      <c r="AGN321" s="2508"/>
      <c r="AGO321" s="2508"/>
      <c r="AGP321" s="2508"/>
      <c r="AGQ321" s="2508"/>
      <c r="AGR321" s="2508"/>
      <c r="AGS321" s="2508"/>
      <c r="AGT321" s="2508"/>
      <c r="AGU321" s="2508"/>
      <c r="AGV321" s="2508"/>
      <c r="AGW321" s="2508"/>
      <c r="AGX321" s="2508"/>
      <c r="AGY321" s="2508"/>
      <c r="AGZ321" s="2509"/>
      <c r="AHA321" s="2508"/>
      <c r="AHB321" s="2507"/>
      <c r="AHC321" s="2508"/>
      <c r="AHD321" s="2508"/>
      <c r="AHE321" s="2508"/>
      <c r="AHF321" s="2508"/>
      <c r="AHG321" s="2508"/>
      <c r="AHH321" s="2508"/>
      <c r="AHI321" s="2508"/>
      <c r="AHJ321" s="2508"/>
      <c r="AHK321" s="2508"/>
      <c r="AHL321" s="2508"/>
      <c r="AHM321" s="2508"/>
      <c r="AHN321" s="2508"/>
      <c r="AHO321" s="2509"/>
      <c r="AHP321" s="2508"/>
      <c r="AHQ321" s="2507"/>
      <c r="AHR321" s="2508"/>
      <c r="AHS321" s="2508"/>
      <c r="AHT321" s="2508"/>
      <c r="AHU321" s="2508"/>
      <c r="AHV321" s="2508"/>
      <c r="AHW321" s="2508"/>
      <c r="AHX321" s="2508"/>
      <c r="AHY321" s="2508"/>
      <c r="AHZ321" s="2508"/>
      <c r="AIA321" s="2508"/>
      <c r="AIB321" s="2508"/>
      <c r="AIC321" s="2508"/>
      <c r="AID321" s="2509"/>
      <c r="AIE321" s="2508"/>
      <c r="AIF321" s="2507"/>
      <c r="AIG321" s="2508"/>
      <c r="AIH321" s="2508"/>
      <c r="AII321" s="2508"/>
      <c r="AIJ321" s="2508"/>
      <c r="AIK321" s="2508"/>
      <c r="AIL321" s="2508"/>
      <c r="AIM321" s="2508"/>
      <c r="AIN321" s="2508"/>
      <c r="AIO321" s="2508"/>
      <c r="AIP321" s="2508"/>
      <c r="AIQ321" s="2508"/>
      <c r="AIR321" s="2508"/>
      <c r="AIS321" s="2509"/>
      <c r="AIT321" s="2508"/>
      <c r="AIU321" s="2507"/>
      <c r="AIV321" s="2508"/>
      <c r="AIW321" s="2508"/>
      <c r="AIX321" s="2508"/>
      <c r="AIY321" s="2508"/>
      <c r="AIZ321" s="2508"/>
      <c r="AJA321" s="2508"/>
      <c r="AJB321" s="2508"/>
      <c r="AJC321" s="2508"/>
      <c r="AJD321" s="2508"/>
      <c r="AJE321" s="2508"/>
      <c r="AJF321" s="2508"/>
      <c r="AJG321" s="2508"/>
      <c r="AJH321" s="2509"/>
      <c r="AJI321" s="2508"/>
      <c r="AJJ321" s="2507"/>
      <c r="AJK321" s="2508"/>
      <c r="AJL321" s="2508"/>
      <c r="AJM321" s="2508"/>
      <c r="AJN321" s="2508"/>
      <c r="AJO321" s="2508"/>
      <c r="AJP321" s="2508"/>
      <c r="AJQ321" s="2508"/>
      <c r="AJR321" s="2508"/>
      <c r="AJS321" s="2508"/>
      <c r="AJT321" s="2508"/>
      <c r="AJU321" s="2508"/>
      <c r="AJV321" s="2508"/>
      <c r="AJW321" s="2509"/>
      <c r="AJX321" s="2508"/>
      <c r="AJY321" s="2507"/>
      <c r="AJZ321" s="2508"/>
      <c r="AKA321" s="2508"/>
      <c r="AKB321" s="2508"/>
      <c r="AKC321" s="2508"/>
      <c r="AKD321" s="2508"/>
      <c r="AKE321" s="2508"/>
      <c r="AKF321" s="2508"/>
      <c r="AKG321" s="2508"/>
      <c r="AKH321" s="2508"/>
      <c r="AKI321" s="2508"/>
      <c r="AKJ321" s="2508"/>
      <c r="AKK321" s="2508"/>
      <c r="AKL321" s="2509"/>
      <c r="AKM321" s="2508"/>
      <c r="AKN321" s="2507"/>
      <c r="AKO321" s="2508"/>
      <c r="AKP321" s="2508"/>
      <c r="AKQ321" s="2508"/>
      <c r="AKR321" s="2508"/>
      <c r="AKS321" s="2508"/>
      <c r="AKT321" s="2508"/>
      <c r="AKU321" s="2508"/>
      <c r="AKV321" s="2508"/>
      <c r="AKW321" s="2508"/>
      <c r="AKX321" s="2508"/>
      <c r="AKY321" s="2508"/>
      <c r="AKZ321" s="2508"/>
      <c r="ALA321" s="2509"/>
      <c r="ALB321" s="2508"/>
      <c r="ALC321" s="2507"/>
      <c r="ALD321" s="2508"/>
      <c r="ALE321" s="2508"/>
      <c r="ALF321" s="2508"/>
      <c r="ALG321" s="2508"/>
      <c r="ALH321" s="2508"/>
      <c r="ALI321" s="2508"/>
      <c r="ALJ321" s="2508"/>
      <c r="ALK321" s="2508"/>
      <c r="ALL321" s="2508"/>
      <c r="ALM321" s="2508"/>
      <c r="ALN321" s="2508"/>
      <c r="ALO321" s="2508"/>
      <c r="ALP321" s="2509"/>
      <c r="ALQ321" s="2508"/>
      <c r="ALR321" s="2507"/>
      <c r="ALS321" s="2508"/>
      <c r="ALT321" s="2508"/>
      <c r="ALU321" s="2508"/>
      <c r="ALV321" s="2508"/>
      <c r="ALW321" s="2508"/>
      <c r="ALX321" s="2508"/>
      <c r="ALY321" s="2508"/>
      <c r="ALZ321" s="2508"/>
      <c r="AMA321" s="2508"/>
      <c r="AMB321" s="2508"/>
      <c r="AMC321" s="2508"/>
      <c r="AMD321" s="2508"/>
      <c r="AME321" s="2509"/>
      <c r="AMF321" s="2508"/>
      <c r="AMG321" s="2507"/>
      <c r="AMH321" s="2508"/>
      <c r="AMI321" s="2508"/>
      <c r="AMJ321" s="2508"/>
      <c r="AMK321" s="2508"/>
      <c r="AML321" s="2508"/>
      <c r="AMM321" s="2508"/>
      <c r="AMN321" s="2508"/>
      <c r="AMO321" s="2508"/>
      <c r="AMP321" s="2508"/>
      <c r="AMQ321" s="2508"/>
      <c r="AMR321" s="2508"/>
      <c r="AMS321" s="2508"/>
      <c r="AMT321" s="2509"/>
      <c r="AMU321" s="2508"/>
      <c r="AMV321" s="2507"/>
      <c r="AMW321" s="2508"/>
      <c r="AMX321" s="2508"/>
      <c r="AMY321" s="2508"/>
      <c r="AMZ321" s="2508"/>
      <c r="ANA321" s="2508"/>
      <c r="ANB321" s="2508"/>
      <c r="ANC321" s="2508"/>
      <c r="AND321" s="2508"/>
      <c r="ANE321" s="2508"/>
      <c r="ANF321" s="2508"/>
      <c r="ANG321" s="2508"/>
      <c r="ANH321" s="2508"/>
      <c r="ANI321" s="2509"/>
      <c r="ANJ321" s="2508"/>
      <c r="ANK321" s="2507"/>
      <c r="ANL321" s="2508"/>
      <c r="ANM321" s="2508"/>
      <c r="ANN321" s="2508"/>
      <c r="ANO321" s="2508"/>
      <c r="ANP321" s="2508"/>
      <c r="ANQ321" s="2508"/>
      <c r="ANR321" s="2508"/>
      <c r="ANS321" s="2508"/>
      <c r="ANT321" s="2508"/>
      <c r="ANU321" s="2508"/>
      <c r="ANV321" s="2508"/>
      <c r="ANW321" s="2508"/>
      <c r="ANX321" s="2509"/>
      <c r="ANY321" s="2508"/>
      <c r="ANZ321" s="2507"/>
      <c r="AOA321" s="2508"/>
      <c r="AOB321" s="2508"/>
      <c r="AOC321" s="2508"/>
      <c r="AOD321" s="2508"/>
      <c r="AOE321" s="2508"/>
      <c r="AOF321" s="2508"/>
      <c r="AOG321" s="2508"/>
      <c r="AOH321" s="2508"/>
      <c r="AOI321" s="2508"/>
      <c r="AOJ321" s="2508"/>
      <c r="AOK321" s="2508"/>
      <c r="AOL321" s="2508"/>
      <c r="AOM321" s="2509"/>
      <c r="AON321" s="2508"/>
      <c r="AOO321" s="2507"/>
      <c r="AOP321" s="2508"/>
      <c r="AOQ321" s="2508"/>
      <c r="AOR321" s="2508"/>
      <c r="AOS321" s="2508"/>
      <c r="AOT321" s="2508"/>
      <c r="AOU321" s="2508"/>
      <c r="AOV321" s="2508"/>
      <c r="AOW321" s="2508"/>
      <c r="AOX321" s="2508"/>
      <c r="AOY321" s="2508"/>
      <c r="AOZ321" s="2508"/>
      <c r="APA321" s="2508"/>
      <c r="APB321" s="2509"/>
      <c r="APC321" s="2508"/>
      <c r="APD321" s="2507"/>
      <c r="APE321" s="2508"/>
      <c r="APF321" s="2508"/>
      <c r="APG321" s="2508"/>
      <c r="APH321" s="2508"/>
      <c r="API321" s="2508"/>
      <c r="APJ321" s="2508"/>
      <c r="APK321" s="2508"/>
      <c r="APL321" s="2508"/>
      <c r="APM321" s="2508"/>
      <c r="APN321" s="2508"/>
      <c r="APO321" s="2508"/>
      <c r="APP321" s="2508"/>
      <c r="APQ321" s="2509"/>
      <c r="APR321" s="2508"/>
      <c r="APS321" s="2507"/>
      <c r="APT321" s="2508"/>
      <c r="APU321" s="2508"/>
      <c r="APV321" s="2508"/>
      <c r="APW321" s="2508"/>
      <c r="APX321" s="2508"/>
      <c r="APY321" s="2508"/>
      <c r="APZ321" s="2508"/>
      <c r="AQA321" s="2508"/>
      <c r="AQB321" s="2508"/>
      <c r="AQC321" s="2508"/>
      <c r="AQD321" s="2508"/>
      <c r="AQE321" s="2508"/>
      <c r="AQF321" s="2509"/>
      <c r="AQG321" s="2508"/>
      <c r="AQH321" s="2507"/>
      <c r="AQI321" s="2508"/>
      <c r="AQJ321" s="2508"/>
      <c r="AQK321" s="2508"/>
      <c r="AQL321" s="2508"/>
      <c r="AQM321" s="2508"/>
      <c r="AQN321" s="2508"/>
      <c r="AQO321" s="2508"/>
      <c r="AQP321" s="2508"/>
      <c r="AQQ321" s="2508"/>
      <c r="AQR321" s="2508"/>
      <c r="AQS321" s="2508"/>
      <c r="AQT321" s="2508"/>
      <c r="AQU321" s="2509"/>
      <c r="AQV321" s="2508"/>
      <c r="AQW321" s="2507"/>
      <c r="AQX321" s="2508"/>
      <c r="AQY321" s="2508"/>
      <c r="AQZ321" s="2508"/>
      <c r="ARA321" s="2508"/>
      <c r="ARB321" s="2508"/>
      <c r="ARC321" s="2508"/>
      <c r="ARD321" s="2508"/>
      <c r="ARE321" s="2508"/>
      <c r="ARF321" s="2508"/>
      <c r="ARG321" s="2508"/>
      <c r="ARH321" s="2508"/>
      <c r="ARI321" s="2508"/>
      <c r="ARJ321" s="2509"/>
      <c r="ARK321" s="2508"/>
      <c r="ARL321" s="2507"/>
      <c r="ARM321" s="2508"/>
      <c r="ARN321" s="2508"/>
      <c r="ARO321" s="2508"/>
      <c r="ARP321" s="2508"/>
      <c r="ARQ321" s="2508"/>
      <c r="ARR321" s="2508"/>
      <c r="ARS321" s="2508"/>
      <c r="ART321" s="2508"/>
      <c r="ARU321" s="2508"/>
      <c r="ARV321" s="2508"/>
      <c r="ARW321" s="2508"/>
      <c r="ARX321" s="2508"/>
      <c r="ARY321" s="2509"/>
      <c r="ARZ321" s="2508"/>
      <c r="ASA321" s="2507"/>
      <c r="ASB321" s="2508"/>
      <c r="ASC321" s="2508"/>
      <c r="ASD321" s="2508"/>
      <c r="ASE321" s="2508"/>
      <c r="ASF321" s="2508"/>
      <c r="ASG321" s="2508"/>
      <c r="ASH321" s="2508"/>
      <c r="ASI321" s="2508"/>
      <c r="ASJ321" s="2508"/>
      <c r="ASK321" s="2508"/>
      <c r="ASL321" s="2508"/>
      <c r="ASM321" s="2508"/>
      <c r="ASN321" s="2509"/>
      <c r="ASO321" s="2508"/>
      <c r="ASP321" s="2507"/>
      <c r="ASQ321" s="2508"/>
      <c r="ASR321" s="2508"/>
      <c r="ASS321" s="2508"/>
      <c r="AST321" s="2508"/>
      <c r="ASU321" s="2508"/>
      <c r="ASV321" s="2508"/>
      <c r="ASW321" s="2508"/>
      <c r="ASX321" s="2508"/>
      <c r="ASY321" s="2508"/>
      <c r="ASZ321" s="2508"/>
      <c r="ATA321" s="2508"/>
      <c r="ATB321" s="2508"/>
      <c r="ATC321" s="2509"/>
      <c r="ATD321" s="2508"/>
      <c r="ATE321" s="2507"/>
      <c r="ATF321" s="2508"/>
      <c r="ATG321" s="2508"/>
      <c r="ATH321" s="2508"/>
      <c r="ATI321" s="2508"/>
      <c r="ATJ321" s="2508"/>
      <c r="ATK321" s="2508"/>
      <c r="ATL321" s="2508"/>
      <c r="ATM321" s="2508"/>
      <c r="ATN321" s="2508"/>
      <c r="ATO321" s="2508"/>
      <c r="ATP321" s="2508"/>
      <c r="ATQ321" s="2508"/>
      <c r="ATR321" s="2509"/>
      <c r="ATS321" s="2508"/>
      <c r="ATT321" s="2507"/>
      <c r="ATU321" s="2508"/>
      <c r="ATV321" s="2508"/>
      <c r="ATW321" s="2508"/>
      <c r="ATX321" s="2508"/>
      <c r="ATY321" s="2508"/>
      <c r="ATZ321" s="2508"/>
      <c r="AUA321" s="2508"/>
      <c r="AUB321" s="2508"/>
      <c r="AUC321" s="2508"/>
      <c r="AUD321" s="2508"/>
      <c r="AUE321" s="2508"/>
      <c r="AUF321" s="2508"/>
      <c r="AUG321" s="2509"/>
      <c r="AUH321" s="2508"/>
      <c r="AUI321" s="2507"/>
      <c r="AUJ321" s="2508"/>
      <c r="AUK321" s="2508"/>
      <c r="AUL321" s="2508"/>
      <c r="AUM321" s="2508"/>
      <c r="AUN321" s="2508"/>
      <c r="AUO321" s="2508"/>
      <c r="AUP321" s="2508"/>
      <c r="AUQ321" s="2508"/>
      <c r="AUR321" s="2508"/>
      <c r="AUS321" s="2508"/>
      <c r="AUT321" s="2508"/>
      <c r="AUU321" s="2508"/>
      <c r="AUV321" s="2509"/>
      <c r="AUW321" s="2508"/>
      <c r="AUX321" s="2507"/>
      <c r="AUY321" s="2508"/>
      <c r="AUZ321" s="2508"/>
      <c r="AVA321" s="2508"/>
      <c r="AVB321" s="2508"/>
      <c r="AVC321" s="2508"/>
      <c r="AVD321" s="2508"/>
      <c r="AVE321" s="2508"/>
      <c r="AVF321" s="2508"/>
      <c r="AVG321" s="2508"/>
      <c r="AVH321" s="2508"/>
      <c r="AVI321" s="2508"/>
      <c r="AVJ321" s="2508"/>
      <c r="AVK321" s="2509"/>
      <c r="AVL321" s="2508"/>
      <c r="AVM321" s="2507"/>
      <c r="AVN321" s="2508"/>
      <c r="AVO321" s="2508"/>
      <c r="AVP321" s="2508"/>
      <c r="AVQ321" s="2508"/>
      <c r="AVR321" s="2508"/>
      <c r="AVS321" s="2508"/>
      <c r="AVT321" s="2508"/>
      <c r="AVU321" s="2508"/>
      <c r="AVV321" s="2508"/>
      <c r="AVW321" s="2508"/>
      <c r="AVX321" s="2508"/>
      <c r="AVY321" s="2508"/>
      <c r="AVZ321" s="2509"/>
      <c r="AWA321" s="2508"/>
      <c r="AWB321" s="2507"/>
      <c r="AWC321" s="2508"/>
      <c r="AWD321" s="2508"/>
      <c r="AWE321" s="2508"/>
      <c r="AWF321" s="2508"/>
      <c r="AWG321" s="2508"/>
      <c r="AWH321" s="2508"/>
      <c r="AWI321" s="2508"/>
      <c r="AWJ321" s="2508"/>
      <c r="AWK321" s="2508"/>
      <c r="AWL321" s="2508"/>
      <c r="AWM321" s="2508"/>
      <c r="AWN321" s="2508"/>
      <c r="AWO321" s="2509"/>
      <c r="AWP321" s="2508"/>
      <c r="AWQ321" s="2507"/>
      <c r="AWR321" s="2508"/>
      <c r="AWS321" s="2508"/>
      <c r="AWT321" s="2508"/>
      <c r="AWU321" s="2508"/>
      <c r="AWV321" s="2508"/>
      <c r="AWW321" s="2508"/>
      <c r="AWX321" s="2508"/>
      <c r="AWY321" s="2508"/>
      <c r="AWZ321" s="2508"/>
      <c r="AXA321" s="2508"/>
      <c r="AXB321" s="2508"/>
      <c r="AXC321" s="2508"/>
      <c r="AXD321" s="2509"/>
      <c r="AXE321" s="2508"/>
      <c r="AXF321" s="2507"/>
      <c r="AXG321" s="2508"/>
      <c r="AXH321" s="2508"/>
      <c r="AXI321" s="2508"/>
      <c r="AXJ321" s="2508"/>
      <c r="AXK321" s="2508"/>
      <c r="AXL321" s="2508"/>
      <c r="AXM321" s="2508"/>
      <c r="AXN321" s="2508"/>
      <c r="AXO321" s="2508"/>
      <c r="AXP321" s="2508"/>
      <c r="AXQ321" s="2508"/>
      <c r="AXR321" s="2508"/>
      <c r="AXS321" s="2509"/>
      <c r="AXT321" s="2508"/>
      <c r="AXU321" s="2507"/>
      <c r="AXV321" s="2508"/>
      <c r="AXW321" s="2508"/>
      <c r="AXX321" s="2508"/>
      <c r="AXY321" s="2508"/>
      <c r="AXZ321" s="2508"/>
      <c r="AYA321" s="2508"/>
      <c r="AYB321" s="2508"/>
      <c r="AYC321" s="2508"/>
      <c r="AYD321" s="2508"/>
      <c r="AYE321" s="2508"/>
      <c r="AYF321" s="2508"/>
      <c r="AYG321" s="2508"/>
      <c r="AYH321" s="2509"/>
      <c r="AYI321" s="2508"/>
      <c r="AYJ321" s="2507"/>
      <c r="AYK321" s="2508"/>
      <c r="AYL321" s="2508"/>
      <c r="AYM321" s="2508"/>
      <c r="AYN321" s="2508"/>
      <c r="AYO321" s="2508"/>
      <c r="AYP321" s="2508"/>
      <c r="AYQ321" s="2508"/>
      <c r="AYR321" s="2508"/>
      <c r="AYS321" s="2508"/>
      <c r="AYT321" s="2508"/>
      <c r="AYU321" s="2508"/>
      <c r="AYV321" s="2508"/>
      <c r="AYW321" s="2509"/>
      <c r="AYX321" s="2508"/>
      <c r="AYY321" s="2507"/>
      <c r="AYZ321" s="2508"/>
      <c r="AZA321" s="2508"/>
      <c r="AZB321" s="2508"/>
      <c r="AZC321" s="2508"/>
      <c r="AZD321" s="2508"/>
      <c r="AZE321" s="2508"/>
      <c r="AZF321" s="2508"/>
      <c r="AZG321" s="2508"/>
      <c r="AZH321" s="2508"/>
      <c r="AZI321" s="2508"/>
      <c r="AZJ321" s="2508"/>
      <c r="AZK321" s="2508"/>
      <c r="AZL321" s="2509"/>
      <c r="AZM321" s="2508"/>
      <c r="AZN321" s="2507"/>
      <c r="AZO321" s="2508"/>
      <c r="AZP321" s="2508"/>
      <c r="AZQ321" s="2508"/>
      <c r="AZR321" s="2508"/>
      <c r="AZS321" s="2508"/>
      <c r="AZT321" s="2508"/>
      <c r="AZU321" s="2508"/>
      <c r="AZV321" s="2508"/>
      <c r="AZW321" s="2508"/>
      <c r="AZX321" s="2508"/>
      <c r="AZY321" s="2508"/>
      <c r="AZZ321" s="2508"/>
      <c r="BAA321" s="2509"/>
      <c r="BAB321" s="2508"/>
      <c r="BAC321" s="2507"/>
      <c r="BAD321" s="2508"/>
      <c r="BAE321" s="2508"/>
      <c r="BAF321" s="2508"/>
      <c r="BAG321" s="2508"/>
      <c r="BAH321" s="2508"/>
      <c r="BAI321" s="2508"/>
      <c r="BAJ321" s="2508"/>
      <c r="BAK321" s="2508"/>
      <c r="BAL321" s="2508"/>
      <c r="BAM321" s="2508"/>
      <c r="BAN321" s="2508"/>
      <c r="BAO321" s="2508"/>
      <c r="BAP321" s="2509"/>
      <c r="BAQ321" s="2508"/>
      <c r="BAR321" s="2507"/>
      <c r="BAS321" s="2508"/>
      <c r="BAT321" s="2508"/>
      <c r="BAU321" s="2508"/>
      <c r="BAV321" s="2508"/>
      <c r="BAW321" s="2508"/>
      <c r="BAX321" s="2508"/>
      <c r="BAY321" s="2508"/>
      <c r="BAZ321" s="2508"/>
      <c r="BBA321" s="2508"/>
      <c r="BBB321" s="2508"/>
      <c r="BBC321" s="2508"/>
      <c r="BBD321" s="2508"/>
      <c r="BBE321" s="2509"/>
      <c r="BBF321" s="2508"/>
      <c r="BBG321" s="2507"/>
      <c r="BBH321" s="2508"/>
      <c r="BBI321" s="2508"/>
      <c r="BBJ321" s="2508"/>
      <c r="BBK321" s="2508"/>
      <c r="BBL321" s="2508"/>
      <c r="BBM321" s="2508"/>
      <c r="BBN321" s="2508"/>
      <c r="BBO321" s="2508"/>
      <c r="BBP321" s="2508"/>
      <c r="BBQ321" s="2508"/>
      <c r="BBR321" s="2508"/>
      <c r="BBS321" s="2508"/>
      <c r="BBT321" s="2509"/>
      <c r="BBU321" s="2508"/>
      <c r="BBV321" s="2507"/>
      <c r="BBW321" s="2508"/>
      <c r="BBX321" s="2508"/>
      <c r="BBY321" s="2508"/>
      <c r="BBZ321" s="2508"/>
      <c r="BCA321" s="2508"/>
      <c r="BCB321" s="2508"/>
      <c r="BCC321" s="2508"/>
      <c r="BCD321" s="2508"/>
      <c r="BCE321" s="2508"/>
      <c r="BCF321" s="2508"/>
      <c r="BCG321" s="2508"/>
      <c r="BCH321" s="2508"/>
      <c r="BCI321" s="2509"/>
      <c r="BCJ321" s="2508"/>
      <c r="BCK321" s="2507"/>
      <c r="BCL321" s="2508"/>
      <c r="BCM321" s="2508"/>
      <c r="BCN321" s="2508"/>
      <c r="BCO321" s="2508"/>
      <c r="BCP321" s="2508"/>
      <c r="BCQ321" s="2508"/>
      <c r="BCR321" s="2508"/>
      <c r="BCS321" s="2508"/>
      <c r="BCT321" s="2508"/>
      <c r="BCU321" s="2508"/>
      <c r="BCV321" s="2508"/>
      <c r="BCW321" s="2508"/>
      <c r="BCX321" s="2509"/>
      <c r="BCY321" s="2508"/>
      <c r="BCZ321" s="2507"/>
      <c r="BDA321" s="2508"/>
      <c r="BDB321" s="2508"/>
      <c r="BDC321" s="2508"/>
      <c r="BDD321" s="2508"/>
      <c r="BDE321" s="2508"/>
      <c r="BDF321" s="2508"/>
      <c r="BDG321" s="2508"/>
      <c r="BDH321" s="2508"/>
      <c r="BDI321" s="2508"/>
      <c r="BDJ321" s="2508"/>
      <c r="BDK321" s="2508"/>
      <c r="BDL321" s="2508"/>
      <c r="BDM321" s="2509"/>
      <c r="BDN321" s="2508"/>
      <c r="BDO321" s="2507"/>
      <c r="BDP321" s="2508"/>
      <c r="BDQ321" s="2508"/>
      <c r="BDR321" s="2508"/>
      <c r="BDS321" s="2508"/>
      <c r="BDT321" s="2508"/>
      <c r="BDU321" s="2508"/>
      <c r="BDV321" s="2508"/>
      <c r="BDW321" s="2508"/>
      <c r="BDX321" s="2508"/>
      <c r="BDY321" s="2508"/>
      <c r="BDZ321" s="2508"/>
      <c r="BEA321" s="2508"/>
      <c r="BEB321" s="2509"/>
      <c r="BEC321" s="2508"/>
      <c r="BED321" s="2507"/>
      <c r="BEE321" s="2508"/>
      <c r="BEF321" s="2508"/>
      <c r="BEG321" s="2508"/>
      <c r="BEH321" s="2508"/>
      <c r="BEI321" s="2508"/>
      <c r="BEJ321" s="2508"/>
      <c r="BEK321" s="2508"/>
      <c r="BEL321" s="2508"/>
      <c r="BEM321" s="2508"/>
      <c r="BEN321" s="2508"/>
      <c r="BEO321" s="2508"/>
      <c r="BEP321" s="2508"/>
      <c r="BEQ321" s="2509"/>
      <c r="BER321" s="2508"/>
      <c r="BES321" s="2507"/>
      <c r="BET321" s="2508"/>
      <c r="BEU321" s="2508"/>
      <c r="BEV321" s="2508"/>
      <c r="BEW321" s="2508"/>
      <c r="BEX321" s="2508"/>
      <c r="BEY321" s="2508"/>
      <c r="BEZ321" s="2508"/>
      <c r="BFA321" s="2508"/>
      <c r="BFB321" s="2508"/>
      <c r="BFC321" s="2508"/>
      <c r="BFD321" s="2508"/>
      <c r="BFE321" s="2508"/>
      <c r="BFF321" s="2509"/>
      <c r="BFG321" s="2508"/>
      <c r="BFH321" s="2507"/>
      <c r="BFI321" s="2508"/>
      <c r="BFJ321" s="2508"/>
      <c r="BFK321" s="2508"/>
      <c r="BFL321" s="2508"/>
      <c r="BFM321" s="2508"/>
      <c r="BFN321" s="2508"/>
      <c r="BFO321" s="2508"/>
      <c r="BFP321" s="2508"/>
      <c r="BFQ321" s="2508"/>
      <c r="BFR321" s="2508"/>
      <c r="BFS321" s="2508"/>
      <c r="BFT321" s="2508"/>
      <c r="BFU321" s="2509"/>
      <c r="BFV321" s="2508"/>
      <c r="BFW321" s="2507"/>
      <c r="BFX321" s="2508"/>
      <c r="BFY321" s="2508"/>
      <c r="BFZ321" s="2508"/>
      <c r="BGA321" s="2508"/>
      <c r="BGB321" s="2508"/>
      <c r="BGC321" s="2508"/>
      <c r="BGD321" s="2508"/>
      <c r="BGE321" s="2508"/>
      <c r="BGF321" s="2508"/>
      <c r="BGG321" s="2508"/>
      <c r="BGH321" s="2508"/>
      <c r="BGI321" s="2508"/>
      <c r="BGJ321" s="2509"/>
      <c r="BGK321" s="2508"/>
      <c r="BGL321" s="2507"/>
      <c r="BGM321" s="2508"/>
      <c r="BGN321" s="2508"/>
      <c r="BGO321" s="2508"/>
      <c r="BGP321" s="2508"/>
      <c r="BGQ321" s="2508"/>
      <c r="BGR321" s="2508"/>
      <c r="BGS321" s="2508"/>
      <c r="BGT321" s="2508"/>
      <c r="BGU321" s="2508"/>
      <c r="BGV321" s="2508"/>
      <c r="BGW321" s="2508"/>
      <c r="BGX321" s="2508"/>
      <c r="BGY321" s="2509"/>
      <c r="BGZ321" s="2508"/>
      <c r="BHA321" s="2507"/>
      <c r="BHB321" s="2508"/>
      <c r="BHC321" s="2508"/>
      <c r="BHD321" s="2508"/>
      <c r="BHE321" s="2508"/>
      <c r="BHF321" s="2508"/>
      <c r="BHG321" s="2508"/>
      <c r="BHH321" s="2508"/>
      <c r="BHI321" s="2508"/>
      <c r="BHJ321" s="2508"/>
      <c r="BHK321" s="2508"/>
      <c r="BHL321" s="2508"/>
      <c r="BHM321" s="2508"/>
      <c r="BHN321" s="2509"/>
      <c r="BHO321" s="2508"/>
      <c r="BHP321" s="2507"/>
      <c r="BHQ321" s="2508"/>
      <c r="BHR321" s="2508"/>
      <c r="BHS321" s="2508"/>
      <c r="BHT321" s="2508"/>
      <c r="BHU321" s="2508"/>
      <c r="BHV321" s="2508"/>
      <c r="BHW321" s="2508"/>
      <c r="BHX321" s="2508"/>
      <c r="BHY321" s="2508"/>
      <c r="BHZ321" s="2508"/>
      <c r="BIA321" s="2508"/>
      <c r="BIB321" s="2508"/>
      <c r="BIC321" s="2509"/>
      <c r="BID321" s="2508"/>
      <c r="BIE321" s="2507"/>
      <c r="BIF321" s="2508"/>
      <c r="BIG321" s="2508"/>
      <c r="BIH321" s="2508"/>
      <c r="BII321" s="2508"/>
      <c r="BIJ321" s="2508"/>
      <c r="BIK321" s="2508"/>
      <c r="BIL321" s="2508"/>
      <c r="BIM321" s="2508"/>
      <c r="BIN321" s="2508"/>
      <c r="BIO321" s="2508"/>
      <c r="BIP321" s="2508"/>
      <c r="BIQ321" s="2508"/>
      <c r="BIR321" s="2509"/>
      <c r="BIS321" s="2508"/>
      <c r="BIT321" s="2507"/>
      <c r="BIU321" s="2508"/>
      <c r="BIV321" s="2508"/>
      <c r="BIW321" s="2508"/>
      <c r="BIX321" s="2508"/>
      <c r="BIY321" s="2508"/>
      <c r="BIZ321" s="2508"/>
      <c r="BJA321" s="2508"/>
      <c r="BJB321" s="2508"/>
      <c r="BJC321" s="2508"/>
      <c r="BJD321" s="2508"/>
      <c r="BJE321" s="2508"/>
      <c r="BJF321" s="2508"/>
      <c r="BJG321" s="2509"/>
      <c r="BJH321" s="2508"/>
      <c r="BJI321" s="2507"/>
      <c r="BJJ321" s="2508"/>
      <c r="BJK321" s="2508"/>
      <c r="BJL321" s="2508"/>
      <c r="BJM321" s="2508"/>
      <c r="BJN321" s="2508"/>
      <c r="BJO321" s="2508"/>
      <c r="BJP321" s="2508"/>
      <c r="BJQ321" s="2508"/>
      <c r="BJR321" s="2508"/>
      <c r="BJS321" s="2508"/>
      <c r="BJT321" s="2508"/>
      <c r="BJU321" s="2508"/>
      <c r="BJV321" s="2509"/>
      <c r="BJW321" s="2508"/>
      <c r="BJX321" s="2507"/>
      <c r="BJY321" s="2508"/>
      <c r="BJZ321" s="2508"/>
      <c r="BKA321" s="2508"/>
      <c r="BKB321" s="2508"/>
      <c r="BKC321" s="2508"/>
      <c r="BKD321" s="2508"/>
      <c r="BKE321" s="2508"/>
      <c r="BKF321" s="2508"/>
      <c r="BKG321" s="2508"/>
      <c r="BKH321" s="2508"/>
      <c r="BKI321" s="2508"/>
      <c r="BKJ321" s="2508"/>
      <c r="BKK321" s="2509"/>
      <c r="BKL321" s="2508"/>
      <c r="BKM321" s="2507"/>
      <c r="BKN321" s="2508"/>
      <c r="BKO321" s="2508"/>
      <c r="BKP321" s="2508"/>
      <c r="BKQ321" s="2508"/>
      <c r="BKR321" s="2508"/>
      <c r="BKS321" s="2508"/>
      <c r="BKT321" s="2508"/>
      <c r="BKU321" s="2508"/>
      <c r="BKV321" s="2508"/>
      <c r="BKW321" s="2508"/>
      <c r="BKX321" s="2508"/>
      <c r="BKY321" s="2508"/>
      <c r="BKZ321" s="2509"/>
      <c r="BLA321" s="2508"/>
      <c r="BLB321" s="2507"/>
      <c r="BLC321" s="2508"/>
      <c r="BLD321" s="2508"/>
      <c r="BLE321" s="2508"/>
      <c r="BLF321" s="2508"/>
      <c r="BLG321" s="2508"/>
      <c r="BLH321" s="2508"/>
      <c r="BLI321" s="2508"/>
      <c r="BLJ321" s="2508"/>
      <c r="BLK321" s="2508"/>
      <c r="BLL321" s="2508"/>
      <c r="BLM321" s="2508"/>
      <c r="BLN321" s="2508"/>
      <c r="BLO321" s="2509"/>
      <c r="BLP321" s="2508"/>
      <c r="BLQ321" s="2507"/>
      <c r="BLR321" s="2508"/>
      <c r="BLS321" s="2508"/>
      <c r="BLT321" s="2508"/>
      <c r="BLU321" s="2508"/>
      <c r="BLV321" s="2508"/>
      <c r="BLW321" s="2508"/>
      <c r="BLX321" s="2508"/>
      <c r="BLY321" s="2508"/>
      <c r="BLZ321" s="2508"/>
      <c r="BMA321" s="2508"/>
      <c r="BMB321" s="2508"/>
      <c r="BMC321" s="2508"/>
      <c r="BMD321" s="2509"/>
      <c r="BME321" s="2508"/>
      <c r="BMF321" s="2507"/>
      <c r="BMG321" s="2508"/>
      <c r="BMH321" s="2508"/>
      <c r="BMI321" s="2508"/>
      <c r="BMJ321" s="2508"/>
      <c r="BMK321" s="2508"/>
      <c r="BML321" s="2508"/>
      <c r="BMM321" s="2508"/>
      <c r="BMN321" s="2508"/>
      <c r="BMO321" s="2508"/>
      <c r="BMP321" s="2508"/>
      <c r="BMQ321" s="2508"/>
      <c r="BMR321" s="2508"/>
      <c r="BMS321" s="2509"/>
      <c r="BMT321" s="2508"/>
      <c r="BMU321" s="2507"/>
      <c r="BMV321" s="2508"/>
      <c r="BMW321" s="2508"/>
      <c r="BMX321" s="2508"/>
      <c r="BMY321" s="2508"/>
      <c r="BMZ321" s="2508"/>
      <c r="BNA321" s="2508"/>
      <c r="BNB321" s="2508"/>
      <c r="BNC321" s="2508"/>
      <c r="BND321" s="2508"/>
      <c r="BNE321" s="2508"/>
      <c r="BNF321" s="2508"/>
      <c r="BNG321" s="2508"/>
      <c r="BNH321" s="2509"/>
      <c r="BNI321" s="2508"/>
      <c r="BNJ321" s="2507"/>
      <c r="BNK321" s="2508"/>
      <c r="BNL321" s="2508"/>
      <c r="BNM321" s="2508"/>
      <c r="BNN321" s="2508"/>
      <c r="BNO321" s="2508"/>
      <c r="BNP321" s="2508"/>
      <c r="BNQ321" s="2508"/>
      <c r="BNR321" s="2508"/>
      <c r="BNS321" s="2508"/>
      <c r="BNT321" s="2508"/>
      <c r="BNU321" s="2508"/>
      <c r="BNV321" s="2508"/>
      <c r="BNW321" s="2509"/>
      <c r="BNX321" s="2508"/>
      <c r="BNY321" s="2507"/>
      <c r="BNZ321" s="2508"/>
      <c r="BOA321" s="2508"/>
      <c r="BOB321" s="2508"/>
      <c r="BOC321" s="2508"/>
      <c r="BOD321" s="2508"/>
      <c r="BOE321" s="2508"/>
      <c r="BOF321" s="2508"/>
      <c r="BOG321" s="2508"/>
      <c r="BOH321" s="2508"/>
      <c r="BOI321" s="2508"/>
      <c r="BOJ321" s="2508"/>
      <c r="BOK321" s="2508"/>
      <c r="BOL321" s="2509"/>
      <c r="BOM321" s="2508"/>
      <c r="BON321" s="2507"/>
      <c r="BOO321" s="2508"/>
      <c r="BOP321" s="2508"/>
      <c r="BOQ321" s="2508"/>
      <c r="BOR321" s="2508"/>
      <c r="BOS321" s="2508"/>
      <c r="BOT321" s="2508"/>
      <c r="BOU321" s="2508"/>
      <c r="BOV321" s="2508"/>
      <c r="BOW321" s="2508"/>
      <c r="BOX321" s="2508"/>
      <c r="BOY321" s="2508"/>
      <c r="BOZ321" s="2508"/>
      <c r="BPA321" s="2509"/>
      <c r="BPB321" s="2508"/>
      <c r="BPC321" s="2507"/>
      <c r="BPD321" s="2508"/>
      <c r="BPE321" s="2508"/>
      <c r="BPF321" s="2508"/>
      <c r="BPG321" s="2508"/>
      <c r="BPH321" s="2508"/>
      <c r="BPI321" s="2508"/>
      <c r="BPJ321" s="2508"/>
      <c r="BPK321" s="2508"/>
      <c r="BPL321" s="2508"/>
      <c r="BPM321" s="2508"/>
      <c r="BPN321" s="2508"/>
      <c r="BPO321" s="2508"/>
      <c r="BPP321" s="2509"/>
      <c r="BPQ321" s="2508"/>
      <c r="BPR321" s="2507"/>
      <c r="BPS321" s="2508"/>
      <c r="BPT321" s="2508"/>
      <c r="BPU321" s="2508"/>
      <c r="BPV321" s="2508"/>
      <c r="BPW321" s="2508"/>
      <c r="BPX321" s="2508"/>
      <c r="BPY321" s="2508"/>
      <c r="BPZ321" s="2508"/>
      <c r="BQA321" s="2508"/>
      <c r="BQB321" s="2508"/>
      <c r="BQC321" s="2508"/>
      <c r="BQD321" s="2508"/>
      <c r="BQE321" s="2509"/>
      <c r="BQF321" s="2508"/>
      <c r="BQG321" s="2507"/>
      <c r="BQH321" s="2508"/>
      <c r="BQI321" s="2508"/>
      <c r="BQJ321" s="2508"/>
      <c r="BQK321" s="2508"/>
      <c r="BQL321" s="2508"/>
      <c r="BQM321" s="2508"/>
      <c r="BQN321" s="2508"/>
      <c r="BQO321" s="2508"/>
      <c r="BQP321" s="2508"/>
      <c r="BQQ321" s="2508"/>
      <c r="BQR321" s="2508"/>
      <c r="BQS321" s="2508"/>
      <c r="BQT321" s="2509"/>
      <c r="BQU321" s="2508"/>
      <c r="BQV321" s="2507"/>
      <c r="BQW321" s="2508"/>
      <c r="BQX321" s="2508"/>
      <c r="BQY321" s="2508"/>
      <c r="BQZ321" s="2508"/>
      <c r="BRA321" s="2508"/>
      <c r="BRB321" s="2508"/>
      <c r="BRC321" s="2508"/>
      <c r="BRD321" s="2508"/>
      <c r="BRE321" s="2508"/>
      <c r="BRF321" s="2508"/>
      <c r="BRG321" s="2508"/>
      <c r="BRH321" s="2508"/>
      <c r="BRI321" s="2509"/>
      <c r="BRJ321" s="2508"/>
      <c r="BRK321" s="2507"/>
      <c r="BRL321" s="2508"/>
      <c r="BRM321" s="2508"/>
      <c r="BRN321" s="2508"/>
      <c r="BRO321" s="2508"/>
      <c r="BRP321" s="2508"/>
      <c r="BRQ321" s="2508"/>
      <c r="BRR321" s="2508"/>
      <c r="BRS321" s="2508"/>
      <c r="BRT321" s="2508"/>
      <c r="BRU321" s="2508"/>
      <c r="BRV321" s="2508"/>
      <c r="BRW321" s="2508"/>
      <c r="BRX321" s="2509"/>
      <c r="BRY321" s="2508"/>
      <c r="BRZ321" s="2507"/>
      <c r="BSA321" s="2508"/>
      <c r="BSB321" s="2508"/>
      <c r="BSC321" s="2508"/>
      <c r="BSD321" s="2508"/>
      <c r="BSE321" s="2508"/>
      <c r="BSF321" s="2508"/>
      <c r="BSG321" s="2508"/>
      <c r="BSH321" s="2508"/>
      <c r="BSI321" s="2508"/>
      <c r="BSJ321" s="2508"/>
      <c r="BSK321" s="2508"/>
      <c r="BSL321" s="2508"/>
      <c r="BSM321" s="2509"/>
      <c r="BSN321" s="2508"/>
      <c r="BSO321" s="2507"/>
      <c r="BSP321" s="2508"/>
      <c r="BSQ321" s="2508"/>
      <c r="BSR321" s="2508"/>
      <c r="BSS321" s="2508"/>
      <c r="BST321" s="2508"/>
      <c r="BSU321" s="2508"/>
      <c r="BSV321" s="2508"/>
      <c r="BSW321" s="2508"/>
      <c r="BSX321" s="2508"/>
      <c r="BSY321" s="2508"/>
      <c r="BSZ321" s="2508"/>
      <c r="BTA321" s="2508"/>
      <c r="BTB321" s="2509"/>
      <c r="BTC321" s="2508"/>
      <c r="BTD321" s="2507"/>
      <c r="BTE321" s="2508"/>
      <c r="BTF321" s="2508"/>
      <c r="BTG321" s="2508"/>
      <c r="BTH321" s="2508"/>
      <c r="BTI321" s="2508"/>
      <c r="BTJ321" s="2508"/>
      <c r="BTK321" s="2508"/>
      <c r="BTL321" s="2508"/>
      <c r="BTM321" s="2508"/>
      <c r="BTN321" s="2508"/>
      <c r="BTO321" s="2508"/>
      <c r="BTP321" s="2508"/>
      <c r="BTQ321" s="2509"/>
      <c r="BTR321" s="2508"/>
      <c r="BTS321" s="2507"/>
      <c r="BTT321" s="2508"/>
      <c r="BTU321" s="2508"/>
      <c r="BTV321" s="2508"/>
      <c r="BTW321" s="2508"/>
      <c r="BTX321" s="2508"/>
      <c r="BTY321" s="2508"/>
      <c r="BTZ321" s="2508"/>
      <c r="BUA321" s="2508"/>
      <c r="BUB321" s="2508"/>
      <c r="BUC321" s="2508"/>
      <c r="BUD321" s="2508"/>
      <c r="BUE321" s="2508"/>
      <c r="BUF321" s="2509"/>
      <c r="BUG321" s="2508"/>
      <c r="BUH321" s="2507"/>
      <c r="BUI321" s="2508"/>
      <c r="BUJ321" s="2508"/>
      <c r="BUK321" s="2508"/>
      <c r="BUL321" s="2508"/>
      <c r="BUM321" s="2508"/>
      <c r="BUN321" s="2508"/>
      <c r="BUO321" s="2508"/>
      <c r="BUP321" s="2508"/>
      <c r="BUQ321" s="2508"/>
      <c r="BUR321" s="2508"/>
      <c r="BUS321" s="2508"/>
      <c r="BUT321" s="2508"/>
      <c r="BUU321" s="2509"/>
      <c r="BUV321" s="2508"/>
      <c r="BUW321" s="2507"/>
      <c r="BUX321" s="2508"/>
      <c r="BUY321" s="2508"/>
      <c r="BUZ321" s="2508"/>
      <c r="BVA321" s="2508"/>
      <c r="BVB321" s="2508"/>
      <c r="BVC321" s="2508"/>
      <c r="BVD321" s="2508"/>
      <c r="BVE321" s="2508"/>
      <c r="BVF321" s="2508"/>
      <c r="BVG321" s="2508"/>
      <c r="BVH321" s="2508"/>
      <c r="BVI321" s="2508"/>
      <c r="BVJ321" s="2509"/>
      <c r="BVK321" s="2508"/>
      <c r="BVL321" s="2507"/>
      <c r="BVM321" s="2508"/>
      <c r="BVN321" s="2508"/>
      <c r="BVO321" s="2508"/>
      <c r="BVP321" s="2508"/>
      <c r="BVQ321" s="2508"/>
      <c r="BVR321" s="2508"/>
      <c r="BVS321" s="2508"/>
      <c r="BVT321" s="2508"/>
      <c r="BVU321" s="2508"/>
      <c r="BVV321" s="2508"/>
      <c r="BVW321" s="2508"/>
      <c r="BVX321" s="2508"/>
      <c r="BVY321" s="2509"/>
      <c r="BVZ321" s="2508"/>
      <c r="BWA321" s="2507"/>
      <c r="BWB321" s="2508"/>
      <c r="BWC321" s="2508"/>
      <c r="BWD321" s="2508"/>
      <c r="BWE321" s="2508"/>
      <c r="BWF321" s="2508"/>
      <c r="BWG321" s="2508"/>
      <c r="BWH321" s="2508"/>
      <c r="BWI321" s="2508"/>
      <c r="BWJ321" s="2508"/>
      <c r="BWK321" s="2508"/>
      <c r="BWL321" s="2508"/>
      <c r="BWM321" s="2508"/>
      <c r="BWN321" s="2509"/>
      <c r="BWO321" s="2508"/>
      <c r="BWP321" s="2507"/>
      <c r="BWQ321" s="2508"/>
      <c r="BWR321" s="2508"/>
      <c r="BWS321" s="2508"/>
      <c r="BWT321" s="2508"/>
      <c r="BWU321" s="2508"/>
      <c r="BWV321" s="2508"/>
      <c r="BWW321" s="2508"/>
      <c r="BWX321" s="2508"/>
      <c r="BWY321" s="2508"/>
      <c r="BWZ321" s="2508"/>
      <c r="BXA321" s="2508"/>
      <c r="BXB321" s="2508"/>
      <c r="BXC321" s="2509"/>
      <c r="BXD321" s="2508"/>
      <c r="BXE321" s="2507"/>
      <c r="BXF321" s="2508"/>
      <c r="BXG321" s="2508"/>
      <c r="BXH321" s="2508"/>
      <c r="BXI321" s="2508"/>
      <c r="BXJ321" s="2508"/>
      <c r="BXK321" s="2508"/>
      <c r="BXL321" s="2508"/>
      <c r="BXM321" s="2508"/>
      <c r="BXN321" s="2508"/>
      <c r="BXO321" s="2508"/>
      <c r="BXP321" s="2508"/>
      <c r="BXQ321" s="2508"/>
      <c r="BXR321" s="2509"/>
      <c r="BXS321" s="2508"/>
      <c r="BXT321" s="2507"/>
      <c r="BXU321" s="2508"/>
      <c r="BXV321" s="2508"/>
      <c r="BXW321" s="2508"/>
      <c r="BXX321" s="2508"/>
      <c r="BXY321" s="2508"/>
      <c r="BXZ321" s="2508"/>
      <c r="BYA321" s="2508"/>
      <c r="BYB321" s="2508"/>
      <c r="BYC321" s="2508"/>
      <c r="BYD321" s="2508"/>
      <c r="BYE321" s="2508"/>
      <c r="BYF321" s="2508"/>
      <c r="BYG321" s="2509"/>
      <c r="BYH321" s="2508"/>
      <c r="BYI321" s="2507"/>
      <c r="BYJ321" s="2508"/>
      <c r="BYK321" s="2508"/>
      <c r="BYL321" s="2508"/>
      <c r="BYM321" s="2508"/>
      <c r="BYN321" s="2508"/>
      <c r="BYO321" s="2508"/>
      <c r="BYP321" s="2508"/>
      <c r="BYQ321" s="2508"/>
      <c r="BYR321" s="2508"/>
      <c r="BYS321" s="2508"/>
      <c r="BYT321" s="2508"/>
      <c r="BYU321" s="2508"/>
      <c r="BYV321" s="2509"/>
      <c r="BYW321" s="2508"/>
      <c r="BYX321" s="2507"/>
      <c r="BYY321" s="2508"/>
      <c r="BYZ321" s="2508"/>
      <c r="BZA321" s="2508"/>
      <c r="BZB321" s="2508"/>
      <c r="BZC321" s="2508"/>
      <c r="BZD321" s="2508"/>
      <c r="BZE321" s="2508"/>
      <c r="BZF321" s="2508"/>
      <c r="BZG321" s="2508"/>
      <c r="BZH321" s="2508"/>
      <c r="BZI321" s="2508"/>
      <c r="BZJ321" s="2508"/>
      <c r="BZK321" s="2509"/>
      <c r="BZL321" s="2508"/>
      <c r="BZM321" s="2507"/>
      <c r="BZN321" s="2508"/>
      <c r="BZO321" s="2508"/>
      <c r="BZP321" s="2508"/>
      <c r="BZQ321" s="2508"/>
      <c r="BZR321" s="2508"/>
      <c r="BZS321" s="2508"/>
      <c r="BZT321" s="2508"/>
      <c r="BZU321" s="2508"/>
      <c r="BZV321" s="2508"/>
      <c r="BZW321" s="2508"/>
      <c r="BZX321" s="2508"/>
      <c r="BZY321" s="2508"/>
      <c r="BZZ321" s="2509"/>
      <c r="CAA321" s="2508"/>
      <c r="CAB321" s="2507"/>
      <c r="CAC321" s="2508"/>
      <c r="CAD321" s="2508"/>
      <c r="CAE321" s="2508"/>
      <c r="CAF321" s="2508"/>
      <c r="CAG321" s="2508"/>
      <c r="CAH321" s="2508"/>
      <c r="CAI321" s="2508"/>
      <c r="CAJ321" s="2508"/>
      <c r="CAK321" s="2508"/>
      <c r="CAL321" s="2508"/>
      <c r="CAM321" s="2508"/>
      <c r="CAN321" s="2508"/>
      <c r="CAO321" s="2509"/>
      <c r="CAP321" s="2508"/>
      <c r="CAQ321" s="2507"/>
      <c r="CAR321" s="2508"/>
      <c r="CAS321" s="2508"/>
      <c r="CAT321" s="2508"/>
      <c r="CAU321" s="2508"/>
      <c r="CAV321" s="2508"/>
      <c r="CAW321" s="2508"/>
      <c r="CAX321" s="2508"/>
      <c r="CAY321" s="2508"/>
      <c r="CAZ321" s="2508"/>
      <c r="CBA321" s="2508"/>
      <c r="CBB321" s="2508"/>
      <c r="CBC321" s="2508"/>
      <c r="CBD321" s="2509"/>
      <c r="CBE321" s="2508"/>
      <c r="CBF321" s="2507"/>
      <c r="CBG321" s="2508"/>
      <c r="CBH321" s="2508"/>
      <c r="CBI321" s="2508"/>
      <c r="CBJ321" s="2508"/>
      <c r="CBK321" s="2508"/>
      <c r="CBL321" s="2508"/>
      <c r="CBM321" s="2508"/>
      <c r="CBN321" s="2508"/>
      <c r="CBO321" s="2508"/>
      <c r="CBP321" s="2508"/>
      <c r="CBQ321" s="2508"/>
      <c r="CBR321" s="2508"/>
      <c r="CBS321" s="2509"/>
      <c r="CBT321" s="2508"/>
      <c r="CBU321" s="2507"/>
      <c r="CBV321" s="2508"/>
      <c r="CBW321" s="2508"/>
      <c r="CBX321" s="2508"/>
      <c r="CBY321" s="2508"/>
      <c r="CBZ321" s="2508"/>
      <c r="CCA321" s="2508"/>
      <c r="CCB321" s="2508"/>
      <c r="CCC321" s="2508"/>
      <c r="CCD321" s="2508"/>
      <c r="CCE321" s="2508"/>
      <c r="CCF321" s="2508"/>
      <c r="CCG321" s="2508"/>
      <c r="CCH321" s="2509"/>
      <c r="CCI321" s="2508"/>
      <c r="CCJ321" s="2507"/>
      <c r="CCK321" s="2508"/>
      <c r="CCL321" s="2508"/>
      <c r="CCM321" s="2508"/>
      <c r="CCN321" s="2508"/>
      <c r="CCO321" s="2508"/>
      <c r="CCP321" s="2508"/>
      <c r="CCQ321" s="2508"/>
      <c r="CCR321" s="2508"/>
      <c r="CCS321" s="2508"/>
      <c r="CCT321" s="2508"/>
      <c r="CCU321" s="2508"/>
      <c r="CCV321" s="2508"/>
      <c r="CCW321" s="2509"/>
      <c r="CCX321" s="2508"/>
      <c r="CCY321" s="2507"/>
      <c r="CCZ321" s="2508"/>
      <c r="CDA321" s="2508"/>
      <c r="CDB321" s="2508"/>
      <c r="CDC321" s="2508"/>
      <c r="CDD321" s="2508"/>
      <c r="CDE321" s="2508"/>
      <c r="CDF321" s="2508"/>
      <c r="CDG321" s="2508"/>
      <c r="CDH321" s="2508"/>
      <c r="CDI321" s="2508"/>
      <c r="CDJ321" s="2508"/>
      <c r="CDK321" s="2508"/>
      <c r="CDL321" s="2509"/>
      <c r="CDM321" s="2508"/>
      <c r="CDN321" s="2507"/>
      <c r="CDO321" s="2508"/>
      <c r="CDP321" s="2508"/>
      <c r="CDQ321" s="2508"/>
      <c r="CDR321" s="2508"/>
      <c r="CDS321" s="2508"/>
      <c r="CDT321" s="2508"/>
      <c r="CDU321" s="2508"/>
      <c r="CDV321" s="2508"/>
      <c r="CDW321" s="2508"/>
      <c r="CDX321" s="2508"/>
      <c r="CDY321" s="2508"/>
      <c r="CDZ321" s="2508"/>
      <c r="CEA321" s="2509"/>
      <c r="CEB321" s="2508"/>
      <c r="CEC321" s="2507"/>
      <c r="CED321" s="2508"/>
      <c r="CEE321" s="2508"/>
      <c r="CEF321" s="2508"/>
      <c r="CEG321" s="2508"/>
      <c r="CEH321" s="2508"/>
      <c r="CEI321" s="2508"/>
      <c r="CEJ321" s="2508"/>
      <c r="CEK321" s="2508"/>
      <c r="CEL321" s="2508"/>
      <c r="CEM321" s="2508"/>
      <c r="CEN321" s="2508"/>
      <c r="CEO321" s="2508"/>
      <c r="CEP321" s="2509"/>
      <c r="CEQ321" s="2508"/>
      <c r="CER321" s="2507"/>
      <c r="CES321" s="2508"/>
      <c r="CET321" s="2508"/>
      <c r="CEU321" s="2508"/>
      <c r="CEV321" s="2508"/>
      <c r="CEW321" s="2508"/>
      <c r="CEX321" s="2508"/>
      <c r="CEY321" s="2508"/>
      <c r="CEZ321" s="2508"/>
      <c r="CFA321" s="2508"/>
      <c r="CFB321" s="2508"/>
      <c r="CFC321" s="2508"/>
      <c r="CFD321" s="2508"/>
      <c r="CFE321" s="2509"/>
      <c r="CFF321" s="2508"/>
      <c r="CFG321" s="2507"/>
      <c r="CFH321" s="2508"/>
      <c r="CFI321" s="2508"/>
      <c r="CFJ321" s="2508"/>
      <c r="CFK321" s="2508"/>
      <c r="CFL321" s="2508"/>
      <c r="CFM321" s="2508"/>
      <c r="CFN321" s="2508"/>
      <c r="CFO321" s="2508"/>
      <c r="CFP321" s="2508"/>
      <c r="CFQ321" s="2508"/>
      <c r="CFR321" s="2508"/>
      <c r="CFS321" s="2508"/>
      <c r="CFT321" s="2509"/>
      <c r="CFU321" s="2508"/>
      <c r="CFV321" s="2507"/>
      <c r="CFW321" s="2508"/>
      <c r="CFX321" s="2508"/>
      <c r="CFY321" s="2508"/>
      <c r="CFZ321" s="2508"/>
      <c r="CGA321" s="2508"/>
      <c r="CGB321" s="2508"/>
      <c r="CGC321" s="2508"/>
      <c r="CGD321" s="2508"/>
      <c r="CGE321" s="2508"/>
      <c r="CGF321" s="2508"/>
      <c r="CGG321" s="2508"/>
      <c r="CGH321" s="2508"/>
      <c r="CGI321" s="2509"/>
      <c r="CGJ321" s="2508"/>
      <c r="CGK321" s="2507"/>
      <c r="CGL321" s="2508"/>
      <c r="CGM321" s="2508"/>
      <c r="CGN321" s="2508"/>
      <c r="CGO321" s="2508"/>
      <c r="CGP321" s="2508"/>
      <c r="CGQ321" s="2508"/>
      <c r="CGR321" s="2508"/>
      <c r="CGS321" s="2508"/>
      <c r="CGT321" s="2508"/>
      <c r="CGU321" s="2508"/>
      <c r="CGV321" s="2508"/>
      <c r="CGW321" s="2508"/>
      <c r="CGX321" s="2509"/>
      <c r="CGY321" s="2508"/>
      <c r="CGZ321" s="2507"/>
      <c r="CHA321" s="2508"/>
      <c r="CHB321" s="2508"/>
      <c r="CHC321" s="2508"/>
      <c r="CHD321" s="2508"/>
      <c r="CHE321" s="2508"/>
      <c r="CHF321" s="2508"/>
      <c r="CHG321" s="2508"/>
      <c r="CHH321" s="2508"/>
      <c r="CHI321" s="2508"/>
      <c r="CHJ321" s="2508"/>
      <c r="CHK321" s="2508"/>
      <c r="CHL321" s="2508"/>
      <c r="CHM321" s="2509"/>
      <c r="CHN321" s="2508"/>
      <c r="CHO321" s="2507"/>
      <c r="CHP321" s="2508"/>
      <c r="CHQ321" s="2508"/>
      <c r="CHR321" s="2508"/>
      <c r="CHS321" s="2508"/>
      <c r="CHT321" s="2508"/>
      <c r="CHU321" s="2508"/>
      <c r="CHV321" s="2508"/>
      <c r="CHW321" s="2508"/>
      <c r="CHX321" s="2508"/>
      <c r="CHY321" s="2508"/>
      <c r="CHZ321" s="2508"/>
      <c r="CIA321" s="2508"/>
      <c r="CIB321" s="2509"/>
      <c r="CIC321" s="2508"/>
      <c r="CID321" s="2507"/>
      <c r="CIE321" s="2508"/>
      <c r="CIF321" s="2508"/>
      <c r="CIG321" s="2508"/>
      <c r="CIH321" s="2508"/>
      <c r="CII321" s="2508"/>
      <c r="CIJ321" s="2508"/>
      <c r="CIK321" s="2508"/>
      <c r="CIL321" s="2508"/>
      <c r="CIM321" s="2508"/>
      <c r="CIN321" s="2508"/>
      <c r="CIO321" s="2508"/>
      <c r="CIP321" s="2508"/>
      <c r="CIQ321" s="2509"/>
      <c r="CIR321" s="2508"/>
      <c r="CIS321" s="2507"/>
      <c r="CIT321" s="2508"/>
      <c r="CIU321" s="2508"/>
      <c r="CIV321" s="2508"/>
      <c r="CIW321" s="2508"/>
      <c r="CIX321" s="2508"/>
      <c r="CIY321" s="2508"/>
      <c r="CIZ321" s="2508"/>
      <c r="CJA321" s="2508"/>
      <c r="CJB321" s="2508"/>
      <c r="CJC321" s="2508"/>
      <c r="CJD321" s="2508"/>
      <c r="CJE321" s="2508"/>
      <c r="CJF321" s="2509"/>
      <c r="CJG321" s="2508"/>
      <c r="CJH321" s="2507"/>
      <c r="CJI321" s="2508"/>
      <c r="CJJ321" s="2508"/>
      <c r="CJK321" s="2508"/>
      <c r="CJL321" s="2508"/>
      <c r="CJM321" s="2508"/>
      <c r="CJN321" s="2508"/>
      <c r="CJO321" s="2508"/>
      <c r="CJP321" s="2508"/>
      <c r="CJQ321" s="2508"/>
      <c r="CJR321" s="2508"/>
      <c r="CJS321" s="2508"/>
      <c r="CJT321" s="2508"/>
      <c r="CJU321" s="2509"/>
      <c r="CJV321" s="2508"/>
      <c r="CJW321" s="2507"/>
      <c r="CJX321" s="2508"/>
      <c r="CJY321" s="2508"/>
      <c r="CJZ321" s="2508"/>
      <c r="CKA321" s="2508"/>
      <c r="CKB321" s="2508"/>
      <c r="CKC321" s="2508"/>
      <c r="CKD321" s="2508"/>
      <c r="CKE321" s="2508"/>
      <c r="CKF321" s="2508"/>
      <c r="CKG321" s="2508"/>
      <c r="CKH321" s="2508"/>
      <c r="CKI321" s="2508"/>
      <c r="CKJ321" s="2509"/>
      <c r="CKK321" s="2508"/>
      <c r="CKL321" s="2507"/>
      <c r="CKM321" s="2508"/>
      <c r="CKN321" s="2508"/>
      <c r="CKO321" s="2508"/>
      <c r="CKP321" s="2508"/>
      <c r="CKQ321" s="2508"/>
      <c r="CKR321" s="2508"/>
      <c r="CKS321" s="2508"/>
      <c r="CKT321" s="2508"/>
      <c r="CKU321" s="2508"/>
      <c r="CKV321" s="2508"/>
      <c r="CKW321" s="2508"/>
      <c r="CKX321" s="2508"/>
      <c r="CKY321" s="2509"/>
      <c r="CKZ321" s="2508"/>
      <c r="CLA321" s="2507"/>
      <c r="CLB321" s="2508"/>
      <c r="CLC321" s="2508"/>
      <c r="CLD321" s="2508"/>
      <c r="CLE321" s="2508"/>
      <c r="CLF321" s="2508"/>
      <c r="CLG321" s="2508"/>
      <c r="CLH321" s="2508"/>
      <c r="CLI321" s="2508"/>
      <c r="CLJ321" s="2508"/>
      <c r="CLK321" s="2508"/>
      <c r="CLL321" s="2508"/>
      <c r="CLM321" s="2508"/>
      <c r="CLN321" s="2509"/>
      <c r="CLO321" s="2508"/>
      <c r="CLP321" s="2507"/>
      <c r="CLQ321" s="2508"/>
      <c r="CLR321" s="2508"/>
      <c r="CLS321" s="2508"/>
      <c r="CLT321" s="2508"/>
      <c r="CLU321" s="2508"/>
      <c r="CLV321" s="2508"/>
      <c r="CLW321" s="2508"/>
      <c r="CLX321" s="2508"/>
      <c r="CLY321" s="2508"/>
      <c r="CLZ321" s="2508"/>
      <c r="CMA321" s="2508"/>
      <c r="CMB321" s="2508"/>
      <c r="CMC321" s="2509"/>
      <c r="CMD321" s="2508"/>
      <c r="CME321" s="2507"/>
      <c r="CMF321" s="2508"/>
      <c r="CMG321" s="2508"/>
      <c r="CMH321" s="2508"/>
      <c r="CMI321" s="2508"/>
      <c r="CMJ321" s="2508"/>
      <c r="CMK321" s="2508"/>
      <c r="CML321" s="2508"/>
      <c r="CMM321" s="2508"/>
      <c r="CMN321" s="2508"/>
      <c r="CMO321" s="2508"/>
      <c r="CMP321" s="2508"/>
      <c r="CMQ321" s="2508"/>
      <c r="CMR321" s="2509"/>
      <c r="CMS321" s="2508"/>
      <c r="CMT321" s="2507"/>
      <c r="CMU321" s="2508"/>
      <c r="CMV321" s="2508"/>
      <c r="CMW321" s="2508"/>
      <c r="CMX321" s="2508"/>
      <c r="CMY321" s="2508"/>
      <c r="CMZ321" s="2508"/>
      <c r="CNA321" s="2508"/>
      <c r="CNB321" s="2508"/>
      <c r="CNC321" s="2508"/>
      <c r="CND321" s="2508"/>
      <c r="CNE321" s="2508"/>
      <c r="CNF321" s="2508"/>
      <c r="CNG321" s="2509"/>
      <c r="CNH321" s="2508"/>
      <c r="CNI321" s="2507"/>
      <c r="CNJ321" s="2508"/>
      <c r="CNK321" s="2508"/>
      <c r="CNL321" s="2508"/>
      <c r="CNM321" s="2508"/>
      <c r="CNN321" s="2508"/>
      <c r="CNO321" s="2508"/>
      <c r="CNP321" s="2508"/>
      <c r="CNQ321" s="2508"/>
      <c r="CNR321" s="2508"/>
      <c r="CNS321" s="2508"/>
      <c r="CNT321" s="2508"/>
      <c r="CNU321" s="2508"/>
      <c r="CNV321" s="2509"/>
      <c r="CNW321" s="2508"/>
      <c r="CNX321" s="2507"/>
      <c r="CNY321" s="2508"/>
      <c r="CNZ321" s="2508"/>
      <c r="COA321" s="2508"/>
      <c r="COB321" s="2508"/>
      <c r="COC321" s="2508"/>
      <c r="COD321" s="2508"/>
      <c r="COE321" s="2508"/>
      <c r="COF321" s="2508"/>
      <c r="COG321" s="2508"/>
      <c r="COH321" s="2508"/>
      <c r="COI321" s="2508"/>
      <c r="COJ321" s="2508"/>
      <c r="COK321" s="2509"/>
      <c r="COL321" s="2508"/>
      <c r="COM321" s="2507"/>
      <c r="CON321" s="2508"/>
      <c r="COO321" s="2508"/>
      <c r="COP321" s="2508"/>
      <c r="COQ321" s="2508"/>
      <c r="COR321" s="2508"/>
      <c r="COS321" s="2508"/>
      <c r="COT321" s="2508"/>
      <c r="COU321" s="2508"/>
      <c r="COV321" s="2508"/>
      <c r="COW321" s="2508"/>
      <c r="COX321" s="2508"/>
      <c r="COY321" s="2508"/>
      <c r="COZ321" s="2509"/>
      <c r="CPA321" s="2508"/>
      <c r="CPB321" s="2507"/>
      <c r="CPC321" s="2508"/>
      <c r="CPD321" s="2508"/>
      <c r="CPE321" s="2508"/>
      <c r="CPF321" s="2508"/>
      <c r="CPG321" s="2508"/>
      <c r="CPH321" s="2508"/>
      <c r="CPI321" s="2508"/>
      <c r="CPJ321" s="2508"/>
      <c r="CPK321" s="2508"/>
      <c r="CPL321" s="2508"/>
      <c r="CPM321" s="2508"/>
      <c r="CPN321" s="2508"/>
      <c r="CPO321" s="2509"/>
      <c r="CPP321" s="2508"/>
      <c r="CPQ321" s="2507"/>
      <c r="CPR321" s="2508"/>
      <c r="CPS321" s="2508"/>
      <c r="CPT321" s="2508"/>
      <c r="CPU321" s="2508"/>
      <c r="CPV321" s="2508"/>
      <c r="CPW321" s="2508"/>
      <c r="CPX321" s="2508"/>
      <c r="CPY321" s="2508"/>
      <c r="CPZ321" s="2508"/>
      <c r="CQA321" s="2508"/>
      <c r="CQB321" s="2508"/>
      <c r="CQC321" s="2508"/>
      <c r="CQD321" s="2509"/>
      <c r="CQE321" s="2508"/>
      <c r="CQF321" s="2507"/>
      <c r="CQG321" s="2508"/>
      <c r="CQH321" s="2508"/>
      <c r="CQI321" s="2508"/>
      <c r="CQJ321" s="2508"/>
      <c r="CQK321" s="2508"/>
      <c r="CQL321" s="2508"/>
      <c r="CQM321" s="2508"/>
      <c r="CQN321" s="2508"/>
      <c r="CQO321" s="2508"/>
      <c r="CQP321" s="2508"/>
      <c r="CQQ321" s="2508"/>
      <c r="CQR321" s="2508"/>
      <c r="CQS321" s="2509"/>
      <c r="CQT321" s="2508"/>
      <c r="CQU321" s="2507"/>
      <c r="CQV321" s="2508"/>
      <c r="CQW321" s="2508"/>
      <c r="CQX321" s="2508"/>
      <c r="CQY321" s="2508"/>
      <c r="CQZ321" s="2508"/>
      <c r="CRA321" s="2508"/>
      <c r="CRB321" s="2508"/>
      <c r="CRC321" s="2508"/>
      <c r="CRD321" s="2508"/>
      <c r="CRE321" s="2508"/>
      <c r="CRF321" s="2508"/>
      <c r="CRG321" s="2508"/>
      <c r="CRH321" s="2509"/>
      <c r="CRI321" s="2508"/>
      <c r="CRJ321" s="2507"/>
      <c r="CRK321" s="2508"/>
      <c r="CRL321" s="2508"/>
      <c r="CRM321" s="2508"/>
      <c r="CRN321" s="2508"/>
      <c r="CRO321" s="2508"/>
      <c r="CRP321" s="2508"/>
      <c r="CRQ321" s="2508"/>
      <c r="CRR321" s="2508"/>
      <c r="CRS321" s="2508"/>
      <c r="CRT321" s="2508"/>
      <c r="CRU321" s="2508"/>
      <c r="CRV321" s="2508"/>
      <c r="CRW321" s="2509"/>
      <c r="CRX321" s="2508"/>
      <c r="CRY321" s="2507"/>
      <c r="CRZ321" s="2508"/>
      <c r="CSA321" s="2508"/>
      <c r="CSB321" s="2508"/>
      <c r="CSC321" s="2508"/>
      <c r="CSD321" s="2508"/>
      <c r="CSE321" s="2508"/>
      <c r="CSF321" s="2508"/>
      <c r="CSG321" s="2508"/>
      <c r="CSH321" s="2508"/>
      <c r="CSI321" s="2508"/>
      <c r="CSJ321" s="2508"/>
      <c r="CSK321" s="2508"/>
      <c r="CSL321" s="2509"/>
      <c r="CSM321" s="2508"/>
      <c r="CSN321" s="2507"/>
      <c r="CSO321" s="2508"/>
      <c r="CSP321" s="2508"/>
      <c r="CSQ321" s="2508"/>
      <c r="CSR321" s="2508"/>
      <c r="CSS321" s="2508"/>
      <c r="CST321" s="2508"/>
      <c r="CSU321" s="2508"/>
      <c r="CSV321" s="2508"/>
      <c r="CSW321" s="2508"/>
      <c r="CSX321" s="2508"/>
      <c r="CSY321" s="2508"/>
      <c r="CSZ321" s="2508"/>
      <c r="CTA321" s="2509"/>
      <c r="CTB321" s="2508"/>
      <c r="CTC321" s="2507"/>
      <c r="CTD321" s="2508"/>
      <c r="CTE321" s="2508"/>
      <c r="CTF321" s="2508"/>
      <c r="CTG321" s="2508"/>
      <c r="CTH321" s="2508"/>
      <c r="CTI321" s="2508"/>
      <c r="CTJ321" s="2508"/>
      <c r="CTK321" s="2508"/>
      <c r="CTL321" s="2508"/>
      <c r="CTM321" s="2508"/>
      <c r="CTN321" s="2508"/>
      <c r="CTO321" s="2508"/>
      <c r="CTP321" s="2509"/>
      <c r="CTQ321" s="2508"/>
      <c r="CTR321" s="2507"/>
      <c r="CTS321" s="2508"/>
      <c r="CTT321" s="2508"/>
      <c r="CTU321" s="2508"/>
      <c r="CTV321" s="2508"/>
      <c r="CTW321" s="2508"/>
      <c r="CTX321" s="2508"/>
      <c r="CTY321" s="2508"/>
      <c r="CTZ321" s="2508"/>
      <c r="CUA321" s="2508"/>
      <c r="CUB321" s="2508"/>
      <c r="CUC321" s="2508"/>
      <c r="CUD321" s="2508"/>
      <c r="CUE321" s="2509"/>
      <c r="CUF321" s="2508"/>
      <c r="CUG321" s="2507"/>
      <c r="CUH321" s="2508"/>
      <c r="CUI321" s="2508"/>
      <c r="CUJ321" s="2508"/>
      <c r="CUK321" s="2508"/>
      <c r="CUL321" s="2508"/>
      <c r="CUM321" s="2508"/>
      <c r="CUN321" s="2508"/>
      <c r="CUO321" s="2508"/>
      <c r="CUP321" s="2508"/>
      <c r="CUQ321" s="2508"/>
      <c r="CUR321" s="2508"/>
      <c r="CUS321" s="2508"/>
      <c r="CUT321" s="2509"/>
      <c r="CUU321" s="2508"/>
      <c r="CUV321" s="2507"/>
      <c r="CUW321" s="2508"/>
      <c r="CUX321" s="2508"/>
      <c r="CUY321" s="2508"/>
      <c r="CUZ321" s="2508"/>
      <c r="CVA321" s="2508"/>
      <c r="CVB321" s="2508"/>
      <c r="CVC321" s="2508"/>
      <c r="CVD321" s="2508"/>
      <c r="CVE321" s="2508"/>
      <c r="CVF321" s="2508"/>
      <c r="CVG321" s="2508"/>
      <c r="CVH321" s="2508"/>
      <c r="CVI321" s="2509"/>
      <c r="CVJ321" s="2508"/>
      <c r="CVK321" s="2507"/>
      <c r="CVL321" s="2508"/>
      <c r="CVM321" s="2508"/>
      <c r="CVN321" s="2508"/>
      <c r="CVO321" s="2508"/>
      <c r="CVP321" s="2508"/>
      <c r="CVQ321" s="2508"/>
      <c r="CVR321" s="2508"/>
      <c r="CVS321" s="2508"/>
      <c r="CVT321" s="2508"/>
      <c r="CVU321" s="2508"/>
      <c r="CVV321" s="2508"/>
      <c r="CVW321" s="2508"/>
      <c r="CVX321" s="2509"/>
      <c r="CVY321" s="2508"/>
      <c r="CVZ321" s="2507"/>
      <c r="CWA321" s="2508"/>
      <c r="CWB321" s="2508"/>
      <c r="CWC321" s="2508"/>
      <c r="CWD321" s="2508"/>
      <c r="CWE321" s="2508"/>
      <c r="CWF321" s="2508"/>
      <c r="CWG321" s="2508"/>
      <c r="CWH321" s="2508"/>
      <c r="CWI321" s="2508"/>
      <c r="CWJ321" s="2508"/>
      <c r="CWK321" s="2508"/>
      <c r="CWL321" s="2508"/>
      <c r="CWM321" s="2509"/>
      <c r="CWN321" s="2508"/>
      <c r="CWO321" s="2507"/>
      <c r="CWP321" s="2508"/>
      <c r="CWQ321" s="2508"/>
      <c r="CWR321" s="2508"/>
      <c r="CWS321" s="2508"/>
      <c r="CWT321" s="2508"/>
      <c r="CWU321" s="2508"/>
      <c r="CWV321" s="2508"/>
      <c r="CWW321" s="2508"/>
      <c r="CWX321" s="2508"/>
      <c r="CWY321" s="2508"/>
      <c r="CWZ321" s="2508"/>
      <c r="CXA321" s="2508"/>
      <c r="CXB321" s="2509"/>
      <c r="CXC321" s="2508"/>
      <c r="CXD321" s="2507"/>
      <c r="CXE321" s="2508"/>
      <c r="CXF321" s="2508"/>
      <c r="CXG321" s="2508"/>
      <c r="CXH321" s="2508"/>
      <c r="CXI321" s="2508"/>
      <c r="CXJ321" s="2508"/>
      <c r="CXK321" s="2508"/>
      <c r="CXL321" s="2508"/>
      <c r="CXM321" s="2508"/>
      <c r="CXN321" s="2508"/>
      <c r="CXO321" s="2508"/>
      <c r="CXP321" s="2508"/>
      <c r="CXQ321" s="2509"/>
      <c r="CXR321" s="2508"/>
      <c r="CXS321" s="2507"/>
      <c r="CXT321" s="2508"/>
      <c r="CXU321" s="2508"/>
      <c r="CXV321" s="2508"/>
      <c r="CXW321" s="2508"/>
      <c r="CXX321" s="2508"/>
      <c r="CXY321" s="2508"/>
      <c r="CXZ321" s="2508"/>
      <c r="CYA321" s="2508"/>
      <c r="CYB321" s="2508"/>
      <c r="CYC321" s="2508"/>
      <c r="CYD321" s="2508"/>
      <c r="CYE321" s="2508"/>
      <c r="CYF321" s="2509"/>
      <c r="CYG321" s="2508"/>
      <c r="CYH321" s="2507"/>
      <c r="CYI321" s="2508"/>
      <c r="CYJ321" s="2508"/>
      <c r="CYK321" s="2508"/>
      <c r="CYL321" s="2508"/>
      <c r="CYM321" s="2508"/>
      <c r="CYN321" s="2508"/>
      <c r="CYO321" s="2508"/>
      <c r="CYP321" s="2508"/>
      <c r="CYQ321" s="2508"/>
      <c r="CYR321" s="2508"/>
      <c r="CYS321" s="2508"/>
      <c r="CYT321" s="2508"/>
      <c r="CYU321" s="2509"/>
      <c r="CYV321" s="2508"/>
      <c r="CYW321" s="2507"/>
      <c r="CYX321" s="2508"/>
      <c r="CYY321" s="2508"/>
      <c r="CYZ321" s="2508"/>
      <c r="CZA321" s="2508"/>
      <c r="CZB321" s="2508"/>
      <c r="CZC321" s="2508"/>
      <c r="CZD321" s="2508"/>
      <c r="CZE321" s="2508"/>
      <c r="CZF321" s="2508"/>
      <c r="CZG321" s="2508"/>
      <c r="CZH321" s="2508"/>
      <c r="CZI321" s="2508"/>
      <c r="CZJ321" s="2509"/>
      <c r="CZK321" s="2508"/>
      <c r="CZL321" s="2507"/>
      <c r="CZM321" s="2508"/>
      <c r="CZN321" s="2508"/>
      <c r="CZO321" s="2508"/>
      <c r="CZP321" s="2508"/>
      <c r="CZQ321" s="2508"/>
      <c r="CZR321" s="2508"/>
      <c r="CZS321" s="2508"/>
      <c r="CZT321" s="2508"/>
      <c r="CZU321" s="2508"/>
      <c r="CZV321" s="2508"/>
      <c r="CZW321" s="2508"/>
      <c r="CZX321" s="2508"/>
      <c r="CZY321" s="2509"/>
      <c r="CZZ321" s="2508"/>
      <c r="DAA321" s="2507"/>
      <c r="DAB321" s="2508"/>
      <c r="DAC321" s="2508"/>
      <c r="DAD321" s="2508"/>
      <c r="DAE321" s="2508"/>
      <c r="DAF321" s="2508"/>
      <c r="DAG321" s="2508"/>
      <c r="DAH321" s="2508"/>
      <c r="DAI321" s="2508"/>
      <c r="DAJ321" s="2508"/>
      <c r="DAK321" s="2508"/>
      <c r="DAL321" s="2508"/>
      <c r="DAM321" s="2508"/>
      <c r="DAN321" s="2509"/>
      <c r="DAO321" s="2508"/>
      <c r="DAP321" s="2507"/>
      <c r="DAQ321" s="2508"/>
      <c r="DAR321" s="2508"/>
      <c r="DAS321" s="2508"/>
      <c r="DAT321" s="2508"/>
      <c r="DAU321" s="2508"/>
      <c r="DAV321" s="2508"/>
      <c r="DAW321" s="2508"/>
      <c r="DAX321" s="2508"/>
      <c r="DAY321" s="2508"/>
      <c r="DAZ321" s="2508"/>
      <c r="DBA321" s="2508"/>
      <c r="DBB321" s="2508"/>
      <c r="DBC321" s="2509"/>
      <c r="DBD321" s="2508"/>
      <c r="DBE321" s="2507"/>
      <c r="DBF321" s="2508"/>
      <c r="DBG321" s="2508"/>
      <c r="DBH321" s="2508"/>
      <c r="DBI321" s="2508"/>
      <c r="DBJ321" s="2508"/>
      <c r="DBK321" s="2508"/>
      <c r="DBL321" s="2508"/>
      <c r="DBM321" s="2508"/>
      <c r="DBN321" s="2508"/>
      <c r="DBO321" s="2508"/>
      <c r="DBP321" s="2508"/>
      <c r="DBQ321" s="2508"/>
      <c r="DBR321" s="2509"/>
      <c r="DBS321" s="2508"/>
      <c r="DBT321" s="2507"/>
      <c r="DBU321" s="2508"/>
      <c r="DBV321" s="2508"/>
      <c r="DBW321" s="2508"/>
      <c r="DBX321" s="2508"/>
      <c r="DBY321" s="2508"/>
      <c r="DBZ321" s="2508"/>
      <c r="DCA321" s="2508"/>
      <c r="DCB321" s="2508"/>
      <c r="DCC321" s="2508"/>
      <c r="DCD321" s="2508"/>
      <c r="DCE321" s="2508"/>
      <c r="DCF321" s="2508"/>
      <c r="DCG321" s="2509"/>
      <c r="DCH321" s="2508"/>
      <c r="DCI321" s="2507"/>
      <c r="DCJ321" s="2508"/>
      <c r="DCK321" s="2508"/>
      <c r="DCL321" s="2508"/>
      <c r="DCM321" s="2508"/>
      <c r="DCN321" s="2508"/>
      <c r="DCO321" s="2508"/>
      <c r="DCP321" s="2508"/>
      <c r="DCQ321" s="2508"/>
      <c r="DCR321" s="2508"/>
      <c r="DCS321" s="2508"/>
      <c r="DCT321" s="2508"/>
      <c r="DCU321" s="2508"/>
      <c r="DCV321" s="2509"/>
      <c r="DCW321" s="2508"/>
      <c r="DCX321" s="2507"/>
      <c r="DCY321" s="2508"/>
      <c r="DCZ321" s="2508"/>
      <c r="DDA321" s="2508"/>
      <c r="DDB321" s="2508"/>
      <c r="DDC321" s="2508"/>
      <c r="DDD321" s="2508"/>
      <c r="DDE321" s="2508"/>
      <c r="DDF321" s="2508"/>
      <c r="DDG321" s="2508"/>
      <c r="DDH321" s="2508"/>
      <c r="DDI321" s="2508"/>
      <c r="DDJ321" s="2508"/>
      <c r="DDK321" s="2509"/>
      <c r="DDL321" s="2508"/>
      <c r="DDM321" s="2507"/>
      <c r="DDN321" s="2508"/>
      <c r="DDO321" s="2508"/>
      <c r="DDP321" s="2508"/>
      <c r="DDQ321" s="2508"/>
      <c r="DDR321" s="2508"/>
      <c r="DDS321" s="2508"/>
      <c r="DDT321" s="2508"/>
      <c r="DDU321" s="2508"/>
      <c r="DDV321" s="2508"/>
      <c r="DDW321" s="2508"/>
      <c r="DDX321" s="2508"/>
      <c r="DDY321" s="2508"/>
      <c r="DDZ321" s="2509"/>
      <c r="DEA321" s="2508"/>
      <c r="DEB321" s="2507"/>
      <c r="DEC321" s="2508"/>
      <c r="DED321" s="2508"/>
      <c r="DEE321" s="2508"/>
      <c r="DEF321" s="2508"/>
      <c r="DEG321" s="2508"/>
      <c r="DEH321" s="2508"/>
      <c r="DEI321" s="2508"/>
      <c r="DEJ321" s="2508"/>
      <c r="DEK321" s="2508"/>
      <c r="DEL321" s="2508"/>
      <c r="DEM321" s="2508"/>
      <c r="DEN321" s="2508"/>
      <c r="DEO321" s="2509"/>
      <c r="DEP321" s="2508"/>
      <c r="DEQ321" s="2507"/>
      <c r="DER321" s="2508"/>
      <c r="DES321" s="2508"/>
      <c r="DET321" s="2508"/>
      <c r="DEU321" s="2508"/>
      <c r="DEV321" s="2508"/>
      <c r="DEW321" s="2508"/>
      <c r="DEX321" s="2508"/>
      <c r="DEY321" s="2508"/>
      <c r="DEZ321" s="2508"/>
      <c r="DFA321" s="2508"/>
      <c r="DFB321" s="2508"/>
      <c r="DFC321" s="2508"/>
      <c r="DFD321" s="2509"/>
      <c r="DFE321" s="2508"/>
      <c r="DFF321" s="2507"/>
      <c r="DFG321" s="2508"/>
      <c r="DFH321" s="2508"/>
      <c r="DFI321" s="2508"/>
      <c r="DFJ321" s="2508"/>
      <c r="DFK321" s="2508"/>
      <c r="DFL321" s="2508"/>
      <c r="DFM321" s="2508"/>
      <c r="DFN321" s="2508"/>
      <c r="DFO321" s="2508"/>
      <c r="DFP321" s="2508"/>
      <c r="DFQ321" s="2508"/>
      <c r="DFR321" s="2508"/>
      <c r="DFS321" s="2509"/>
      <c r="DFT321" s="2508"/>
      <c r="DFU321" s="2507"/>
      <c r="DFV321" s="2508"/>
      <c r="DFW321" s="2508"/>
      <c r="DFX321" s="2508"/>
      <c r="DFY321" s="2508"/>
      <c r="DFZ321" s="2508"/>
      <c r="DGA321" s="2508"/>
      <c r="DGB321" s="2508"/>
      <c r="DGC321" s="2508"/>
      <c r="DGD321" s="2508"/>
      <c r="DGE321" s="2508"/>
      <c r="DGF321" s="2508"/>
      <c r="DGG321" s="2508"/>
      <c r="DGH321" s="2509"/>
      <c r="DGI321" s="2508"/>
      <c r="DGJ321" s="2507"/>
      <c r="DGK321" s="2508"/>
      <c r="DGL321" s="2508"/>
      <c r="DGM321" s="2508"/>
      <c r="DGN321" s="2508"/>
      <c r="DGO321" s="2508"/>
      <c r="DGP321" s="2508"/>
      <c r="DGQ321" s="2508"/>
      <c r="DGR321" s="2508"/>
      <c r="DGS321" s="2508"/>
      <c r="DGT321" s="2508"/>
      <c r="DGU321" s="2508"/>
      <c r="DGV321" s="2508"/>
      <c r="DGW321" s="2509"/>
      <c r="DGX321" s="2508"/>
      <c r="DGY321" s="2507"/>
      <c r="DGZ321" s="2508"/>
      <c r="DHA321" s="2508"/>
      <c r="DHB321" s="2508"/>
      <c r="DHC321" s="2508"/>
      <c r="DHD321" s="2508"/>
      <c r="DHE321" s="2508"/>
      <c r="DHF321" s="2508"/>
      <c r="DHG321" s="2508"/>
      <c r="DHH321" s="2508"/>
      <c r="DHI321" s="2508"/>
      <c r="DHJ321" s="2508"/>
      <c r="DHK321" s="2508"/>
      <c r="DHL321" s="2509"/>
      <c r="DHM321" s="2508"/>
      <c r="DHN321" s="2507"/>
      <c r="DHO321" s="2508"/>
      <c r="DHP321" s="2508"/>
      <c r="DHQ321" s="2508"/>
      <c r="DHR321" s="2508"/>
      <c r="DHS321" s="2508"/>
      <c r="DHT321" s="2508"/>
      <c r="DHU321" s="2508"/>
      <c r="DHV321" s="2508"/>
      <c r="DHW321" s="2508"/>
      <c r="DHX321" s="2508"/>
      <c r="DHY321" s="2508"/>
      <c r="DHZ321" s="2508"/>
      <c r="DIA321" s="2509"/>
      <c r="DIB321" s="2508"/>
      <c r="DIC321" s="2507"/>
      <c r="DID321" s="2508"/>
      <c r="DIE321" s="2508"/>
      <c r="DIF321" s="2508"/>
      <c r="DIG321" s="2508"/>
      <c r="DIH321" s="2508"/>
      <c r="DII321" s="2508"/>
      <c r="DIJ321" s="2508"/>
      <c r="DIK321" s="2508"/>
      <c r="DIL321" s="2508"/>
      <c r="DIM321" s="2508"/>
      <c r="DIN321" s="2508"/>
      <c r="DIO321" s="2508"/>
      <c r="DIP321" s="2509"/>
      <c r="DIQ321" s="2508"/>
      <c r="DIR321" s="2507"/>
      <c r="DIS321" s="2508"/>
      <c r="DIT321" s="2508"/>
      <c r="DIU321" s="2508"/>
      <c r="DIV321" s="2508"/>
      <c r="DIW321" s="2508"/>
      <c r="DIX321" s="2508"/>
      <c r="DIY321" s="2508"/>
      <c r="DIZ321" s="2508"/>
      <c r="DJA321" s="2508"/>
      <c r="DJB321" s="2508"/>
      <c r="DJC321" s="2508"/>
      <c r="DJD321" s="2508"/>
      <c r="DJE321" s="2509"/>
      <c r="DJF321" s="2508"/>
      <c r="DJG321" s="2507"/>
      <c r="DJH321" s="2508"/>
      <c r="DJI321" s="2508"/>
      <c r="DJJ321" s="2508"/>
      <c r="DJK321" s="2508"/>
      <c r="DJL321" s="2508"/>
      <c r="DJM321" s="2508"/>
      <c r="DJN321" s="2508"/>
      <c r="DJO321" s="2508"/>
      <c r="DJP321" s="2508"/>
      <c r="DJQ321" s="2508"/>
      <c r="DJR321" s="2508"/>
      <c r="DJS321" s="2508"/>
      <c r="DJT321" s="2509"/>
      <c r="DJU321" s="2508"/>
      <c r="DJV321" s="2507"/>
      <c r="DJW321" s="2508"/>
      <c r="DJX321" s="2508"/>
      <c r="DJY321" s="2508"/>
      <c r="DJZ321" s="2508"/>
      <c r="DKA321" s="2508"/>
      <c r="DKB321" s="2508"/>
      <c r="DKC321" s="2508"/>
      <c r="DKD321" s="2508"/>
      <c r="DKE321" s="2508"/>
      <c r="DKF321" s="2508"/>
      <c r="DKG321" s="2508"/>
      <c r="DKH321" s="2508"/>
      <c r="DKI321" s="2509"/>
      <c r="DKJ321" s="2508"/>
      <c r="DKK321" s="2507"/>
      <c r="DKL321" s="2508"/>
      <c r="DKM321" s="2508"/>
      <c r="DKN321" s="2508"/>
      <c r="DKO321" s="2508"/>
      <c r="DKP321" s="2508"/>
      <c r="DKQ321" s="2508"/>
      <c r="DKR321" s="2508"/>
      <c r="DKS321" s="2508"/>
      <c r="DKT321" s="2508"/>
      <c r="DKU321" s="2508"/>
      <c r="DKV321" s="2508"/>
      <c r="DKW321" s="2508"/>
      <c r="DKX321" s="2509"/>
      <c r="DKY321" s="2508"/>
      <c r="DKZ321" s="2507"/>
      <c r="DLA321" s="2508"/>
      <c r="DLB321" s="2508"/>
      <c r="DLC321" s="2508"/>
      <c r="DLD321" s="2508"/>
      <c r="DLE321" s="2508"/>
      <c r="DLF321" s="2508"/>
      <c r="DLG321" s="2508"/>
      <c r="DLH321" s="2508"/>
      <c r="DLI321" s="2508"/>
      <c r="DLJ321" s="2508"/>
      <c r="DLK321" s="2508"/>
      <c r="DLL321" s="2508"/>
      <c r="DLM321" s="2509"/>
      <c r="DLN321" s="2508"/>
      <c r="DLO321" s="2507"/>
      <c r="DLP321" s="2508"/>
      <c r="DLQ321" s="2508"/>
      <c r="DLR321" s="2508"/>
      <c r="DLS321" s="2508"/>
      <c r="DLT321" s="2508"/>
      <c r="DLU321" s="2508"/>
      <c r="DLV321" s="2508"/>
      <c r="DLW321" s="2508"/>
      <c r="DLX321" s="2508"/>
      <c r="DLY321" s="2508"/>
      <c r="DLZ321" s="2508"/>
      <c r="DMA321" s="2508"/>
      <c r="DMB321" s="2509"/>
      <c r="DMC321" s="2508"/>
      <c r="DMD321" s="2507"/>
      <c r="DME321" s="2508"/>
      <c r="DMF321" s="2508"/>
      <c r="DMG321" s="2508"/>
      <c r="DMH321" s="2508"/>
      <c r="DMI321" s="2508"/>
      <c r="DMJ321" s="2508"/>
      <c r="DMK321" s="2508"/>
      <c r="DML321" s="2508"/>
      <c r="DMM321" s="2508"/>
      <c r="DMN321" s="2508"/>
      <c r="DMO321" s="2508"/>
      <c r="DMP321" s="2508"/>
      <c r="DMQ321" s="2509"/>
      <c r="DMR321" s="2508"/>
      <c r="DMS321" s="2507"/>
      <c r="DMT321" s="2508"/>
      <c r="DMU321" s="2508"/>
      <c r="DMV321" s="2508"/>
      <c r="DMW321" s="2508"/>
      <c r="DMX321" s="2508"/>
      <c r="DMY321" s="2508"/>
      <c r="DMZ321" s="2508"/>
      <c r="DNA321" s="2508"/>
      <c r="DNB321" s="2508"/>
      <c r="DNC321" s="2508"/>
      <c r="DND321" s="2508"/>
      <c r="DNE321" s="2508"/>
      <c r="DNF321" s="2509"/>
      <c r="DNG321" s="2508"/>
      <c r="DNH321" s="2507"/>
      <c r="DNI321" s="2508"/>
      <c r="DNJ321" s="2508"/>
      <c r="DNK321" s="2508"/>
      <c r="DNL321" s="2508"/>
      <c r="DNM321" s="2508"/>
      <c r="DNN321" s="2508"/>
      <c r="DNO321" s="2508"/>
      <c r="DNP321" s="2508"/>
      <c r="DNQ321" s="2508"/>
      <c r="DNR321" s="2508"/>
      <c r="DNS321" s="2508"/>
      <c r="DNT321" s="2508"/>
      <c r="DNU321" s="2509"/>
      <c r="DNV321" s="2508"/>
      <c r="DNW321" s="2507"/>
      <c r="DNX321" s="2508"/>
      <c r="DNY321" s="2508"/>
      <c r="DNZ321" s="2508"/>
      <c r="DOA321" s="2508"/>
      <c r="DOB321" s="2508"/>
      <c r="DOC321" s="2508"/>
      <c r="DOD321" s="2508"/>
      <c r="DOE321" s="2508"/>
      <c r="DOF321" s="2508"/>
      <c r="DOG321" s="2508"/>
      <c r="DOH321" s="2508"/>
      <c r="DOI321" s="2508"/>
      <c r="DOJ321" s="2509"/>
      <c r="DOK321" s="2508"/>
      <c r="DOL321" s="2507"/>
      <c r="DOM321" s="2508"/>
      <c r="DON321" s="2508"/>
      <c r="DOO321" s="2508"/>
      <c r="DOP321" s="2508"/>
      <c r="DOQ321" s="2508"/>
      <c r="DOR321" s="2508"/>
      <c r="DOS321" s="2508"/>
      <c r="DOT321" s="2508"/>
      <c r="DOU321" s="2508"/>
      <c r="DOV321" s="2508"/>
      <c r="DOW321" s="2508"/>
      <c r="DOX321" s="2508"/>
      <c r="DOY321" s="2509"/>
      <c r="DOZ321" s="2508"/>
      <c r="DPA321" s="2507"/>
      <c r="DPB321" s="2508"/>
      <c r="DPC321" s="2508"/>
      <c r="DPD321" s="2508"/>
      <c r="DPE321" s="2508"/>
      <c r="DPF321" s="2508"/>
      <c r="DPG321" s="2508"/>
      <c r="DPH321" s="2508"/>
      <c r="DPI321" s="2508"/>
      <c r="DPJ321" s="2508"/>
      <c r="DPK321" s="2508"/>
      <c r="DPL321" s="2508"/>
      <c r="DPM321" s="2508"/>
      <c r="DPN321" s="2509"/>
      <c r="DPO321" s="2508"/>
      <c r="DPP321" s="2507"/>
      <c r="DPQ321" s="2508"/>
      <c r="DPR321" s="2508"/>
      <c r="DPS321" s="2508"/>
      <c r="DPT321" s="2508"/>
      <c r="DPU321" s="2508"/>
      <c r="DPV321" s="2508"/>
      <c r="DPW321" s="2508"/>
      <c r="DPX321" s="2508"/>
      <c r="DPY321" s="2508"/>
      <c r="DPZ321" s="2508"/>
      <c r="DQA321" s="2508"/>
      <c r="DQB321" s="2508"/>
      <c r="DQC321" s="2509"/>
      <c r="DQD321" s="2508"/>
      <c r="DQE321" s="2507"/>
      <c r="DQF321" s="2508"/>
      <c r="DQG321" s="2508"/>
      <c r="DQH321" s="2508"/>
      <c r="DQI321" s="2508"/>
      <c r="DQJ321" s="2508"/>
      <c r="DQK321" s="2508"/>
      <c r="DQL321" s="2508"/>
      <c r="DQM321" s="2508"/>
      <c r="DQN321" s="2508"/>
      <c r="DQO321" s="2508"/>
      <c r="DQP321" s="2508"/>
      <c r="DQQ321" s="2508"/>
      <c r="DQR321" s="2509"/>
      <c r="DQS321" s="2508"/>
      <c r="DQT321" s="2507"/>
      <c r="DQU321" s="2508"/>
      <c r="DQV321" s="2508"/>
      <c r="DQW321" s="2508"/>
      <c r="DQX321" s="2508"/>
      <c r="DQY321" s="2508"/>
      <c r="DQZ321" s="2508"/>
      <c r="DRA321" s="2508"/>
      <c r="DRB321" s="2508"/>
      <c r="DRC321" s="2508"/>
      <c r="DRD321" s="2508"/>
      <c r="DRE321" s="2508"/>
      <c r="DRF321" s="2508"/>
      <c r="DRG321" s="2509"/>
      <c r="DRH321" s="2508"/>
      <c r="DRI321" s="2507"/>
      <c r="DRJ321" s="2508"/>
      <c r="DRK321" s="2508"/>
      <c r="DRL321" s="2508"/>
      <c r="DRM321" s="2508"/>
      <c r="DRN321" s="2508"/>
      <c r="DRO321" s="2508"/>
      <c r="DRP321" s="2508"/>
      <c r="DRQ321" s="2508"/>
      <c r="DRR321" s="2508"/>
      <c r="DRS321" s="2508"/>
      <c r="DRT321" s="2508"/>
      <c r="DRU321" s="2508"/>
      <c r="DRV321" s="2509"/>
      <c r="DRW321" s="2508"/>
      <c r="DRX321" s="2507"/>
      <c r="DRY321" s="2508"/>
      <c r="DRZ321" s="2508"/>
      <c r="DSA321" s="2508"/>
      <c r="DSB321" s="2508"/>
      <c r="DSC321" s="2508"/>
      <c r="DSD321" s="2508"/>
      <c r="DSE321" s="2508"/>
      <c r="DSF321" s="2508"/>
      <c r="DSG321" s="2508"/>
      <c r="DSH321" s="2508"/>
      <c r="DSI321" s="2508"/>
      <c r="DSJ321" s="2508"/>
      <c r="DSK321" s="2509"/>
      <c r="DSL321" s="2508"/>
      <c r="DSM321" s="2507"/>
      <c r="DSN321" s="2508"/>
      <c r="DSO321" s="2508"/>
      <c r="DSP321" s="2508"/>
      <c r="DSQ321" s="2508"/>
      <c r="DSR321" s="2508"/>
      <c r="DSS321" s="2508"/>
      <c r="DST321" s="2508"/>
      <c r="DSU321" s="2508"/>
      <c r="DSV321" s="2508"/>
      <c r="DSW321" s="2508"/>
      <c r="DSX321" s="2508"/>
      <c r="DSY321" s="2508"/>
      <c r="DSZ321" s="2509"/>
      <c r="DTA321" s="2508"/>
      <c r="DTB321" s="2507"/>
      <c r="DTC321" s="2508"/>
      <c r="DTD321" s="2508"/>
      <c r="DTE321" s="2508"/>
      <c r="DTF321" s="2508"/>
      <c r="DTG321" s="2508"/>
      <c r="DTH321" s="2508"/>
      <c r="DTI321" s="2508"/>
      <c r="DTJ321" s="2508"/>
      <c r="DTK321" s="2508"/>
      <c r="DTL321" s="2508"/>
      <c r="DTM321" s="2508"/>
      <c r="DTN321" s="2508"/>
      <c r="DTO321" s="2509"/>
      <c r="DTP321" s="2508"/>
      <c r="DTQ321" s="2507"/>
      <c r="DTR321" s="2508"/>
      <c r="DTS321" s="2508"/>
      <c r="DTT321" s="2508"/>
      <c r="DTU321" s="2508"/>
      <c r="DTV321" s="2508"/>
      <c r="DTW321" s="2508"/>
      <c r="DTX321" s="2508"/>
      <c r="DTY321" s="2508"/>
      <c r="DTZ321" s="2508"/>
      <c r="DUA321" s="2508"/>
      <c r="DUB321" s="2508"/>
      <c r="DUC321" s="2508"/>
      <c r="DUD321" s="2509"/>
      <c r="DUE321" s="2508"/>
      <c r="DUF321" s="2507"/>
      <c r="DUG321" s="2508"/>
      <c r="DUH321" s="2508"/>
      <c r="DUI321" s="2508"/>
      <c r="DUJ321" s="2508"/>
      <c r="DUK321" s="2508"/>
      <c r="DUL321" s="2508"/>
      <c r="DUM321" s="2508"/>
      <c r="DUN321" s="2508"/>
      <c r="DUO321" s="2508"/>
      <c r="DUP321" s="2508"/>
      <c r="DUQ321" s="2508"/>
      <c r="DUR321" s="2508"/>
      <c r="DUS321" s="2509"/>
      <c r="DUT321" s="2508"/>
      <c r="DUU321" s="2507"/>
      <c r="DUV321" s="2508"/>
      <c r="DUW321" s="2508"/>
      <c r="DUX321" s="2508"/>
      <c r="DUY321" s="2508"/>
      <c r="DUZ321" s="2508"/>
      <c r="DVA321" s="2508"/>
      <c r="DVB321" s="2508"/>
      <c r="DVC321" s="2508"/>
      <c r="DVD321" s="2508"/>
      <c r="DVE321" s="2508"/>
      <c r="DVF321" s="2508"/>
      <c r="DVG321" s="2508"/>
      <c r="DVH321" s="2509"/>
      <c r="DVI321" s="2508"/>
      <c r="DVJ321" s="2507"/>
      <c r="DVK321" s="2508"/>
      <c r="DVL321" s="2508"/>
      <c r="DVM321" s="2508"/>
      <c r="DVN321" s="2508"/>
      <c r="DVO321" s="2508"/>
      <c r="DVP321" s="2508"/>
      <c r="DVQ321" s="2508"/>
      <c r="DVR321" s="2508"/>
      <c r="DVS321" s="2508"/>
      <c r="DVT321" s="2508"/>
      <c r="DVU321" s="2508"/>
      <c r="DVV321" s="2508"/>
      <c r="DVW321" s="2509"/>
      <c r="DVX321" s="2508"/>
      <c r="DVY321" s="2507"/>
      <c r="DVZ321" s="2508"/>
      <c r="DWA321" s="2508"/>
      <c r="DWB321" s="2508"/>
      <c r="DWC321" s="2508"/>
      <c r="DWD321" s="2508"/>
      <c r="DWE321" s="2508"/>
      <c r="DWF321" s="2508"/>
      <c r="DWG321" s="2508"/>
      <c r="DWH321" s="2508"/>
      <c r="DWI321" s="2508"/>
      <c r="DWJ321" s="2508"/>
      <c r="DWK321" s="2508"/>
      <c r="DWL321" s="2509"/>
      <c r="DWM321" s="2508"/>
      <c r="DWN321" s="2507"/>
      <c r="DWO321" s="2508"/>
      <c r="DWP321" s="2508"/>
      <c r="DWQ321" s="2508"/>
      <c r="DWR321" s="2508"/>
      <c r="DWS321" s="2508"/>
      <c r="DWT321" s="2508"/>
      <c r="DWU321" s="2508"/>
      <c r="DWV321" s="2508"/>
      <c r="DWW321" s="2508"/>
      <c r="DWX321" s="2508"/>
      <c r="DWY321" s="2508"/>
      <c r="DWZ321" s="2508"/>
      <c r="DXA321" s="2509"/>
      <c r="DXB321" s="2508"/>
      <c r="DXC321" s="2507"/>
      <c r="DXD321" s="2508"/>
      <c r="DXE321" s="2508"/>
      <c r="DXF321" s="2508"/>
      <c r="DXG321" s="2508"/>
      <c r="DXH321" s="2508"/>
      <c r="DXI321" s="2508"/>
      <c r="DXJ321" s="2508"/>
      <c r="DXK321" s="2508"/>
      <c r="DXL321" s="2508"/>
      <c r="DXM321" s="2508"/>
      <c r="DXN321" s="2508"/>
      <c r="DXO321" s="2508"/>
      <c r="DXP321" s="2509"/>
      <c r="DXQ321" s="2508"/>
      <c r="DXR321" s="2507"/>
      <c r="DXS321" s="2508"/>
      <c r="DXT321" s="2508"/>
      <c r="DXU321" s="2508"/>
      <c r="DXV321" s="2508"/>
      <c r="DXW321" s="2508"/>
      <c r="DXX321" s="2508"/>
      <c r="DXY321" s="2508"/>
      <c r="DXZ321" s="2508"/>
      <c r="DYA321" s="2508"/>
      <c r="DYB321" s="2508"/>
      <c r="DYC321" s="2508"/>
      <c r="DYD321" s="2508"/>
      <c r="DYE321" s="2509"/>
      <c r="DYF321" s="2508"/>
      <c r="DYG321" s="2507"/>
      <c r="DYH321" s="2508"/>
      <c r="DYI321" s="2508"/>
      <c r="DYJ321" s="2508"/>
      <c r="DYK321" s="2508"/>
      <c r="DYL321" s="2508"/>
      <c r="DYM321" s="2508"/>
      <c r="DYN321" s="2508"/>
      <c r="DYO321" s="2508"/>
      <c r="DYP321" s="2508"/>
      <c r="DYQ321" s="2508"/>
      <c r="DYR321" s="2508"/>
      <c r="DYS321" s="2508"/>
      <c r="DYT321" s="2509"/>
      <c r="DYU321" s="2508"/>
      <c r="DYV321" s="2507"/>
      <c r="DYW321" s="2508"/>
      <c r="DYX321" s="2508"/>
      <c r="DYY321" s="2508"/>
      <c r="DYZ321" s="2508"/>
      <c r="DZA321" s="2508"/>
      <c r="DZB321" s="2508"/>
      <c r="DZC321" s="2508"/>
      <c r="DZD321" s="2508"/>
      <c r="DZE321" s="2508"/>
      <c r="DZF321" s="2508"/>
      <c r="DZG321" s="2508"/>
      <c r="DZH321" s="2508"/>
      <c r="DZI321" s="2509"/>
      <c r="DZJ321" s="2508"/>
      <c r="DZK321" s="2507"/>
      <c r="DZL321" s="2508"/>
      <c r="DZM321" s="2508"/>
      <c r="DZN321" s="2508"/>
      <c r="DZO321" s="2508"/>
      <c r="DZP321" s="2508"/>
      <c r="DZQ321" s="2508"/>
      <c r="DZR321" s="2508"/>
      <c r="DZS321" s="2508"/>
      <c r="DZT321" s="2508"/>
      <c r="DZU321" s="2508"/>
      <c r="DZV321" s="2508"/>
      <c r="DZW321" s="2508"/>
      <c r="DZX321" s="2509"/>
      <c r="DZY321" s="2508"/>
      <c r="DZZ321" s="2507"/>
      <c r="EAA321" s="2508"/>
      <c r="EAB321" s="2508"/>
      <c r="EAC321" s="2508"/>
      <c r="EAD321" s="2508"/>
      <c r="EAE321" s="2508"/>
      <c r="EAF321" s="2508"/>
      <c r="EAG321" s="2508"/>
      <c r="EAH321" s="2508"/>
      <c r="EAI321" s="2508"/>
      <c r="EAJ321" s="2508"/>
      <c r="EAK321" s="2508"/>
      <c r="EAL321" s="2508"/>
      <c r="EAM321" s="2509"/>
      <c r="EAN321" s="2508"/>
      <c r="EAO321" s="2507"/>
      <c r="EAP321" s="2508"/>
      <c r="EAQ321" s="2508"/>
      <c r="EAR321" s="2508"/>
      <c r="EAS321" s="2508"/>
      <c r="EAT321" s="2508"/>
      <c r="EAU321" s="2508"/>
      <c r="EAV321" s="2508"/>
      <c r="EAW321" s="2508"/>
      <c r="EAX321" s="2508"/>
      <c r="EAY321" s="2508"/>
      <c r="EAZ321" s="2508"/>
      <c r="EBA321" s="2508"/>
      <c r="EBB321" s="2509"/>
      <c r="EBC321" s="2508"/>
      <c r="EBD321" s="2507"/>
      <c r="EBE321" s="2508"/>
      <c r="EBF321" s="2508"/>
      <c r="EBG321" s="2508"/>
      <c r="EBH321" s="2508"/>
      <c r="EBI321" s="2508"/>
      <c r="EBJ321" s="2508"/>
      <c r="EBK321" s="2508"/>
      <c r="EBL321" s="2508"/>
      <c r="EBM321" s="2508"/>
      <c r="EBN321" s="2508"/>
      <c r="EBO321" s="2508"/>
      <c r="EBP321" s="2508"/>
      <c r="EBQ321" s="2509"/>
      <c r="EBR321" s="2508"/>
      <c r="EBS321" s="2507"/>
      <c r="EBT321" s="2508"/>
      <c r="EBU321" s="2508"/>
      <c r="EBV321" s="2508"/>
      <c r="EBW321" s="2508"/>
      <c r="EBX321" s="2508"/>
      <c r="EBY321" s="2508"/>
      <c r="EBZ321" s="2508"/>
      <c r="ECA321" s="2508"/>
      <c r="ECB321" s="2508"/>
      <c r="ECC321" s="2508"/>
      <c r="ECD321" s="2508"/>
      <c r="ECE321" s="2508"/>
      <c r="ECF321" s="2509"/>
      <c r="ECG321" s="2508"/>
      <c r="ECH321" s="2507"/>
      <c r="ECI321" s="2508"/>
      <c r="ECJ321" s="2508"/>
      <c r="ECK321" s="2508"/>
      <c r="ECL321" s="2508"/>
      <c r="ECM321" s="2508"/>
      <c r="ECN321" s="2508"/>
      <c r="ECO321" s="2508"/>
      <c r="ECP321" s="2508"/>
      <c r="ECQ321" s="2508"/>
      <c r="ECR321" s="2508"/>
      <c r="ECS321" s="2508"/>
      <c r="ECT321" s="2508"/>
      <c r="ECU321" s="2509"/>
      <c r="ECV321" s="2508"/>
      <c r="ECW321" s="2507"/>
      <c r="ECX321" s="2508"/>
      <c r="ECY321" s="2508"/>
      <c r="ECZ321" s="2508"/>
      <c r="EDA321" s="2508"/>
      <c r="EDB321" s="2508"/>
      <c r="EDC321" s="2508"/>
      <c r="EDD321" s="2508"/>
      <c r="EDE321" s="2508"/>
      <c r="EDF321" s="2508"/>
      <c r="EDG321" s="2508"/>
      <c r="EDH321" s="2508"/>
      <c r="EDI321" s="2508"/>
      <c r="EDJ321" s="2509"/>
      <c r="EDK321" s="2508"/>
      <c r="EDL321" s="2507"/>
      <c r="EDM321" s="2508"/>
      <c r="EDN321" s="2508"/>
      <c r="EDO321" s="2508"/>
      <c r="EDP321" s="2508"/>
      <c r="EDQ321" s="2508"/>
      <c r="EDR321" s="2508"/>
      <c r="EDS321" s="2508"/>
      <c r="EDT321" s="2508"/>
      <c r="EDU321" s="2508"/>
      <c r="EDV321" s="2508"/>
      <c r="EDW321" s="2508"/>
      <c r="EDX321" s="2508"/>
      <c r="EDY321" s="2509"/>
      <c r="EDZ321" s="2508"/>
      <c r="EEA321" s="2507"/>
      <c r="EEB321" s="2508"/>
      <c r="EEC321" s="2508"/>
      <c r="EED321" s="2508"/>
      <c r="EEE321" s="2508"/>
      <c r="EEF321" s="2508"/>
      <c r="EEG321" s="2508"/>
      <c r="EEH321" s="2508"/>
      <c r="EEI321" s="2508"/>
      <c r="EEJ321" s="2508"/>
      <c r="EEK321" s="2508"/>
      <c r="EEL321" s="2508"/>
      <c r="EEM321" s="2508"/>
      <c r="EEN321" s="2509"/>
      <c r="EEO321" s="2508"/>
      <c r="EEP321" s="2507"/>
      <c r="EEQ321" s="2508"/>
      <c r="EER321" s="2508"/>
      <c r="EES321" s="2508"/>
      <c r="EET321" s="2508"/>
      <c r="EEU321" s="2508"/>
      <c r="EEV321" s="2508"/>
      <c r="EEW321" s="2508"/>
      <c r="EEX321" s="2508"/>
      <c r="EEY321" s="2508"/>
      <c r="EEZ321" s="2508"/>
      <c r="EFA321" s="2508"/>
      <c r="EFB321" s="2508"/>
      <c r="EFC321" s="2509"/>
      <c r="EFD321" s="2508"/>
      <c r="EFE321" s="2507"/>
      <c r="EFF321" s="2508"/>
      <c r="EFG321" s="2508"/>
      <c r="EFH321" s="2508"/>
      <c r="EFI321" s="2508"/>
      <c r="EFJ321" s="2508"/>
      <c r="EFK321" s="2508"/>
      <c r="EFL321" s="2508"/>
      <c r="EFM321" s="2508"/>
      <c r="EFN321" s="2508"/>
      <c r="EFO321" s="2508"/>
      <c r="EFP321" s="2508"/>
      <c r="EFQ321" s="2508"/>
      <c r="EFR321" s="2509"/>
      <c r="EFS321" s="2508"/>
      <c r="EFT321" s="2507"/>
      <c r="EFU321" s="2508"/>
      <c r="EFV321" s="2508"/>
      <c r="EFW321" s="2508"/>
      <c r="EFX321" s="2508"/>
      <c r="EFY321" s="2508"/>
      <c r="EFZ321" s="2508"/>
      <c r="EGA321" s="2508"/>
      <c r="EGB321" s="2508"/>
      <c r="EGC321" s="2508"/>
      <c r="EGD321" s="2508"/>
      <c r="EGE321" s="2508"/>
      <c r="EGF321" s="2508"/>
      <c r="EGG321" s="2509"/>
      <c r="EGH321" s="2508"/>
      <c r="EGI321" s="2507"/>
      <c r="EGJ321" s="2508"/>
      <c r="EGK321" s="2508"/>
      <c r="EGL321" s="2508"/>
      <c r="EGM321" s="2508"/>
      <c r="EGN321" s="2508"/>
      <c r="EGO321" s="2508"/>
      <c r="EGP321" s="2508"/>
      <c r="EGQ321" s="2508"/>
      <c r="EGR321" s="2508"/>
      <c r="EGS321" s="2508"/>
      <c r="EGT321" s="2508"/>
      <c r="EGU321" s="2508"/>
      <c r="EGV321" s="2509"/>
      <c r="EGW321" s="2508"/>
      <c r="EGX321" s="2507"/>
      <c r="EGY321" s="2508"/>
      <c r="EGZ321" s="2508"/>
      <c r="EHA321" s="2508"/>
      <c r="EHB321" s="2508"/>
      <c r="EHC321" s="2508"/>
      <c r="EHD321" s="2508"/>
      <c r="EHE321" s="2508"/>
      <c r="EHF321" s="2508"/>
      <c r="EHG321" s="2508"/>
      <c r="EHH321" s="2508"/>
      <c r="EHI321" s="2508"/>
      <c r="EHJ321" s="2508"/>
      <c r="EHK321" s="2509"/>
      <c r="EHL321" s="2508"/>
      <c r="EHM321" s="2507"/>
      <c r="EHN321" s="2508"/>
      <c r="EHO321" s="2508"/>
      <c r="EHP321" s="2508"/>
      <c r="EHQ321" s="2508"/>
      <c r="EHR321" s="2508"/>
      <c r="EHS321" s="2508"/>
      <c r="EHT321" s="2508"/>
      <c r="EHU321" s="2508"/>
      <c r="EHV321" s="2508"/>
      <c r="EHW321" s="2508"/>
      <c r="EHX321" s="2508"/>
      <c r="EHY321" s="2508"/>
      <c r="EHZ321" s="2509"/>
      <c r="EIA321" s="2508"/>
      <c r="EIB321" s="2507"/>
      <c r="EIC321" s="2508"/>
      <c r="EID321" s="2508"/>
      <c r="EIE321" s="2508"/>
      <c r="EIF321" s="2508"/>
      <c r="EIG321" s="2508"/>
      <c r="EIH321" s="2508"/>
      <c r="EII321" s="2508"/>
      <c r="EIJ321" s="2508"/>
      <c r="EIK321" s="2508"/>
      <c r="EIL321" s="2508"/>
      <c r="EIM321" s="2508"/>
      <c r="EIN321" s="2508"/>
      <c r="EIO321" s="2509"/>
      <c r="EIP321" s="2508"/>
      <c r="EIQ321" s="2507"/>
      <c r="EIR321" s="2508"/>
      <c r="EIS321" s="2508"/>
      <c r="EIT321" s="2508"/>
      <c r="EIU321" s="2508"/>
      <c r="EIV321" s="2508"/>
      <c r="EIW321" s="2508"/>
      <c r="EIX321" s="2508"/>
      <c r="EIY321" s="2508"/>
      <c r="EIZ321" s="2508"/>
      <c r="EJA321" s="2508"/>
      <c r="EJB321" s="2508"/>
      <c r="EJC321" s="2508"/>
      <c r="EJD321" s="2509"/>
      <c r="EJE321" s="2508"/>
      <c r="EJF321" s="2507"/>
      <c r="EJG321" s="2508"/>
      <c r="EJH321" s="2508"/>
      <c r="EJI321" s="2508"/>
      <c r="EJJ321" s="2508"/>
      <c r="EJK321" s="2508"/>
      <c r="EJL321" s="2508"/>
      <c r="EJM321" s="2508"/>
      <c r="EJN321" s="2508"/>
      <c r="EJO321" s="2508"/>
      <c r="EJP321" s="2508"/>
      <c r="EJQ321" s="2508"/>
      <c r="EJR321" s="2508"/>
      <c r="EJS321" s="2509"/>
      <c r="EJT321" s="2508"/>
      <c r="EJU321" s="2507"/>
      <c r="EJV321" s="2508"/>
      <c r="EJW321" s="2508"/>
      <c r="EJX321" s="2508"/>
      <c r="EJY321" s="2508"/>
      <c r="EJZ321" s="2508"/>
      <c r="EKA321" s="2508"/>
      <c r="EKB321" s="2508"/>
      <c r="EKC321" s="2508"/>
      <c r="EKD321" s="2508"/>
      <c r="EKE321" s="2508"/>
      <c r="EKF321" s="2508"/>
      <c r="EKG321" s="2508"/>
      <c r="EKH321" s="2509"/>
      <c r="EKI321" s="2508"/>
      <c r="EKJ321" s="2507"/>
      <c r="EKK321" s="2508"/>
      <c r="EKL321" s="2508"/>
      <c r="EKM321" s="2508"/>
      <c r="EKN321" s="2508"/>
      <c r="EKO321" s="2508"/>
      <c r="EKP321" s="2508"/>
      <c r="EKQ321" s="2508"/>
      <c r="EKR321" s="2508"/>
      <c r="EKS321" s="2508"/>
      <c r="EKT321" s="2508"/>
      <c r="EKU321" s="2508"/>
      <c r="EKV321" s="2508"/>
      <c r="EKW321" s="2509"/>
      <c r="EKX321" s="2508"/>
      <c r="EKY321" s="2507"/>
      <c r="EKZ321" s="2508"/>
      <c r="ELA321" s="2508"/>
      <c r="ELB321" s="2508"/>
      <c r="ELC321" s="2508"/>
      <c r="ELD321" s="2508"/>
      <c r="ELE321" s="2508"/>
      <c r="ELF321" s="2508"/>
      <c r="ELG321" s="2508"/>
      <c r="ELH321" s="2508"/>
      <c r="ELI321" s="2508"/>
      <c r="ELJ321" s="2508"/>
      <c r="ELK321" s="2508"/>
      <c r="ELL321" s="2509"/>
      <c r="ELM321" s="2508"/>
      <c r="ELN321" s="2507"/>
      <c r="ELO321" s="2508"/>
      <c r="ELP321" s="2508"/>
      <c r="ELQ321" s="2508"/>
      <c r="ELR321" s="2508"/>
      <c r="ELS321" s="2508"/>
      <c r="ELT321" s="2508"/>
      <c r="ELU321" s="2508"/>
      <c r="ELV321" s="2508"/>
      <c r="ELW321" s="2508"/>
      <c r="ELX321" s="2508"/>
      <c r="ELY321" s="2508"/>
      <c r="ELZ321" s="2508"/>
      <c r="EMA321" s="2509"/>
      <c r="EMB321" s="2508"/>
      <c r="EMC321" s="2507"/>
      <c r="EMD321" s="2508"/>
      <c r="EME321" s="2508"/>
      <c r="EMF321" s="2508"/>
      <c r="EMG321" s="2508"/>
      <c r="EMH321" s="2508"/>
      <c r="EMI321" s="2508"/>
      <c r="EMJ321" s="2508"/>
      <c r="EMK321" s="2508"/>
      <c r="EML321" s="2508"/>
      <c r="EMM321" s="2508"/>
      <c r="EMN321" s="2508"/>
      <c r="EMO321" s="2508"/>
      <c r="EMP321" s="2509"/>
      <c r="EMQ321" s="2508"/>
      <c r="EMR321" s="2507"/>
      <c r="EMS321" s="2508"/>
      <c r="EMT321" s="2508"/>
      <c r="EMU321" s="2508"/>
      <c r="EMV321" s="2508"/>
      <c r="EMW321" s="2508"/>
      <c r="EMX321" s="2508"/>
      <c r="EMY321" s="2508"/>
      <c r="EMZ321" s="2508"/>
      <c r="ENA321" s="2508"/>
      <c r="ENB321" s="2508"/>
      <c r="ENC321" s="2508"/>
      <c r="END321" s="2508"/>
      <c r="ENE321" s="2509"/>
      <c r="ENF321" s="2508"/>
      <c r="ENG321" s="2507"/>
      <c r="ENH321" s="2508"/>
      <c r="ENI321" s="2508"/>
      <c r="ENJ321" s="2508"/>
      <c r="ENK321" s="2508"/>
      <c r="ENL321" s="2508"/>
      <c r="ENM321" s="2508"/>
      <c r="ENN321" s="2508"/>
      <c r="ENO321" s="2508"/>
      <c r="ENP321" s="2508"/>
      <c r="ENQ321" s="2508"/>
      <c r="ENR321" s="2508"/>
      <c r="ENS321" s="2508"/>
      <c r="ENT321" s="2509"/>
      <c r="ENU321" s="2508"/>
      <c r="ENV321" s="2507"/>
      <c r="ENW321" s="2508"/>
      <c r="ENX321" s="2508"/>
      <c r="ENY321" s="2508"/>
      <c r="ENZ321" s="2508"/>
      <c r="EOA321" s="2508"/>
      <c r="EOB321" s="2508"/>
      <c r="EOC321" s="2508"/>
      <c r="EOD321" s="2508"/>
      <c r="EOE321" s="2508"/>
      <c r="EOF321" s="2508"/>
      <c r="EOG321" s="2508"/>
      <c r="EOH321" s="2508"/>
      <c r="EOI321" s="2509"/>
      <c r="EOJ321" s="2508"/>
      <c r="EOK321" s="2507"/>
      <c r="EOL321" s="2508"/>
      <c r="EOM321" s="2508"/>
      <c r="EON321" s="2508"/>
      <c r="EOO321" s="2508"/>
      <c r="EOP321" s="2508"/>
      <c r="EOQ321" s="2508"/>
      <c r="EOR321" s="2508"/>
      <c r="EOS321" s="2508"/>
      <c r="EOT321" s="2508"/>
      <c r="EOU321" s="2508"/>
      <c r="EOV321" s="2508"/>
      <c r="EOW321" s="2508"/>
      <c r="EOX321" s="2509"/>
      <c r="EOY321" s="2508"/>
      <c r="EOZ321" s="2507"/>
      <c r="EPA321" s="2508"/>
      <c r="EPB321" s="2508"/>
      <c r="EPC321" s="2508"/>
      <c r="EPD321" s="2508"/>
      <c r="EPE321" s="2508"/>
      <c r="EPF321" s="2508"/>
      <c r="EPG321" s="2508"/>
      <c r="EPH321" s="2508"/>
      <c r="EPI321" s="2508"/>
      <c r="EPJ321" s="2508"/>
      <c r="EPK321" s="2508"/>
      <c r="EPL321" s="2508"/>
      <c r="EPM321" s="2509"/>
      <c r="EPN321" s="2508"/>
      <c r="EPO321" s="2507"/>
      <c r="EPP321" s="2508"/>
      <c r="EPQ321" s="2508"/>
      <c r="EPR321" s="2508"/>
      <c r="EPS321" s="2508"/>
      <c r="EPT321" s="2508"/>
      <c r="EPU321" s="2508"/>
      <c r="EPV321" s="2508"/>
      <c r="EPW321" s="2508"/>
      <c r="EPX321" s="2508"/>
      <c r="EPY321" s="2508"/>
      <c r="EPZ321" s="2508"/>
      <c r="EQA321" s="2508"/>
      <c r="EQB321" s="2509"/>
      <c r="EQC321" s="2508"/>
      <c r="EQD321" s="2507"/>
      <c r="EQE321" s="2508"/>
      <c r="EQF321" s="2508"/>
      <c r="EQG321" s="2508"/>
      <c r="EQH321" s="2508"/>
      <c r="EQI321" s="2508"/>
      <c r="EQJ321" s="2508"/>
      <c r="EQK321" s="2508"/>
      <c r="EQL321" s="2508"/>
      <c r="EQM321" s="2508"/>
      <c r="EQN321" s="2508"/>
      <c r="EQO321" s="2508"/>
      <c r="EQP321" s="2508"/>
      <c r="EQQ321" s="2509"/>
      <c r="EQR321" s="2508"/>
      <c r="EQS321" s="2507"/>
      <c r="EQT321" s="2508"/>
      <c r="EQU321" s="2508"/>
      <c r="EQV321" s="2508"/>
      <c r="EQW321" s="2508"/>
      <c r="EQX321" s="2508"/>
      <c r="EQY321" s="2508"/>
      <c r="EQZ321" s="2508"/>
      <c r="ERA321" s="2508"/>
      <c r="ERB321" s="2508"/>
      <c r="ERC321" s="2508"/>
      <c r="ERD321" s="2508"/>
      <c r="ERE321" s="2508"/>
      <c r="ERF321" s="2509"/>
      <c r="ERG321" s="2508"/>
      <c r="ERH321" s="2507"/>
      <c r="ERI321" s="2508"/>
      <c r="ERJ321" s="2508"/>
      <c r="ERK321" s="2508"/>
      <c r="ERL321" s="2508"/>
      <c r="ERM321" s="2508"/>
      <c r="ERN321" s="2508"/>
      <c r="ERO321" s="2508"/>
      <c r="ERP321" s="2508"/>
      <c r="ERQ321" s="2508"/>
      <c r="ERR321" s="2508"/>
      <c r="ERS321" s="2508"/>
      <c r="ERT321" s="2508"/>
      <c r="ERU321" s="2509"/>
      <c r="ERV321" s="2508"/>
      <c r="ERW321" s="2507"/>
      <c r="ERX321" s="2508"/>
      <c r="ERY321" s="2508"/>
      <c r="ERZ321" s="2508"/>
      <c r="ESA321" s="2508"/>
      <c r="ESB321" s="2508"/>
      <c r="ESC321" s="2508"/>
      <c r="ESD321" s="2508"/>
      <c r="ESE321" s="2508"/>
      <c r="ESF321" s="2508"/>
      <c r="ESG321" s="2508"/>
      <c r="ESH321" s="2508"/>
      <c r="ESI321" s="2508"/>
      <c r="ESJ321" s="2509"/>
      <c r="ESK321" s="2508"/>
      <c r="ESL321" s="2507"/>
      <c r="ESM321" s="2508"/>
      <c r="ESN321" s="2508"/>
      <c r="ESO321" s="2508"/>
      <c r="ESP321" s="2508"/>
      <c r="ESQ321" s="2508"/>
      <c r="ESR321" s="2508"/>
      <c r="ESS321" s="2508"/>
      <c r="EST321" s="2508"/>
      <c r="ESU321" s="2508"/>
      <c r="ESV321" s="2508"/>
      <c r="ESW321" s="2508"/>
      <c r="ESX321" s="2508"/>
      <c r="ESY321" s="2509"/>
      <c r="ESZ321" s="2508"/>
      <c r="ETA321" s="2507"/>
      <c r="ETB321" s="2508"/>
      <c r="ETC321" s="2508"/>
      <c r="ETD321" s="2508"/>
      <c r="ETE321" s="2508"/>
      <c r="ETF321" s="2508"/>
      <c r="ETG321" s="2508"/>
      <c r="ETH321" s="2508"/>
      <c r="ETI321" s="2508"/>
      <c r="ETJ321" s="2508"/>
      <c r="ETK321" s="2508"/>
      <c r="ETL321" s="2508"/>
      <c r="ETM321" s="2508"/>
      <c r="ETN321" s="2509"/>
      <c r="ETO321" s="2508"/>
      <c r="ETP321" s="2507"/>
      <c r="ETQ321" s="2508"/>
      <c r="ETR321" s="2508"/>
      <c r="ETS321" s="2508"/>
      <c r="ETT321" s="2508"/>
      <c r="ETU321" s="2508"/>
      <c r="ETV321" s="2508"/>
      <c r="ETW321" s="2508"/>
      <c r="ETX321" s="2508"/>
      <c r="ETY321" s="2508"/>
      <c r="ETZ321" s="2508"/>
      <c r="EUA321" s="2508"/>
      <c r="EUB321" s="2508"/>
      <c r="EUC321" s="2509"/>
      <c r="EUD321" s="2508"/>
      <c r="EUE321" s="2507"/>
      <c r="EUF321" s="2508"/>
      <c r="EUG321" s="2508"/>
      <c r="EUH321" s="2508"/>
      <c r="EUI321" s="2508"/>
      <c r="EUJ321" s="2508"/>
      <c r="EUK321" s="2508"/>
      <c r="EUL321" s="2508"/>
      <c r="EUM321" s="2508"/>
      <c r="EUN321" s="2508"/>
      <c r="EUO321" s="2508"/>
      <c r="EUP321" s="2508"/>
      <c r="EUQ321" s="2508"/>
      <c r="EUR321" s="2509"/>
      <c r="EUS321" s="2508"/>
      <c r="EUT321" s="2507"/>
      <c r="EUU321" s="2508"/>
      <c r="EUV321" s="2508"/>
      <c r="EUW321" s="2508"/>
      <c r="EUX321" s="2508"/>
      <c r="EUY321" s="2508"/>
      <c r="EUZ321" s="2508"/>
      <c r="EVA321" s="2508"/>
      <c r="EVB321" s="2508"/>
      <c r="EVC321" s="2508"/>
      <c r="EVD321" s="2508"/>
      <c r="EVE321" s="2508"/>
      <c r="EVF321" s="2508"/>
      <c r="EVG321" s="2509"/>
      <c r="EVH321" s="2508"/>
      <c r="EVI321" s="2507"/>
      <c r="EVJ321" s="2508"/>
      <c r="EVK321" s="2508"/>
      <c r="EVL321" s="2508"/>
      <c r="EVM321" s="2508"/>
      <c r="EVN321" s="2508"/>
      <c r="EVO321" s="2508"/>
      <c r="EVP321" s="2508"/>
      <c r="EVQ321" s="2508"/>
      <c r="EVR321" s="2508"/>
      <c r="EVS321" s="2508"/>
      <c r="EVT321" s="2508"/>
      <c r="EVU321" s="2508"/>
      <c r="EVV321" s="2509"/>
      <c r="EVW321" s="2508"/>
      <c r="EVX321" s="2507"/>
      <c r="EVY321" s="2508"/>
      <c r="EVZ321" s="2508"/>
      <c r="EWA321" s="2508"/>
      <c r="EWB321" s="2508"/>
      <c r="EWC321" s="2508"/>
      <c r="EWD321" s="2508"/>
      <c r="EWE321" s="2508"/>
      <c r="EWF321" s="2508"/>
      <c r="EWG321" s="2508"/>
      <c r="EWH321" s="2508"/>
      <c r="EWI321" s="2508"/>
      <c r="EWJ321" s="2508"/>
      <c r="EWK321" s="2509"/>
      <c r="EWL321" s="2508"/>
      <c r="EWM321" s="2507"/>
      <c r="EWN321" s="2508"/>
      <c r="EWO321" s="2508"/>
      <c r="EWP321" s="2508"/>
      <c r="EWQ321" s="2508"/>
      <c r="EWR321" s="2508"/>
      <c r="EWS321" s="2508"/>
      <c r="EWT321" s="2508"/>
      <c r="EWU321" s="2508"/>
      <c r="EWV321" s="2508"/>
      <c r="EWW321" s="2508"/>
      <c r="EWX321" s="2508"/>
      <c r="EWY321" s="2508"/>
      <c r="EWZ321" s="2509"/>
      <c r="EXA321" s="2508"/>
      <c r="EXB321" s="2507"/>
      <c r="EXC321" s="2508"/>
      <c r="EXD321" s="2508"/>
      <c r="EXE321" s="2508"/>
      <c r="EXF321" s="2508"/>
      <c r="EXG321" s="2508"/>
      <c r="EXH321" s="2508"/>
      <c r="EXI321" s="2508"/>
      <c r="EXJ321" s="2508"/>
      <c r="EXK321" s="2508"/>
      <c r="EXL321" s="2508"/>
      <c r="EXM321" s="2508"/>
      <c r="EXN321" s="2508"/>
      <c r="EXO321" s="2509"/>
      <c r="EXP321" s="2508"/>
      <c r="EXQ321" s="2507"/>
      <c r="EXR321" s="2508"/>
      <c r="EXS321" s="2508"/>
      <c r="EXT321" s="2508"/>
      <c r="EXU321" s="2508"/>
      <c r="EXV321" s="2508"/>
      <c r="EXW321" s="2508"/>
      <c r="EXX321" s="2508"/>
      <c r="EXY321" s="2508"/>
      <c r="EXZ321" s="2508"/>
      <c r="EYA321" s="2508"/>
      <c r="EYB321" s="2508"/>
      <c r="EYC321" s="2508"/>
      <c r="EYD321" s="2509"/>
      <c r="EYE321" s="2508"/>
      <c r="EYF321" s="2507"/>
      <c r="EYG321" s="2508"/>
      <c r="EYH321" s="2508"/>
      <c r="EYI321" s="2508"/>
      <c r="EYJ321" s="2508"/>
      <c r="EYK321" s="2508"/>
      <c r="EYL321" s="2508"/>
      <c r="EYM321" s="2508"/>
      <c r="EYN321" s="2508"/>
      <c r="EYO321" s="2508"/>
      <c r="EYP321" s="2508"/>
      <c r="EYQ321" s="2508"/>
      <c r="EYR321" s="2508"/>
      <c r="EYS321" s="2509"/>
      <c r="EYT321" s="2508"/>
      <c r="EYU321" s="2507"/>
      <c r="EYV321" s="2508"/>
      <c r="EYW321" s="2508"/>
      <c r="EYX321" s="2508"/>
      <c r="EYY321" s="2508"/>
      <c r="EYZ321" s="2508"/>
      <c r="EZA321" s="2508"/>
      <c r="EZB321" s="2508"/>
      <c r="EZC321" s="2508"/>
      <c r="EZD321" s="2508"/>
      <c r="EZE321" s="2508"/>
      <c r="EZF321" s="2508"/>
      <c r="EZG321" s="2508"/>
      <c r="EZH321" s="2509"/>
      <c r="EZI321" s="2508"/>
      <c r="EZJ321" s="2507"/>
      <c r="EZK321" s="2508"/>
      <c r="EZL321" s="2508"/>
      <c r="EZM321" s="2508"/>
      <c r="EZN321" s="2508"/>
      <c r="EZO321" s="2508"/>
      <c r="EZP321" s="2508"/>
      <c r="EZQ321" s="2508"/>
      <c r="EZR321" s="2508"/>
      <c r="EZS321" s="2508"/>
      <c r="EZT321" s="2508"/>
      <c r="EZU321" s="2508"/>
      <c r="EZV321" s="2508"/>
      <c r="EZW321" s="2509"/>
      <c r="EZX321" s="2508"/>
      <c r="EZY321" s="2507"/>
      <c r="EZZ321" s="2508"/>
      <c r="FAA321" s="2508"/>
      <c r="FAB321" s="2508"/>
      <c r="FAC321" s="2508"/>
      <c r="FAD321" s="2508"/>
      <c r="FAE321" s="2508"/>
      <c r="FAF321" s="2508"/>
      <c r="FAG321" s="2508"/>
      <c r="FAH321" s="2508"/>
      <c r="FAI321" s="2508"/>
      <c r="FAJ321" s="2508"/>
      <c r="FAK321" s="2508"/>
      <c r="FAL321" s="2509"/>
      <c r="FAM321" s="2508"/>
      <c r="FAN321" s="2507"/>
      <c r="FAO321" s="2508"/>
      <c r="FAP321" s="2508"/>
      <c r="FAQ321" s="2508"/>
      <c r="FAR321" s="2508"/>
      <c r="FAS321" s="2508"/>
      <c r="FAT321" s="2508"/>
      <c r="FAU321" s="2508"/>
      <c r="FAV321" s="2508"/>
      <c r="FAW321" s="2508"/>
      <c r="FAX321" s="2508"/>
      <c r="FAY321" s="2508"/>
      <c r="FAZ321" s="2508"/>
      <c r="FBA321" s="2509"/>
      <c r="FBB321" s="2508"/>
      <c r="FBC321" s="2507"/>
      <c r="FBD321" s="2508"/>
      <c r="FBE321" s="2508"/>
      <c r="FBF321" s="2508"/>
      <c r="FBG321" s="2508"/>
      <c r="FBH321" s="2508"/>
      <c r="FBI321" s="2508"/>
      <c r="FBJ321" s="2508"/>
      <c r="FBK321" s="2508"/>
      <c r="FBL321" s="2508"/>
      <c r="FBM321" s="2508"/>
      <c r="FBN321" s="2508"/>
      <c r="FBO321" s="2508"/>
      <c r="FBP321" s="2509"/>
      <c r="FBQ321" s="2508"/>
      <c r="FBR321" s="2507"/>
      <c r="FBS321" s="2508"/>
      <c r="FBT321" s="2508"/>
      <c r="FBU321" s="2508"/>
      <c r="FBV321" s="2508"/>
      <c r="FBW321" s="2508"/>
      <c r="FBX321" s="2508"/>
      <c r="FBY321" s="2508"/>
      <c r="FBZ321" s="2508"/>
      <c r="FCA321" s="2508"/>
      <c r="FCB321" s="2508"/>
      <c r="FCC321" s="2508"/>
      <c r="FCD321" s="2508"/>
      <c r="FCE321" s="2509"/>
      <c r="FCF321" s="2508"/>
      <c r="FCG321" s="2507"/>
      <c r="FCH321" s="2508"/>
      <c r="FCI321" s="2508"/>
      <c r="FCJ321" s="2508"/>
      <c r="FCK321" s="2508"/>
      <c r="FCL321" s="2508"/>
      <c r="FCM321" s="2508"/>
      <c r="FCN321" s="2508"/>
      <c r="FCO321" s="2508"/>
      <c r="FCP321" s="2508"/>
      <c r="FCQ321" s="2508"/>
      <c r="FCR321" s="2508"/>
      <c r="FCS321" s="2508"/>
      <c r="FCT321" s="2509"/>
      <c r="FCU321" s="2508"/>
      <c r="FCV321" s="2507"/>
      <c r="FCW321" s="2508"/>
      <c r="FCX321" s="2508"/>
      <c r="FCY321" s="2508"/>
      <c r="FCZ321" s="2508"/>
      <c r="FDA321" s="2508"/>
      <c r="FDB321" s="2508"/>
      <c r="FDC321" s="2508"/>
      <c r="FDD321" s="2508"/>
      <c r="FDE321" s="2508"/>
      <c r="FDF321" s="2508"/>
      <c r="FDG321" s="2508"/>
      <c r="FDH321" s="2508"/>
      <c r="FDI321" s="2509"/>
      <c r="FDJ321" s="2508"/>
      <c r="FDK321" s="2507"/>
      <c r="FDL321" s="2508"/>
      <c r="FDM321" s="2508"/>
      <c r="FDN321" s="2508"/>
      <c r="FDO321" s="2508"/>
      <c r="FDP321" s="2508"/>
      <c r="FDQ321" s="2508"/>
      <c r="FDR321" s="2508"/>
      <c r="FDS321" s="2508"/>
      <c r="FDT321" s="2508"/>
      <c r="FDU321" s="2508"/>
      <c r="FDV321" s="2508"/>
      <c r="FDW321" s="2508"/>
      <c r="FDX321" s="2509"/>
      <c r="FDY321" s="2508"/>
      <c r="FDZ321" s="2507"/>
      <c r="FEA321" s="2508"/>
      <c r="FEB321" s="2508"/>
      <c r="FEC321" s="2508"/>
      <c r="FED321" s="2508"/>
      <c r="FEE321" s="2508"/>
      <c r="FEF321" s="2508"/>
      <c r="FEG321" s="2508"/>
      <c r="FEH321" s="2508"/>
      <c r="FEI321" s="2508"/>
      <c r="FEJ321" s="2508"/>
      <c r="FEK321" s="2508"/>
      <c r="FEL321" s="2508"/>
      <c r="FEM321" s="2509"/>
      <c r="FEN321" s="2508"/>
      <c r="FEO321" s="2507"/>
      <c r="FEP321" s="2508"/>
      <c r="FEQ321" s="2508"/>
      <c r="FER321" s="2508"/>
      <c r="FES321" s="2508"/>
      <c r="FET321" s="2508"/>
      <c r="FEU321" s="2508"/>
      <c r="FEV321" s="2508"/>
      <c r="FEW321" s="2508"/>
      <c r="FEX321" s="2508"/>
      <c r="FEY321" s="2508"/>
      <c r="FEZ321" s="2508"/>
      <c r="FFA321" s="2508"/>
      <c r="FFB321" s="2509"/>
      <c r="FFC321" s="2508"/>
      <c r="FFD321" s="2507"/>
      <c r="FFE321" s="2508"/>
      <c r="FFF321" s="2508"/>
      <c r="FFG321" s="2508"/>
      <c r="FFH321" s="2508"/>
      <c r="FFI321" s="2508"/>
      <c r="FFJ321" s="2508"/>
      <c r="FFK321" s="2508"/>
      <c r="FFL321" s="2508"/>
      <c r="FFM321" s="2508"/>
      <c r="FFN321" s="2508"/>
      <c r="FFO321" s="2508"/>
      <c r="FFP321" s="2508"/>
      <c r="FFQ321" s="2509"/>
      <c r="FFR321" s="2508"/>
      <c r="FFS321" s="2507"/>
      <c r="FFT321" s="2508"/>
      <c r="FFU321" s="2508"/>
      <c r="FFV321" s="2508"/>
      <c r="FFW321" s="2508"/>
      <c r="FFX321" s="2508"/>
      <c r="FFY321" s="2508"/>
      <c r="FFZ321" s="2508"/>
      <c r="FGA321" s="2508"/>
      <c r="FGB321" s="2508"/>
      <c r="FGC321" s="2508"/>
      <c r="FGD321" s="2508"/>
      <c r="FGE321" s="2508"/>
      <c r="FGF321" s="2509"/>
      <c r="FGG321" s="2508"/>
      <c r="FGH321" s="2507"/>
      <c r="FGI321" s="2508"/>
      <c r="FGJ321" s="2508"/>
      <c r="FGK321" s="2508"/>
      <c r="FGL321" s="2508"/>
      <c r="FGM321" s="2508"/>
      <c r="FGN321" s="2508"/>
      <c r="FGO321" s="2508"/>
      <c r="FGP321" s="2508"/>
      <c r="FGQ321" s="2508"/>
      <c r="FGR321" s="2508"/>
      <c r="FGS321" s="2508"/>
      <c r="FGT321" s="2508"/>
      <c r="FGU321" s="2509"/>
      <c r="FGV321" s="2508"/>
      <c r="FGW321" s="2507"/>
      <c r="FGX321" s="2508"/>
      <c r="FGY321" s="2508"/>
      <c r="FGZ321" s="2508"/>
      <c r="FHA321" s="2508"/>
      <c r="FHB321" s="2508"/>
      <c r="FHC321" s="2508"/>
      <c r="FHD321" s="2508"/>
      <c r="FHE321" s="2508"/>
      <c r="FHF321" s="2508"/>
      <c r="FHG321" s="2508"/>
      <c r="FHH321" s="2508"/>
      <c r="FHI321" s="2508"/>
      <c r="FHJ321" s="2509"/>
      <c r="FHK321" s="2508"/>
      <c r="FHL321" s="2507"/>
      <c r="FHM321" s="2508"/>
      <c r="FHN321" s="2508"/>
      <c r="FHO321" s="2508"/>
      <c r="FHP321" s="2508"/>
      <c r="FHQ321" s="2508"/>
      <c r="FHR321" s="2508"/>
      <c r="FHS321" s="2508"/>
      <c r="FHT321" s="2508"/>
      <c r="FHU321" s="2508"/>
      <c r="FHV321" s="2508"/>
      <c r="FHW321" s="2508"/>
      <c r="FHX321" s="2508"/>
      <c r="FHY321" s="2509"/>
      <c r="FHZ321" s="2508"/>
      <c r="FIA321" s="2507"/>
      <c r="FIB321" s="2508"/>
      <c r="FIC321" s="2508"/>
      <c r="FID321" s="2508"/>
      <c r="FIE321" s="2508"/>
      <c r="FIF321" s="2508"/>
      <c r="FIG321" s="2508"/>
      <c r="FIH321" s="2508"/>
      <c r="FII321" s="2508"/>
      <c r="FIJ321" s="2508"/>
      <c r="FIK321" s="2508"/>
      <c r="FIL321" s="2508"/>
      <c r="FIM321" s="2508"/>
      <c r="FIN321" s="2509"/>
      <c r="FIO321" s="2508"/>
      <c r="FIP321" s="2507"/>
      <c r="FIQ321" s="2508"/>
      <c r="FIR321" s="2508"/>
      <c r="FIS321" s="2508"/>
      <c r="FIT321" s="2508"/>
      <c r="FIU321" s="2508"/>
      <c r="FIV321" s="2508"/>
      <c r="FIW321" s="2508"/>
      <c r="FIX321" s="2508"/>
      <c r="FIY321" s="2508"/>
      <c r="FIZ321" s="2508"/>
      <c r="FJA321" s="2508"/>
      <c r="FJB321" s="2508"/>
      <c r="FJC321" s="2509"/>
      <c r="FJD321" s="2508"/>
      <c r="FJE321" s="2507"/>
      <c r="FJF321" s="2508"/>
      <c r="FJG321" s="2508"/>
      <c r="FJH321" s="2508"/>
      <c r="FJI321" s="2508"/>
      <c r="FJJ321" s="2508"/>
      <c r="FJK321" s="2508"/>
      <c r="FJL321" s="2508"/>
      <c r="FJM321" s="2508"/>
      <c r="FJN321" s="2508"/>
      <c r="FJO321" s="2508"/>
      <c r="FJP321" s="2508"/>
      <c r="FJQ321" s="2508"/>
      <c r="FJR321" s="2509"/>
      <c r="FJS321" s="2508"/>
      <c r="FJT321" s="2507"/>
      <c r="FJU321" s="2508"/>
      <c r="FJV321" s="2508"/>
      <c r="FJW321" s="2508"/>
      <c r="FJX321" s="2508"/>
      <c r="FJY321" s="2508"/>
      <c r="FJZ321" s="2508"/>
      <c r="FKA321" s="2508"/>
      <c r="FKB321" s="2508"/>
      <c r="FKC321" s="2508"/>
      <c r="FKD321" s="2508"/>
      <c r="FKE321" s="2508"/>
      <c r="FKF321" s="2508"/>
      <c r="FKG321" s="2509"/>
      <c r="FKH321" s="2508"/>
      <c r="FKI321" s="2507"/>
      <c r="FKJ321" s="2508"/>
      <c r="FKK321" s="2508"/>
      <c r="FKL321" s="2508"/>
      <c r="FKM321" s="2508"/>
      <c r="FKN321" s="2508"/>
      <c r="FKO321" s="2508"/>
      <c r="FKP321" s="2508"/>
      <c r="FKQ321" s="2508"/>
      <c r="FKR321" s="2508"/>
      <c r="FKS321" s="2508"/>
      <c r="FKT321" s="2508"/>
      <c r="FKU321" s="2508"/>
      <c r="FKV321" s="2509"/>
      <c r="FKW321" s="2508"/>
      <c r="FKX321" s="2507"/>
      <c r="FKY321" s="2508"/>
      <c r="FKZ321" s="2508"/>
      <c r="FLA321" s="2508"/>
      <c r="FLB321" s="2508"/>
      <c r="FLC321" s="2508"/>
      <c r="FLD321" s="2508"/>
      <c r="FLE321" s="2508"/>
      <c r="FLF321" s="2508"/>
      <c r="FLG321" s="2508"/>
      <c r="FLH321" s="2508"/>
      <c r="FLI321" s="2508"/>
      <c r="FLJ321" s="2508"/>
      <c r="FLK321" s="2509"/>
      <c r="FLL321" s="2508"/>
      <c r="FLM321" s="2507"/>
      <c r="FLN321" s="2508"/>
      <c r="FLO321" s="2508"/>
      <c r="FLP321" s="2508"/>
      <c r="FLQ321" s="2508"/>
      <c r="FLR321" s="2508"/>
      <c r="FLS321" s="2508"/>
      <c r="FLT321" s="2508"/>
      <c r="FLU321" s="2508"/>
      <c r="FLV321" s="2508"/>
      <c r="FLW321" s="2508"/>
      <c r="FLX321" s="2508"/>
      <c r="FLY321" s="2508"/>
      <c r="FLZ321" s="2509"/>
      <c r="FMA321" s="2508"/>
      <c r="FMB321" s="2507"/>
      <c r="FMC321" s="2508"/>
      <c r="FMD321" s="2508"/>
      <c r="FME321" s="2508"/>
      <c r="FMF321" s="2508"/>
      <c r="FMG321" s="2508"/>
      <c r="FMH321" s="2508"/>
      <c r="FMI321" s="2508"/>
      <c r="FMJ321" s="2508"/>
      <c r="FMK321" s="2508"/>
      <c r="FML321" s="2508"/>
      <c r="FMM321" s="2508"/>
      <c r="FMN321" s="2508"/>
      <c r="FMO321" s="2509"/>
      <c r="FMP321" s="2508"/>
      <c r="FMQ321" s="2507"/>
      <c r="FMR321" s="2508"/>
      <c r="FMS321" s="2508"/>
      <c r="FMT321" s="2508"/>
      <c r="FMU321" s="2508"/>
      <c r="FMV321" s="2508"/>
      <c r="FMW321" s="2508"/>
      <c r="FMX321" s="2508"/>
      <c r="FMY321" s="2508"/>
      <c r="FMZ321" s="2508"/>
      <c r="FNA321" s="2508"/>
      <c r="FNB321" s="2508"/>
      <c r="FNC321" s="2508"/>
      <c r="FND321" s="2509"/>
      <c r="FNE321" s="2508"/>
      <c r="FNF321" s="2507"/>
      <c r="FNG321" s="2508"/>
      <c r="FNH321" s="2508"/>
      <c r="FNI321" s="2508"/>
      <c r="FNJ321" s="2508"/>
      <c r="FNK321" s="2508"/>
      <c r="FNL321" s="2508"/>
      <c r="FNM321" s="2508"/>
      <c r="FNN321" s="2508"/>
      <c r="FNO321" s="2508"/>
      <c r="FNP321" s="2508"/>
      <c r="FNQ321" s="2508"/>
      <c r="FNR321" s="2508"/>
      <c r="FNS321" s="2509"/>
      <c r="FNT321" s="2508"/>
      <c r="FNU321" s="2507"/>
      <c r="FNV321" s="2508"/>
      <c r="FNW321" s="2508"/>
      <c r="FNX321" s="2508"/>
      <c r="FNY321" s="2508"/>
      <c r="FNZ321" s="2508"/>
      <c r="FOA321" s="2508"/>
      <c r="FOB321" s="2508"/>
      <c r="FOC321" s="2508"/>
      <c r="FOD321" s="2508"/>
      <c r="FOE321" s="2508"/>
      <c r="FOF321" s="2508"/>
      <c r="FOG321" s="2508"/>
      <c r="FOH321" s="2509"/>
      <c r="FOI321" s="2508"/>
      <c r="FOJ321" s="2507"/>
      <c r="FOK321" s="2508"/>
      <c r="FOL321" s="2508"/>
      <c r="FOM321" s="2508"/>
      <c r="FON321" s="2508"/>
      <c r="FOO321" s="2508"/>
      <c r="FOP321" s="2508"/>
      <c r="FOQ321" s="2508"/>
      <c r="FOR321" s="2508"/>
      <c r="FOS321" s="2508"/>
      <c r="FOT321" s="2508"/>
      <c r="FOU321" s="2508"/>
      <c r="FOV321" s="2508"/>
      <c r="FOW321" s="2509"/>
      <c r="FOX321" s="2508"/>
      <c r="FOY321" s="2507"/>
      <c r="FOZ321" s="2508"/>
      <c r="FPA321" s="2508"/>
      <c r="FPB321" s="2508"/>
      <c r="FPC321" s="2508"/>
      <c r="FPD321" s="2508"/>
      <c r="FPE321" s="2508"/>
      <c r="FPF321" s="2508"/>
      <c r="FPG321" s="2508"/>
      <c r="FPH321" s="2508"/>
      <c r="FPI321" s="2508"/>
      <c r="FPJ321" s="2508"/>
      <c r="FPK321" s="2508"/>
      <c r="FPL321" s="2509"/>
      <c r="FPM321" s="2508"/>
      <c r="FPN321" s="2507"/>
      <c r="FPO321" s="2508"/>
      <c r="FPP321" s="2508"/>
      <c r="FPQ321" s="2508"/>
      <c r="FPR321" s="2508"/>
      <c r="FPS321" s="2508"/>
      <c r="FPT321" s="2508"/>
      <c r="FPU321" s="2508"/>
      <c r="FPV321" s="2508"/>
      <c r="FPW321" s="2508"/>
      <c r="FPX321" s="2508"/>
      <c r="FPY321" s="2508"/>
      <c r="FPZ321" s="2508"/>
      <c r="FQA321" s="2509"/>
      <c r="FQB321" s="2508"/>
      <c r="FQC321" s="2507"/>
      <c r="FQD321" s="2508"/>
      <c r="FQE321" s="2508"/>
      <c r="FQF321" s="2508"/>
      <c r="FQG321" s="2508"/>
      <c r="FQH321" s="2508"/>
      <c r="FQI321" s="2508"/>
      <c r="FQJ321" s="2508"/>
      <c r="FQK321" s="2508"/>
      <c r="FQL321" s="2508"/>
      <c r="FQM321" s="2508"/>
      <c r="FQN321" s="2508"/>
      <c r="FQO321" s="2508"/>
      <c r="FQP321" s="2509"/>
      <c r="FQQ321" s="2508"/>
      <c r="FQR321" s="2507"/>
      <c r="FQS321" s="2508"/>
      <c r="FQT321" s="2508"/>
      <c r="FQU321" s="2508"/>
      <c r="FQV321" s="2508"/>
      <c r="FQW321" s="2508"/>
      <c r="FQX321" s="2508"/>
      <c r="FQY321" s="2508"/>
      <c r="FQZ321" s="2508"/>
      <c r="FRA321" s="2508"/>
      <c r="FRB321" s="2508"/>
      <c r="FRC321" s="2508"/>
      <c r="FRD321" s="2508"/>
      <c r="FRE321" s="2509"/>
      <c r="FRF321" s="2508"/>
      <c r="FRG321" s="2507"/>
      <c r="FRH321" s="2508"/>
      <c r="FRI321" s="2508"/>
      <c r="FRJ321" s="2508"/>
      <c r="FRK321" s="2508"/>
      <c r="FRL321" s="2508"/>
      <c r="FRM321" s="2508"/>
      <c r="FRN321" s="2508"/>
      <c r="FRO321" s="2508"/>
      <c r="FRP321" s="2508"/>
      <c r="FRQ321" s="2508"/>
      <c r="FRR321" s="2508"/>
      <c r="FRS321" s="2508"/>
      <c r="FRT321" s="2509"/>
      <c r="FRU321" s="2508"/>
      <c r="FRV321" s="2507"/>
      <c r="FRW321" s="2508"/>
      <c r="FRX321" s="2508"/>
      <c r="FRY321" s="2508"/>
      <c r="FRZ321" s="2508"/>
      <c r="FSA321" s="2508"/>
      <c r="FSB321" s="2508"/>
      <c r="FSC321" s="2508"/>
      <c r="FSD321" s="2508"/>
      <c r="FSE321" s="2508"/>
      <c r="FSF321" s="2508"/>
      <c r="FSG321" s="2508"/>
      <c r="FSH321" s="2508"/>
      <c r="FSI321" s="2509"/>
      <c r="FSJ321" s="2508"/>
      <c r="FSK321" s="2507"/>
      <c r="FSL321" s="2508"/>
      <c r="FSM321" s="2508"/>
      <c r="FSN321" s="2508"/>
      <c r="FSO321" s="2508"/>
      <c r="FSP321" s="2508"/>
      <c r="FSQ321" s="2508"/>
      <c r="FSR321" s="2508"/>
      <c r="FSS321" s="2508"/>
      <c r="FST321" s="2508"/>
      <c r="FSU321" s="2508"/>
      <c r="FSV321" s="2508"/>
      <c r="FSW321" s="2508"/>
      <c r="FSX321" s="2509"/>
      <c r="FSY321" s="2508"/>
      <c r="FSZ321" s="2507"/>
      <c r="FTA321" s="2508"/>
      <c r="FTB321" s="2508"/>
      <c r="FTC321" s="2508"/>
      <c r="FTD321" s="2508"/>
      <c r="FTE321" s="2508"/>
      <c r="FTF321" s="2508"/>
      <c r="FTG321" s="2508"/>
      <c r="FTH321" s="2508"/>
      <c r="FTI321" s="2508"/>
      <c r="FTJ321" s="2508"/>
      <c r="FTK321" s="2508"/>
      <c r="FTL321" s="2508"/>
      <c r="FTM321" s="2509"/>
      <c r="FTN321" s="2508"/>
      <c r="FTO321" s="2507"/>
      <c r="FTP321" s="2508"/>
      <c r="FTQ321" s="2508"/>
      <c r="FTR321" s="2508"/>
      <c r="FTS321" s="2508"/>
      <c r="FTT321" s="2508"/>
      <c r="FTU321" s="2508"/>
      <c r="FTV321" s="2508"/>
      <c r="FTW321" s="2508"/>
      <c r="FTX321" s="2508"/>
      <c r="FTY321" s="2508"/>
      <c r="FTZ321" s="2508"/>
      <c r="FUA321" s="2508"/>
      <c r="FUB321" s="2509"/>
      <c r="FUC321" s="2508"/>
      <c r="FUD321" s="2507"/>
      <c r="FUE321" s="2508"/>
      <c r="FUF321" s="2508"/>
      <c r="FUG321" s="2508"/>
      <c r="FUH321" s="2508"/>
      <c r="FUI321" s="2508"/>
      <c r="FUJ321" s="2508"/>
      <c r="FUK321" s="2508"/>
      <c r="FUL321" s="2508"/>
      <c r="FUM321" s="2508"/>
      <c r="FUN321" s="2508"/>
      <c r="FUO321" s="2508"/>
      <c r="FUP321" s="2508"/>
      <c r="FUQ321" s="2509"/>
      <c r="FUR321" s="2508"/>
      <c r="FUS321" s="2507"/>
      <c r="FUT321" s="2508"/>
      <c r="FUU321" s="2508"/>
      <c r="FUV321" s="2508"/>
      <c r="FUW321" s="2508"/>
      <c r="FUX321" s="2508"/>
      <c r="FUY321" s="2508"/>
      <c r="FUZ321" s="2508"/>
      <c r="FVA321" s="2508"/>
      <c r="FVB321" s="2508"/>
      <c r="FVC321" s="2508"/>
      <c r="FVD321" s="2508"/>
      <c r="FVE321" s="2508"/>
      <c r="FVF321" s="2509"/>
      <c r="FVG321" s="2508"/>
      <c r="FVH321" s="2507"/>
      <c r="FVI321" s="2508"/>
      <c r="FVJ321" s="2508"/>
      <c r="FVK321" s="2508"/>
      <c r="FVL321" s="2508"/>
      <c r="FVM321" s="2508"/>
      <c r="FVN321" s="2508"/>
      <c r="FVO321" s="2508"/>
      <c r="FVP321" s="2508"/>
      <c r="FVQ321" s="2508"/>
      <c r="FVR321" s="2508"/>
      <c r="FVS321" s="2508"/>
      <c r="FVT321" s="2508"/>
      <c r="FVU321" s="2509"/>
      <c r="FVV321" s="2508"/>
      <c r="FVW321" s="2507"/>
      <c r="FVX321" s="2508"/>
      <c r="FVY321" s="2508"/>
      <c r="FVZ321" s="2508"/>
      <c r="FWA321" s="2508"/>
      <c r="FWB321" s="2508"/>
      <c r="FWC321" s="2508"/>
      <c r="FWD321" s="2508"/>
      <c r="FWE321" s="2508"/>
      <c r="FWF321" s="2508"/>
      <c r="FWG321" s="2508"/>
      <c r="FWH321" s="2508"/>
      <c r="FWI321" s="2508"/>
      <c r="FWJ321" s="2509"/>
      <c r="FWK321" s="2508"/>
      <c r="FWL321" s="2507"/>
      <c r="FWM321" s="2508"/>
      <c r="FWN321" s="2508"/>
      <c r="FWO321" s="2508"/>
      <c r="FWP321" s="2508"/>
      <c r="FWQ321" s="2508"/>
      <c r="FWR321" s="2508"/>
      <c r="FWS321" s="2508"/>
      <c r="FWT321" s="2508"/>
      <c r="FWU321" s="2508"/>
      <c r="FWV321" s="2508"/>
      <c r="FWW321" s="2508"/>
      <c r="FWX321" s="2508"/>
      <c r="FWY321" s="2509"/>
      <c r="FWZ321" s="2508"/>
      <c r="FXA321" s="2507"/>
      <c r="FXB321" s="2508"/>
      <c r="FXC321" s="2508"/>
      <c r="FXD321" s="2508"/>
      <c r="FXE321" s="2508"/>
      <c r="FXF321" s="2508"/>
      <c r="FXG321" s="2508"/>
      <c r="FXH321" s="2508"/>
      <c r="FXI321" s="2508"/>
      <c r="FXJ321" s="2508"/>
      <c r="FXK321" s="2508"/>
      <c r="FXL321" s="2508"/>
      <c r="FXM321" s="2508"/>
      <c r="FXN321" s="2509"/>
      <c r="FXO321" s="2508"/>
      <c r="FXP321" s="2507"/>
      <c r="FXQ321" s="2508"/>
      <c r="FXR321" s="2508"/>
      <c r="FXS321" s="2508"/>
      <c r="FXT321" s="2508"/>
      <c r="FXU321" s="2508"/>
      <c r="FXV321" s="2508"/>
      <c r="FXW321" s="2508"/>
      <c r="FXX321" s="2508"/>
      <c r="FXY321" s="2508"/>
      <c r="FXZ321" s="2508"/>
      <c r="FYA321" s="2508"/>
      <c r="FYB321" s="2508"/>
      <c r="FYC321" s="2509"/>
      <c r="FYD321" s="2508"/>
      <c r="FYE321" s="2507"/>
      <c r="FYF321" s="2508"/>
      <c r="FYG321" s="2508"/>
      <c r="FYH321" s="2508"/>
      <c r="FYI321" s="2508"/>
      <c r="FYJ321" s="2508"/>
      <c r="FYK321" s="2508"/>
      <c r="FYL321" s="2508"/>
      <c r="FYM321" s="2508"/>
      <c r="FYN321" s="2508"/>
      <c r="FYO321" s="2508"/>
      <c r="FYP321" s="2508"/>
      <c r="FYQ321" s="2508"/>
      <c r="FYR321" s="2509"/>
      <c r="FYS321" s="2508"/>
      <c r="FYT321" s="2507"/>
      <c r="FYU321" s="2508"/>
      <c r="FYV321" s="2508"/>
      <c r="FYW321" s="2508"/>
      <c r="FYX321" s="2508"/>
      <c r="FYY321" s="2508"/>
      <c r="FYZ321" s="2508"/>
      <c r="FZA321" s="2508"/>
      <c r="FZB321" s="2508"/>
      <c r="FZC321" s="2508"/>
      <c r="FZD321" s="2508"/>
      <c r="FZE321" s="2508"/>
      <c r="FZF321" s="2508"/>
      <c r="FZG321" s="2509"/>
      <c r="FZH321" s="2508"/>
      <c r="FZI321" s="2507"/>
      <c r="FZJ321" s="2508"/>
      <c r="FZK321" s="2508"/>
      <c r="FZL321" s="2508"/>
      <c r="FZM321" s="2508"/>
      <c r="FZN321" s="2508"/>
      <c r="FZO321" s="2508"/>
      <c r="FZP321" s="2508"/>
      <c r="FZQ321" s="2508"/>
      <c r="FZR321" s="2508"/>
      <c r="FZS321" s="2508"/>
      <c r="FZT321" s="2508"/>
      <c r="FZU321" s="2508"/>
      <c r="FZV321" s="2509"/>
      <c r="FZW321" s="2508"/>
      <c r="FZX321" s="2507"/>
      <c r="FZY321" s="2508"/>
      <c r="FZZ321" s="2508"/>
      <c r="GAA321" s="2508"/>
      <c r="GAB321" s="2508"/>
      <c r="GAC321" s="2508"/>
      <c r="GAD321" s="2508"/>
      <c r="GAE321" s="2508"/>
      <c r="GAF321" s="2508"/>
      <c r="GAG321" s="2508"/>
      <c r="GAH321" s="2508"/>
      <c r="GAI321" s="2508"/>
      <c r="GAJ321" s="2508"/>
      <c r="GAK321" s="2509"/>
      <c r="GAL321" s="2508"/>
      <c r="GAM321" s="2507"/>
      <c r="GAN321" s="2508"/>
      <c r="GAO321" s="2508"/>
      <c r="GAP321" s="2508"/>
      <c r="GAQ321" s="2508"/>
      <c r="GAR321" s="2508"/>
      <c r="GAS321" s="2508"/>
      <c r="GAT321" s="2508"/>
      <c r="GAU321" s="2508"/>
      <c r="GAV321" s="2508"/>
      <c r="GAW321" s="2508"/>
      <c r="GAX321" s="2508"/>
      <c r="GAY321" s="2508"/>
      <c r="GAZ321" s="2509"/>
      <c r="GBA321" s="2508"/>
      <c r="GBB321" s="2507"/>
      <c r="GBC321" s="2508"/>
      <c r="GBD321" s="2508"/>
      <c r="GBE321" s="2508"/>
      <c r="GBF321" s="2508"/>
      <c r="GBG321" s="2508"/>
      <c r="GBH321" s="2508"/>
      <c r="GBI321" s="2508"/>
      <c r="GBJ321" s="2508"/>
      <c r="GBK321" s="2508"/>
      <c r="GBL321" s="2508"/>
      <c r="GBM321" s="2508"/>
      <c r="GBN321" s="2508"/>
      <c r="GBO321" s="2509"/>
      <c r="GBP321" s="2508"/>
      <c r="GBQ321" s="2507"/>
      <c r="GBR321" s="2508"/>
      <c r="GBS321" s="2508"/>
      <c r="GBT321" s="2508"/>
      <c r="GBU321" s="2508"/>
      <c r="GBV321" s="2508"/>
      <c r="GBW321" s="2508"/>
      <c r="GBX321" s="2508"/>
      <c r="GBY321" s="2508"/>
      <c r="GBZ321" s="2508"/>
      <c r="GCA321" s="2508"/>
      <c r="GCB321" s="2508"/>
      <c r="GCC321" s="2508"/>
      <c r="GCD321" s="2509"/>
      <c r="GCE321" s="2508"/>
      <c r="GCF321" s="2507"/>
      <c r="GCG321" s="2508"/>
      <c r="GCH321" s="2508"/>
      <c r="GCI321" s="2508"/>
      <c r="GCJ321" s="2508"/>
      <c r="GCK321" s="2508"/>
      <c r="GCL321" s="2508"/>
      <c r="GCM321" s="2508"/>
      <c r="GCN321" s="2508"/>
      <c r="GCO321" s="2508"/>
      <c r="GCP321" s="2508"/>
      <c r="GCQ321" s="2508"/>
      <c r="GCR321" s="2508"/>
      <c r="GCS321" s="2509"/>
      <c r="GCT321" s="2508"/>
      <c r="GCU321" s="2507"/>
      <c r="GCV321" s="2508"/>
      <c r="GCW321" s="2508"/>
      <c r="GCX321" s="2508"/>
      <c r="GCY321" s="2508"/>
      <c r="GCZ321" s="2508"/>
      <c r="GDA321" s="2508"/>
      <c r="GDB321" s="2508"/>
      <c r="GDC321" s="2508"/>
      <c r="GDD321" s="2508"/>
      <c r="GDE321" s="2508"/>
      <c r="GDF321" s="2508"/>
      <c r="GDG321" s="2508"/>
      <c r="GDH321" s="2509"/>
      <c r="GDI321" s="2508"/>
      <c r="GDJ321" s="2507"/>
      <c r="GDK321" s="2508"/>
      <c r="GDL321" s="2508"/>
      <c r="GDM321" s="2508"/>
      <c r="GDN321" s="2508"/>
      <c r="GDO321" s="2508"/>
      <c r="GDP321" s="2508"/>
      <c r="GDQ321" s="2508"/>
      <c r="GDR321" s="2508"/>
      <c r="GDS321" s="2508"/>
      <c r="GDT321" s="2508"/>
      <c r="GDU321" s="2508"/>
      <c r="GDV321" s="2508"/>
      <c r="GDW321" s="2509"/>
      <c r="GDX321" s="2508"/>
      <c r="GDY321" s="2507"/>
      <c r="GDZ321" s="2508"/>
      <c r="GEA321" s="2508"/>
      <c r="GEB321" s="2508"/>
      <c r="GEC321" s="2508"/>
      <c r="GED321" s="2508"/>
      <c r="GEE321" s="2508"/>
      <c r="GEF321" s="2508"/>
      <c r="GEG321" s="2508"/>
      <c r="GEH321" s="2508"/>
      <c r="GEI321" s="2508"/>
      <c r="GEJ321" s="2508"/>
      <c r="GEK321" s="2508"/>
      <c r="GEL321" s="2509"/>
      <c r="GEM321" s="2508"/>
      <c r="GEN321" s="2507"/>
      <c r="GEO321" s="2508"/>
      <c r="GEP321" s="2508"/>
      <c r="GEQ321" s="2508"/>
      <c r="GER321" s="2508"/>
      <c r="GES321" s="2508"/>
      <c r="GET321" s="2508"/>
      <c r="GEU321" s="2508"/>
      <c r="GEV321" s="2508"/>
      <c r="GEW321" s="2508"/>
      <c r="GEX321" s="2508"/>
      <c r="GEY321" s="2508"/>
      <c r="GEZ321" s="2508"/>
      <c r="GFA321" s="2509"/>
      <c r="GFB321" s="2508"/>
      <c r="GFC321" s="2507"/>
      <c r="GFD321" s="2508"/>
      <c r="GFE321" s="2508"/>
      <c r="GFF321" s="2508"/>
      <c r="GFG321" s="2508"/>
      <c r="GFH321" s="2508"/>
      <c r="GFI321" s="2508"/>
      <c r="GFJ321" s="2508"/>
      <c r="GFK321" s="2508"/>
      <c r="GFL321" s="2508"/>
      <c r="GFM321" s="2508"/>
      <c r="GFN321" s="2508"/>
      <c r="GFO321" s="2508"/>
      <c r="GFP321" s="2509"/>
      <c r="GFQ321" s="2508"/>
      <c r="GFR321" s="2507"/>
      <c r="GFS321" s="2508"/>
      <c r="GFT321" s="2508"/>
      <c r="GFU321" s="2508"/>
      <c r="GFV321" s="2508"/>
      <c r="GFW321" s="2508"/>
      <c r="GFX321" s="2508"/>
      <c r="GFY321" s="2508"/>
      <c r="GFZ321" s="2508"/>
      <c r="GGA321" s="2508"/>
      <c r="GGB321" s="2508"/>
      <c r="GGC321" s="2508"/>
      <c r="GGD321" s="2508"/>
      <c r="GGE321" s="2509"/>
      <c r="GGF321" s="2508"/>
      <c r="GGG321" s="2507"/>
      <c r="GGH321" s="2508"/>
      <c r="GGI321" s="2508"/>
      <c r="GGJ321" s="2508"/>
      <c r="GGK321" s="2508"/>
      <c r="GGL321" s="2508"/>
      <c r="GGM321" s="2508"/>
      <c r="GGN321" s="2508"/>
      <c r="GGO321" s="2508"/>
      <c r="GGP321" s="2508"/>
      <c r="GGQ321" s="2508"/>
      <c r="GGR321" s="2508"/>
      <c r="GGS321" s="2508"/>
      <c r="GGT321" s="2509"/>
      <c r="GGU321" s="2508"/>
      <c r="GGV321" s="2507"/>
      <c r="GGW321" s="2508"/>
      <c r="GGX321" s="2508"/>
      <c r="GGY321" s="2508"/>
      <c r="GGZ321" s="2508"/>
      <c r="GHA321" s="2508"/>
      <c r="GHB321" s="2508"/>
      <c r="GHC321" s="2508"/>
      <c r="GHD321" s="2508"/>
      <c r="GHE321" s="2508"/>
      <c r="GHF321" s="2508"/>
      <c r="GHG321" s="2508"/>
      <c r="GHH321" s="2508"/>
      <c r="GHI321" s="2509"/>
      <c r="GHJ321" s="2508"/>
      <c r="GHK321" s="2507"/>
      <c r="GHL321" s="2508"/>
      <c r="GHM321" s="2508"/>
      <c r="GHN321" s="2508"/>
      <c r="GHO321" s="2508"/>
      <c r="GHP321" s="2508"/>
      <c r="GHQ321" s="2508"/>
      <c r="GHR321" s="2508"/>
      <c r="GHS321" s="2508"/>
      <c r="GHT321" s="2508"/>
      <c r="GHU321" s="2508"/>
      <c r="GHV321" s="2508"/>
      <c r="GHW321" s="2508"/>
      <c r="GHX321" s="2509"/>
      <c r="GHY321" s="2508"/>
      <c r="GHZ321" s="2507"/>
      <c r="GIA321" s="2508"/>
      <c r="GIB321" s="2508"/>
      <c r="GIC321" s="2508"/>
      <c r="GID321" s="2508"/>
      <c r="GIE321" s="2508"/>
      <c r="GIF321" s="2508"/>
      <c r="GIG321" s="2508"/>
      <c r="GIH321" s="2508"/>
      <c r="GII321" s="2508"/>
      <c r="GIJ321" s="2508"/>
      <c r="GIK321" s="2508"/>
      <c r="GIL321" s="2508"/>
      <c r="GIM321" s="2509"/>
      <c r="GIN321" s="2508"/>
      <c r="GIO321" s="2507"/>
      <c r="GIP321" s="2508"/>
      <c r="GIQ321" s="2508"/>
      <c r="GIR321" s="2508"/>
      <c r="GIS321" s="2508"/>
      <c r="GIT321" s="2508"/>
      <c r="GIU321" s="2508"/>
      <c r="GIV321" s="2508"/>
      <c r="GIW321" s="2508"/>
      <c r="GIX321" s="2508"/>
      <c r="GIY321" s="2508"/>
      <c r="GIZ321" s="2508"/>
      <c r="GJA321" s="2508"/>
      <c r="GJB321" s="2509"/>
      <c r="GJC321" s="2508"/>
      <c r="GJD321" s="2507"/>
      <c r="GJE321" s="2508"/>
      <c r="GJF321" s="2508"/>
      <c r="GJG321" s="2508"/>
      <c r="GJH321" s="2508"/>
      <c r="GJI321" s="2508"/>
      <c r="GJJ321" s="2508"/>
      <c r="GJK321" s="2508"/>
      <c r="GJL321" s="2508"/>
      <c r="GJM321" s="2508"/>
      <c r="GJN321" s="2508"/>
      <c r="GJO321" s="2508"/>
      <c r="GJP321" s="2508"/>
      <c r="GJQ321" s="2509"/>
      <c r="GJR321" s="2508"/>
      <c r="GJS321" s="2507"/>
      <c r="GJT321" s="2508"/>
      <c r="GJU321" s="2508"/>
      <c r="GJV321" s="2508"/>
      <c r="GJW321" s="2508"/>
      <c r="GJX321" s="2508"/>
      <c r="GJY321" s="2508"/>
      <c r="GJZ321" s="2508"/>
      <c r="GKA321" s="2508"/>
      <c r="GKB321" s="2508"/>
      <c r="GKC321" s="2508"/>
      <c r="GKD321" s="2508"/>
      <c r="GKE321" s="2508"/>
      <c r="GKF321" s="2509"/>
      <c r="GKG321" s="2508"/>
      <c r="GKH321" s="2507"/>
      <c r="GKI321" s="2508"/>
      <c r="GKJ321" s="2508"/>
      <c r="GKK321" s="2508"/>
      <c r="GKL321" s="2508"/>
      <c r="GKM321" s="2508"/>
      <c r="GKN321" s="2508"/>
      <c r="GKO321" s="2508"/>
      <c r="GKP321" s="2508"/>
      <c r="GKQ321" s="2508"/>
      <c r="GKR321" s="2508"/>
      <c r="GKS321" s="2508"/>
      <c r="GKT321" s="2508"/>
      <c r="GKU321" s="2509"/>
      <c r="GKV321" s="2508"/>
      <c r="GKW321" s="2507"/>
      <c r="GKX321" s="2508"/>
      <c r="GKY321" s="2508"/>
      <c r="GKZ321" s="2508"/>
      <c r="GLA321" s="2508"/>
      <c r="GLB321" s="2508"/>
      <c r="GLC321" s="2508"/>
      <c r="GLD321" s="2508"/>
      <c r="GLE321" s="2508"/>
      <c r="GLF321" s="2508"/>
      <c r="GLG321" s="2508"/>
      <c r="GLH321" s="2508"/>
      <c r="GLI321" s="2508"/>
      <c r="GLJ321" s="2509"/>
      <c r="GLK321" s="2508"/>
      <c r="GLL321" s="2507"/>
      <c r="GLM321" s="2508"/>
      <c r="GLN321" s="2508"/>
      <c r="GLO321" s="2508"/>
      <c r="GLP321" s="2508"/>
      <c r="GLQ321" s="2508"/>
      <c r="GLR321" s="2508"/>
      <c r="GLS321" s="2508"/>
      <c r="GLT321" s="2508"/>
      <c r="GLU321" s="2508"/>
      <c r="GLV321" s="2508"/>
      <c r="GLW321" s="2508"/>
      <c r="GLX321" s="2508"/>
      <c r="GLY321" s="2509"/>
      <c r="GLZ321" s="2508"/>
      <c r="GMA321" s="2507"/>
      <c r="GMB321" s="2508"/>
      <c r="GMC321" s="2508"/>
      <c r="GMD321" s="2508"/>
      <c r="GME321" s="2508"/>
      <c r="GMF321" s="2508"/>
      <c r="GMG321" s="2508"/>
      <c r="GMH321" s="2508"/>
      <c r="GMI321" s="2508"/>
      <c r="GMJ321" s="2508"/>
      <c r="GMK321" s="2508"/>
      <c r="GML321" s="2508"/>
      <c r="GMM321" s="2508"/>
      <c r="GMN321" s="2509"/>
      <c r="GMO321" s="2508"/>
      <c r="GMP321" s="2507"/>
      <c r="GMQ321" s="2508"/>
      <c r="GMR321" s="2508"/>
      <c r="GMS321" s="2508"/>
      <c r="GMT321" s="2508"/>
      <c r="GMU321" s="2508"/>
      <c r="GMV321" s="2508"/>
      <c r="GMW321" s="2508"/>
      <c r="GMX321" s="2508"/>
      <c r="GMY321" s="2508"/>
      <c r="GMZ321" s="2508"/>
      <c r="GNA321" s="2508"/>
      <c r="GNB321" s="2508"/>
      <c r="GNC321" s="2509"/>
      <c r="GND321" s="2508"/>
      <c r="GNE321" s="2507"/>
      <c r="GNF321" s="2508"/>
      <c r="GNG321" s="2508"/>
      <c r="GNH321" s="2508"/>
      <c r="GNI321" s="2508"/>
      <c r="GNJ321" s="2508"/>
      <c r="GNK321" s="2508"/>
      <c r="GNL321" s="2508"/>
      <c r="GNM321" s="2508"/>
      <c r="GNN321" s="2508"/>
      <c r="GNO321" s="2508"/>
      <c r="GNP321" s="2508"/>
      <c r="GNQ321" s="2508"/>
      <c r="GNR321" s="2509"/>
      <c r="GNS321" s="2508"/>
      <c r="GNT321" s="2507"/>
      <c r="GNU321" s="2508"/>
      <c r="GNV321" s="2508"/>
      <c r="GNW321" s="2508"/>
      <c r="GNX321" s="2508"/>
      <c r="GNY321" s="2508"/>
      <c r="GNZ321" s="2508"/>
      <c r="GOA321" s="2508"/>
      <c r="GOB321" s="2508"/>
      <c r="GOC321" s="2508"/>
      <c r="GOD321" s="2508"/>
      <c r="GOE321" s="2508"/>
      <c r="GOF321" s="2508"/>
      <c r="GOG321" s="2509"/>
      <c r="GOH321" s="2508"/>
      <c r="GOI321" s="2507"/>
      <c r="GOJ321" s="2508"/>
      <c r="GOK321" s="2508"/>
      <c r="GOL321" s="2508"/>
      <c r="GOM321" s="2508"/>
      <c r="GON321" s="2508"/>
      <c r="GOO321" s="2508"/>
      <c r="GOP321" s="2508"/>
      <c r="GOQ321" s="2508"/>
      <c r="GOR321" s="2508"/>
      <c r="GOS321" s="2508"/>
      <c r="GOT321" s="2508"/>
      <c r="GOU321" s="2508"/>
      <c r="GOV321" s="2509"/>
      <c r="GOW321" s="2508"/>
      <c r="GOX321" s="2507"/>
      <c r="GOY321" s="2508"/>
      <c r="GOZ321" s="2508"/>
      <c r="GPA321" s="2508"/>
      <c r="GPB321" s="2508"/>
      <c r="GPC321" s="2508"/>
      <c r="GPD321" s="2508"/>
      <c r="GPE321" s="2508"/>
      <c r="GPF321" s="2508"/>
      <c r="GPG321" s="2508"/>
      <c r="GPH321" s="2508"/>
      <c r="GPI321" s="2508"/>
      <c r="GPJ321" s="2508"/>
      <c r="GPK321" s="2509"/>
      <c r="GPL321" s="2508"/>
      <c r="GPM321" s="2507"/>
      <c r="GPN321" s="2508"/>
      <c r="GPO321" s="2508"/>
      <c r="GPP321" s="2508"/>
      <c r="GPQ321" s="2508"/>
      <c r="GPR321" s="2508"/>
      <c r="GPS321" s="2508"/>
      <c r="GPT321" s="2508"/>
      <c r="GPU321" s="2508"/>
      <c r="GPV321" s="2508"/>
      <c r="GPW321" s="2508"/>
      <c r="GPX321" s="2508"/>
      <c r="GPY321" s="2508"/>
      <c r="GPZ321" s="2509"/>
      <c r="GQA321" s="2508"/>
      <c r="GQB321" s="2507"/>
      <c r="GQC321" s="2508"/>
      <c r="GQD321" s="2508"/>
      <c r="GQE321" s="2508"/>
      <c r="GQF321" s="2508"/>
      <c r="GQG321" s="2508"/>
      <c r="GQH321" s="2508"/>
      <c r="GQI321" s="2508"/>
      <c r="GQJ321" s="2508"/>
      <c r="GQK321" s="2508"/>
      <c r="GQL321" s="2508"/>
      <c r="GQM321" s="2508"/>
      <c r="GQN321" s="2508"/>
      <c r="GQO321" s="2509"/>
      <c r="GQP321" s="2508"/>
      <c r="GQQ321" s="2507"/>
      <c r="GQR321" s="2508"/>
      <c r="GQS321" s="2508"/>
      <c r="GQT321" s="2508"/>
      <c r="GQU321" s="2508"/>
      <c r="GQV321" s="2508"/>
      <c r="GQW321" s="2508"/>
      <c r="GQX321" s="2508"/>
      <c r="GQY321" s="2508"/>
      <c r="GQZ321" s="2508"/>
      <c r="GRA321" s="2508"/>
      <c r="GRB321" s="2508"/>
      <c r="GRC321" s="2508"/>
      <c r="GRD321" s="2509"/>
      <c r="GRE321" s="2508"/>
      <c r="GRF321" s="2507"/>
      <c r="GRG321" s="2508"/>
      <c r="GRH321" s="2508"/>
      <c r="GRI321" s="2508"/>
      <c r="GRJ321" s="2508"/>
      <c r="GRK321" s="2508"/>
      <c r="GRL321" s="2508"/>
      <c r="GRM321" s="2508"/>
      <c r="GRN321" s="2508"/>
      <c r="GRO321" s="2508"/>
      <c r="GRP321" s="2508"/>
      <c r="GRQ321" s="2508"/>
      <c r="GRR321" s="2508"/>
      <c r="GRS321" s="2509"/>
      <c r="GRT321" s="2508"/>
      <c r="GRU321" s="2507"/>
      <c r="GRV321" s="2508"/>
      <c r="GRW321" s="2508"/>
      <c r="GRX321" s="2508"/>
      <c r="GRY321" s="2508"/>
      <c r="GRZ321" s="2508"/>
      <c r="GSA321" s="2508"/>
      <c r="GSB321" s="2508"/>
      <c r="GSC321" s="2508"/>
      <c r="GSD321" s="2508"/>
      <c r="GSE321" s="2508"/>
      <c r="GSF321" s="2508"/>
      <c r="GSG321" s="2508"/>
      <c r="GSH321" s="2509"/>
      <c r="GSI321" s="2508"/>
      <c r="GSJ321" s="2507"/>
      <c r="GSK321" s="2508"/>
      <c r="GSL321" s="2508"/>
      <c r="GSM321" s="2508"/>
      <c r="GSN321" s="2508"/>
      <c r="GSO321" s="2508"/>
      <c r="GSP321" s="2508"/>
      <c r="GSQ321" s="2508"/>
      <c r="GSR321" s="2508"/>
      <c r="GSS321" s="2508"/>
      <c r="GST321" s="2508"/>
      <c r="GSU321" s="2508"/>
      <c r="GSV321" s="2508"/>
      <c r="GSW321" s="2509"/>
      <c r="GSX321" s="2508"/>
      <c r="GSY321" s="2507"/>
      <c r="GSZ321" s="2508"/>
      <c r="GTA321" s="2508"/>
      <c r="GTB321" s="2508"/>
      <c r="GTC321" s="2508"/>
      <c r="GTD321" s="2508"/>
      <c r="GTE321" s="2508"/>
      <c r="GTF321" s="2508"/>
      <c r="GTG321" s="2508"/>
      <c r="GTH321" s="2508"/>
      <c r="GTI321" s="2508"/>
      <c r="GTJ321" s="2508"/>
      <c r="GTK321" s="2508"/>
      <c r="GTL321" s="2509"/>
      <c r="GTM321" s="2508"/>
      <c r="GTN321" s="2507"/>
      <c r="GTO321" s="2508"/>
      <c r="GTP321" s="2508"/>
      <c r="GTQ321" s="2508"/>
      <c r="GTR321" s="2508"/>
      <c r="GTS321" s="2508"/>
      <c r="GTT321" s="2508"/>
      <c r="GTU321" s="2508"/>
      <c r="GTV321" s="2508"/>
      <c r="GTW321" s="2508"/>
      <c r="GTX321" s="2508"/>
      <c r="GTY321" s="2508"/>
      <c r="GTZ321" s="2508"/>
      <c r="GUA321" s="2509"/>
      <c r="GUB321" s="2508"/>
      <c r="GUC321" s="2507"/>
      <c r="GUD321" s="2508"/>
      <c r="GUE321" s="2508"/>
      <c r="GUF321" s="2508"/>
      <c r="GUG321" s="2508"/>
      <c r="GUH321" s="2508"/>
      <c r="GUI321" s="2508"/>
      <c r="GUJ321" s="2508"/>
      <c r="GUK321" s="2508"/>
      <c r="GUL321" s="2508"/>
      <c r="GUM321" s="2508"/>
      <c r="GUN321" s="2508"/>
      <c r="GUO321" s="2508"/>
      <c r="GUP321" s="2509"/>
      <c r="GUQ321" s="2508"/>
      <c r="GUR321" s="2507"/>
      <c r="GUS321" s="2508"/>
      <c r="GUT321" s="2508"/>
      <c r="GUU321" s="2508"/>
      <c r="GUV321" s="2508"/>
      <c r="GUW321" s="2508"/>
      <c r="GUX321" s="2508"/>
      <c r="GUY321" s="2508"/>
      <c r="GUZ321" s="2508"/>
      <c r="GVA321" s="2508"/>
      <c r="GVB321" s="2508"/>
      <c r="GVC321" s="2508"/>
      <c r="GVD321" s="2508"/>
      <c r="GVE321" s="2509"/>
      <c r="GVF321" s="2508"/>
      <c r="GVG321" s="2507"/>
      <c r="GVH321" s="2508"/>
      <c r="GVI321" s="2508"/>
      <c r="GVJ321" s="2508"/>
      <c r="GVK321" s="2508"/>
      <c r="GVL321" s="2508"/>
      <c r="GVM321" s="2508"/>
      <c r="GVN321" s="2508"/>
      <c r="GVO321" s="2508"/>
      <c r="GVP321" s="2508"/>
      <c r="GVQ321" s="2508"/>
      <c r="GVR321" s="2508"/>
      <c r="GVS321" s="2508"/>
      <c r="GVT321" s="2509"/>
      <c r="GVU321" s="2508"/>
      <c r="GVV321" s="2507"/>
      <c r="GVW321" s="2508"/>
      <c r="GVX321" s="2508"/>
      <c r="GVY321" s="2508"/>
      <c r="GVZ321" s="2508"/>
      <c r="GWA321" s="2508"/>
      <c r="GWB321" s="2508"/>
      <c r="GWC321" s="2508"/>
      <c r="GWD321" s="2508"/>
      <c r="GWE321" s="2508"/>
      <c r="GWF321" s="2508"/>
      <c r="GWG321" s="2508"/>
      <c r="GWH321" s="2508"/>
      <c r="GWI321" s="2509"/>
      <c r="GWJ321" s="2508"/>
      <c r="GWK321" s="2507"/>
      <c r="GWL321" s="2508"/>
      <c r="GWM321" s="2508"/>
      <c r="GWN321" s="2508"/>
      <c r="GWO321" s="2508"/>
      <c r="GWP321" s="2508"/>
      <c r="GWQ321" s="2508"/>
      <c r="GWR321" s="2508"/>
      <c r="GWS321" s="2508"/>
      <c r="GWT321" s="2508"/>
      <c r="GWU321" s="2508"/>
      <c r="GWV321" s="2508"/>
      <c r="GWW321" s="2508"/>
      <c r="GWX321" s="2509"/>
      <c r="GWY321" s="2508"/>
      <c r="GWZ321" s="2507"/>
      <c r="GXA321" s="2508"/>
      <c r="GXB321" s="2508"/>
      <c r="GXC321" s="2508"/>
      <c r="GXD321" s="2508"/>
      <c r="GXE321" s="2508"/>
      <c r="GXF321" s="2508"/>
      <c r="GXG321" s="2508"/>
      <c r="GXH321" s="2508"/>
      <c r="GXI321" s="2508"/>
      <c r="GXJ321" s="2508"/>
      <c r="GXK321" s="2508"/>
      <c r="GXL321" s="2508"/>
      <c r="GXM321" s="2509"/>
      <c r="GXN321" s="2508"/>
      <c r="GXO321" s="2507"/>
      <c r="GXP321" s="2508"/>
      <c r="GXQ321" s="2508"/>
      <c r="GXR321" s="2508"/>
      <c r="GXS321" s="2508"/>
      <c r="GXT321" s="2508"/>
      <c r="GXU321" s="2508"/>
      <c r="GXV321" s="2508"/>
      <c r="GXW321" s="2508"/>
      <c r="GXX321" s="2508"/>
      <c r="GXY321" s="2508"/>
      <c r="GXZ321" s="2508"/>
      <c r="GYA321" s="2508"/>
      <c r="GYB321" s="2509"/>
      <c r="GYC321" s="2508"/>
      <c r="GYD321" s="2507"/>
      <c r="GYE321" s="2508"/>
      <c r="GYF321" s="2508"/>
      <c r="GYG321" s="2508"/>
      <c r="GYH321" s="2508"/>
      <c r="GYI321" s="2508"/>
      <c r="GYJ321" s="2508"/>
      <c r="GYK321" s="2508"/>
      <c r="GYL321" s="2508"/>
      <c r="GYM321" s="2508"/>
      <c r="GYN321" s="2508"/>
      <c r="GYO321" s="2508"/>
      <c r="GYP321" s="2508"/>
      <c r="GYQ321" s="2509"/>
      <c r="GYR321" s="2508"/>
      <c r="GYS321" s="2507"/>
      <c r="GYT321" s="2508"/>
      <c r="GYU321" s="2508"/>
      <c r="GYV321" s="2508"/>
      <c r="GYW321" s="2508"/>
      <c r="GYX321" s="2508"/>
      <c r="GYY321" s="2508"/>
      <c r="GYZ321" s="2508"/>
      <c r="GZA321" s="2508"/>
      <c r="GZB321" s="2508"/>
      <c r="GZC321" s="2508"/>
      <c r="GZD321" s="2508"/>
      <c r="GZE321" s="2508"/>
      <c r="GZF321" s="2509"/>
      <c r="GZG321" s="2508"/>
      <c r="GZH321" s="2507"/>
      <c r="GZI321" s="2508"/>
      <c r="GZJ321" s="2508"/>
      <c r="GZK321" s="2508"/>
      <c r="GZL321" s="2508"/>
      <c r="GZM321" s="2508"/>
      <c r="GZN321" s="2508"/>
      <c r="GZO321" s="2508"/>
      <c r="GZP321" s="2508"/>
      <c r="GZQ321" s="2508"/>
      <c r="GZR321" s="2508"/>
      <c r="GZS321" s="2508"/>
      <c r="GZT321" s="2508"/>
      <c r="GZU321" s="2509"/>
      <c r="GZV321" s="2508"/>
      <c r="GZW321" s="2507"/>
      <c r="GZX321" s="2508"/>
      <c r="GZY321" s="2508"/>
      <c r="GZZ321" s="2508"/>
      <c r="HAA321" s="2508"/>
      <c r="HAB321" s="2508"/>
      <c r="HAC321" s="2508"/>
      <c r="HAD321" s="2508"/>
      <c r="HAE321" s="2508"/>
      <c r="HAF321" s="2508"/>
      <c r="HAG321" s="2508"/>
      <c r="HAH321" s="2508"/>
      <c r="HAI321" s="2508"/>
      <c r="HAJ321" s="2509"/>
      <c r="HAK321" s="2508"/>
      <c r="HAL321" s="2507"/>
      <c r="HAM321" s="2508"/>
      <c r="HAN321" s="2508"/>
      <c r="HAO321" s="2508"/>
      <c r="HAP321" s="2508"/>
      <c r="HAQ321" s="2508"/>
      <c r="HAR321" s="2508"/>
      <c r="HAS321" s="2508"/>
      <c r="HAT321" s="2508"/>
      <c r="HAU321" s="2508"/>
      <c r="HAV321" s="2508"/>
      <c r="HAW321" s="2508"/>
      <c r="HAX321" s="2508"/>
      <c r="HAY321" s="2509"/>
      <c r="HAZ321" s="2508"/>
      <c r="HBA321" s="2507"/>
      <c r="HBB321" s="2508"/>
      <c r="HBC321" s="2508"/>
      <c r="HBD321" s="2508"/>
      <c r="HBE321" s="2508"/>
      <c r="HBF321" s="2508"/>
      <c r="HBG321" s="2508"/>
      <c r="HBH321" s="2508"/>
      <c r="HBI321" s="2508"/>
      <c r="HBJ321" s="2508"/>
      <c r="HBK321" s="2508"/>
      <c r="HBL321" s="2508"/>
      <c r="HBM321" s="2508"/>
      <c r="HBN321" s="2509"/>
      <c r="HBO321" s="2508"/>
      <c r="HBP321" s="2507"/>
      <c r="HBQ321" s="2508"/>
      <c r="HBR321" s="2508"/>
      <c r="HBS321" s="2508"/>
      <c r="HBT321" s="2508"/>
      <c r="HBU321" s="2508"/>
      <c r="HBV321" s="2508"/>
      <c r="HBW321" s="2508"/>
      <c r="HBX321" s="2508"/>
      <c r="HBY321" s="2508"/>
      <c r="HBZ321" s="2508"/>
      <c r="HCA321" s="2508"/>
      <c r="HCB321" s="2508"/>
      <c r="HCC321" s="2509"/>
      <c r="HCD321" s="2508"/>
      <c r="HCE321" s="2507"/>
      <c r="HCF321" s="2508"/>
      <c r="HCG321" s="2508"/>
      <c r="HCH321" s="2508"/>
      <c r="HCI321" s="2508"/>
      <c r="HCJ321" s="2508"/>
      <c r="HCK321" s="2508"/>
      <c r="HCL321" s="2508"/>
      <c r="HCM321" s="2508"/>
      <c r="HCN321" s="2508"/>
      <c r="HCO321" s="2508"/>
      <c r="HCP321" s="2508"/>
      <c r="HCQ321" s="2508"/>
      <c r="HCR321" s="2509"/>
      <c r="HCS321" s="2508"/>
      <c r="HCT321" s="2507"/>
      <c r="HCU321" s="2508"/>
      <c r="HCV321" s="2508"/>
      <c r="HCW321" s="2508"/>
      <c r="HCX321" s="2508"/>
      <c r="HCY321" s="2508"/>
      <c r="HCZ321" s="2508"/>
      <c r="HDA321" s="2508"/>
      <c r="HDB321" s="2508"/>
      <c r="HDC321" s="2508"/>
      <c r="HDD321" s="2508"/>
      <c r="HDE321" s="2508"/>
      <c r="HDF321" s="2508"/>
      <c r="HDG321" s="2509"/>
      <c r="HDH321" s="2508"/>
      <c r="HDI321" s="2507"/>
      <c r="HDJ321" s="2508"/>
      <c r="HDK321" s="2508"/>
      <c r="HDL321" s="2508"/>
      <c r="HDM321" s="2508"/>
      <c r="HDN321" s="2508"/>
      <c r="HDO321" s="2508"/>
      <c r="HDP321" s="2508"/>
      <c r="HDQ321" s="2508"/>
      <c r="HDR321" s="2508"/>
      <c r="HDS321" s="2508"/>
      <c r="HDT321" s="2508"/>
      <c r="HDU321" s="2508"/>
      <c r="HDV321" s="2509"/>
      <c r="HDW321" s="2508"/>
      <c r="HDX321" s="2507"/>
      <c r="HDY321" s="2508"/>
      <c r="HDZ321" s="2508"/>
      <c r="HEA321" s="2508"/>
      <c r="HEB321" s="2508"/>
      <c r="HEC321" s="2508"/>
      <c r="HED321" s="2508"/>
      <c r="HEE321" s="2508"/>
      <c r="HEF321" s="2508"/>
      <c r="HEG321" s="2508"/>
      <c r="HEH321" s="2508"/>
      <c r="HEI321" s="2508"/>
      <c r="HEJ321" s="2508"/>
      <c r="HEK321" s="2509"/>
      <c r="HEL321" s="2508"/>
      <c r="HEM321" s="2507"/>
      <c r="HEN321" s="2508"/>
      <c r="HEO321" s="2508"/>
      <c r="HEP321" s="2508"/>
      <c r="HEQ321" s="2508"/>
      <c r="HER321" s="2508"/>
      <c r="HES321" s="2508"/>
      <c r="HET321" s="2508"/>
      <c r="HEU321" s="2508"/>
      <c r="HEV321" s="2508"/>
      <c r="HEW321" s="2508"/>
      <c r="HEX321" s="2508"/>
      <c r="HEY321" s="2508"/>
      <c r="HEZ321" s="2509"/>
      <c r="HFA321" s="2508"/>
      <c r="HFB321" s="2507"/>
      <c r="HFC321" s="2508"/>
      <c r="HFD321" s="2508"/>
      <c r="HFE321" s="2508"/>
      <c r="HFF321" s="2508"/>
      <c r="HFG321" s="2508"/>
      <c r="HFH321" s="2508"/>
      <c r="HFI321" s="2508"/>
      <c r="HFJ321" s="2508"/>
      <c r="HFK321" s="2508"/>
      <c r="HFL321" s="2508"/>
      <c r="HFM321" s="2508"/>
      <c r="HFN321" s="2508"/>
      <c r="HFO321" s="2509"/>
      <c r="HFP321" s="2508"/>
      <c r="HFQ321" s="2507"/>
      <c r="HFR321" s="2508"/>
      <c r="HFS321" s="2508"/>
      <c r="HFT321" s="2508"/>
      <c r="HFU321" s="2508"/>
      <c r="HFV321" s="2508"/>
      <c r="HFW321" s="2508"/>
      <c r="HFX321" s="2508"/>
      <c r="HFY321" s="2508"/>
      <c r="HFZ321" s="2508"/>
      <c r="HGA321" s="2508"/>
      <c r="HGB321" s="2508"/>
      <c r="HGC321" s="2508"/>
      <c r="HGD321" s="2509"/>
      <c r="HGE321" s="2508"/>
      <c r="HGF321" s="2507"/>
      <c r="HGG321" s="2508"/>
      <c r="HGH321" s="2508"/>
      <c r="HGI321" s="2508"/>
      <c r="HGJ321" s="2508"/>
      <c r="HGK321" s="2508"/>
      <c r="HGL321" s="2508"/>
      <c r="HGM321" s="2508"/>
      <c r="HGN321" s="2508"/>
      <c r="HGO321" s="2508"/>
      <c r="HGP321" s="2508"/>
      <c r="HGQ321" s="2508"/>
      <c r="HGR321" s="2508"/>
      <c r="HGS321" s="2509"/>
      <c r="HGT321" s="2508"/>
      <c r="HGU321" s="2507"/>
      <c r="HGV321" s="2508"/>
      <c r="HGW321" s="2508"/>
      <c r="HGX321" s="2508"/>
      <c r="HGY321" s="2508"/>
      <c r="HGZ321" s="2508"/>
      <c r="HHA321" s="2508"/>
      <c r="HHB321" s="2508"/>
      <c r="HHC321" s="2508"/>
      <c r="HHD321" s="2508"/>
      <c r="HHE321" s="2508"/>
      <c r="HHF321" s="2508"/>
      <c r="HHG321" s="2508"/>
      <c r="HHH321" s="2509"/>
      <c r="HHI321" s="2508"/>
      <c r="HHJ321" s="2507"/>
      <c r="HHK321" s="2508"/>
      <c r="HHL321" s="2508"/>
      <c r="HHM321" s="2508"/>
      <c r="HHN321" s="2508"/>
      <c r="HHO321" s="2508"/>
      <c r="HHP321" s="2508"/>
      <c r="HHQ321" s="2508"/>
      <c r="HHR321" s="2508"/>
      <c r="HHS321" s="2508"/>
      <c r="HHT321" s="2508"/>
      <c r="HHU321" s="2508"/>
      <c r="HHV321" s="2508"/>
      <c r="HHW321" s="2509"/>
      <c r="HHX321" s="2508"/>
      <c r="HHY321" s="2507"/>
      <c r="HHZ321" s="2508"/>
      <c r="HIA321" s="2508"/>
      <c r="HIB321" s="2508"/>
      <c r="HIC321" s="2508"/>
      <c r="HID321" s="2508"/>
      <c r="HIE321" s="2508"/>
      <c r="HIF321" s="2508"/>
      <c r="HIG321" s="2508"/>
      <c r="HIH321" s="2508"/>
      <c r="HII321" s="2508"/>
      <c r="HIJ321" s="2508"/>
      <c r="HIK321" s="2508"/>
      <c r="HIL321" s="2509"/>
      <c r="HIM321" s="2508"/>
      <c r="HIN321" s="2507"/>
      <c r="HIO321" s="2508"/>
      <c r="HIP321" s="2508"/>
      <c r="HIQ321" s="2508"/>
      <c r="HIR321" s="2508"/>
      <c r="HIS321" s="2508"/>
      <c r="HIT321" s="2508"/>
      <c r="HIU321" s="2508"/>
      <c r="HIV321" s="2508"/>
      <c r="HIW321" s="2508"/>
      <c r="HIX321" s="2508"/>
      <c r="HIY321" s="2508"/>
      <c r="HIZ321" s="2508"/>
      <c r="HJA321" s="2509"/>
      <c r="HJB321" s="2508"/>
      <c r="HJC321" s="2507"/>
      <c r="HJD321" s="2508"/>
      <c r="HJE321" s="2508"/>
      <c r="HJF321" s="2508"/>
      <c r="HJG321" s="2508"/>
      <c r="HJH321" s="2508"/>
      <c r="HJI321" s="2508"/>
      <c r="HJJ321" s="2508"/>
      <c r="HJK321" s="2508"/>
      <c r="HJL321" s="2508"/>
      <c r="HJM321" s="2508"/>
      <c r="HJN321" s="2508"/>
      <c r="HJO321" s="2508"/>
      <c r="HJP321" s="2509"/>
      <c r="HJQ321" s="2508"/>
      <c r="HJR321" s="2507"/>
      <c r="HJS321" s="2508"/>
      <c r="HJT321" s="2508"/>
      <c r="HJU321" s="2508"/>
      <c r="HJV321" s="2508"/>
      <c r="HJW321" s="2508"/>
      <c r="HJX321" s="2508"/>
      <c r="HJY321" s="2508"/>
      <c r="HJZ321" s="2508"/>
      <c r="HKA321" s="2508"/>
      <c r="HKB321" s="2508"/>
      <c r="HKC321" s="2508"/>
      <c r="HKD321" s="2508"/>
      <c r="HKE321" s="2509"/>
      <c r="HKF321" s="2508"/>
      <c r="HKG321" s="2507"/>
      <c r="HKH321" s="2508"/>
      <c r="HKI321" s="2508"/>
      <c r="HKJ321" s="2508"/>
      <c r="HKK321" s="2508"/>
      <c r="HKL321" s="2508"/>
      <c r="HKM321" s="2508"/>
      <c r="HKN321" s="2508"/>
      <c r="HKO321" s="2508"/>
      <c r="HKP321" s="2508"/>
      <c r="HKQ321" s="2508"/>
      <c r="HKR321" s="2508"/>
      <c r="HKS321" s="2508"/>
      <c r="HKT321" s="2509"/>
      <c r="HKU321" s="2508"/>
      <c r="HKV321" s="2507"/>
      <c r="HKW321" s="2508"/>
      <c r="HKX321" s="2508"/>
      <c r="HKY321" s="2508"/>
      <c r="HKZ321" s="2508"/>
      <c r="HLA321" s="2508"/>
      <c r="HLB321" s="2508"/>
      <c r="HLC321" s="2508"/>
      <c r="HLD321" s="2508"/>
      <c r="HLE321" s="2508"/>
      <c r="HLF321" s="2508"/>
      <c r="HLG321" s="2508"/>
      <c r="HLH321" s="2508"/>
      <c r="HLI321" s="2509"/>
      <c r="HLJ321" s="2508"/>
      <c r="HLK321" s="2507"/>
      <c r="HLL321" s="2508"/>
      <c r="HLM321" s="2508"/>
      <c r="HLN321" s="2508"/>
      <c r="HLO321" s="2508"/>
      <c r="HLP321" s="2508"/>
      <c r="HLQ321" s="2508"/>
      <c r="HLR321" s="2508"/>
      <c r="HLS321" s="2508"/>
      <c r="HLT321" s="2508"/>
      <c r="HLU321" s="2508"/>
      <c r="HLV321" s="2508"/>
      <c r="HLW321" s="2508"/>
      <c r="HLX321" s="2509"/>
      <c r="HLY321" s="2508"/>
      <c r="HLZ321" s="2507"/>
      <c r="HMA321" s="2508"/>
      <c r="HMB321" s="2508"/>
      <c r="HMC321" s="2508"/>
      <c r="HMD321" s="2508"/>
      <c r="HME321" s="2508"/>
      <c r="HMF321" s="2508"/>
      <c r="HMG321" s="2508"/>
      <c r="HMH321" s="2508"/>
      <c r="HMI321" s="2508"/>
      <c r="HMJ321" s="2508"/>
      <c r="HMK321" s="2508"/>
      <c r="HML321" s="2508"/>
      <c r="HMM321" s="2509"/>
      <c r="HMN321" s="2508"/>
      <c r="HMO321" s="2507"/>
      <c r="HMP321" s="2508"/>
      <c r="HMQ321" s="2508"/>
      <c r="HMR321" s="2508"/>
      <c r="HMS321" s="2508"/>
      <c r="HMT321" s="2508"/>
      <c r="HMU321" s="2508"/>
      <c r="HMV321" s="2508"/>
      <c r="HMW321" s="2508"/>
      <c r="HMX321" s="2508"/>
      <c r="HMY321" s="2508"/>
      <c r="HMZ321" s="2508"/>
      <c r="HNA321" s="2508"/>
      <c r="HNB321" s="2509"/>
      <c r="HNC321" s="2508"/>
      <c r="HND321" s="2507"/>
      <c r="HNE321" s="2508"/>
      <c r="HNF321" s="2508"/>
      <c r="HNG321" s="2508"/>
      <c r="HNH321" s="2508"/>
      <c r="HNI321" s="2508"/>
      <c r="HNJ321" s="2508"/>
      <c r="HNK321" s="2508"/>
      <c r="HNL321" s="2508"/>
      <c r="HNM321" s="2508"/>
      <c r="HNN321" s="2508"/>
      <c r="HNO321" s="2508"/>
      <c r="HNP321" s="2508"/>
      <c r="HNQ321" s="2509"/>
      <c r="HNR321" s="2508"/>
      <c r="HNS321" s="2507"/>
      <c r="HNT321" s="2508"/>
      <c r="HNU321" s="2508"/>
      <c r="HNV321" s="2508"/>
      <c r="HNW321" s="2508"/>
      <c r="HNX321" s="2508"/>
      <c r="HNY321" s="2508"/>
      <c r="HNZ321" s="2508"/>
      <c r="HOA321" s="2508"/>
      <c r="HOB321" s="2508"/>
      <c r="HOC321" s="2508"/>
      <c r="HOD321" s="2508"/>
      <c r="HOE321" s="2508"/>
      <c r="HOF321" s="2509"/>
      <c r="HOG321" s="2508"/>
      <c r="HOH321" s="2507"/>
      <c r="HOI321" s="2508"/>
      <c r="HOJ321" s="2508"/>
      <c r="HOK321" s="2508"/>
      <c r="HOL321" s="2508"/>
      <c r="HOM321" s="2508"/>
      <c r="HON321" s="2508"/>
      <c r="HOO321" s="2508"/>
      <c r="HOP321" s="2508"/>
      <c r="HOQ321" s="2508"/>
      <c r="HOR321" s="2508"/>
      <c r="HOS321" s="2508"/>
      <c r="HOT321" s="2508"/>
      <c r="HOU321" s="2509"/>
      <c r="HOV321" s="2508"/>
      <c r="HOW321" s="2507"/>
      <c r="HOX321" s="2508"/>
      <c r="HOY321" s="2508"/>
      <c r="HOZ321" s="2508"/>
      <c r="HPA321" s="2508"/>
      <c r="HPB321" s="2508"/>
      <c r="HPC321" s="2508"/>
      <c r="HPD321" s="2508"/>
      <c r="HPE321" s="2508"/>
      <c r="HPF321" s="2508"/>
      <c r="HPG321" s="2508"/>
      <c r="HPH321" s="2508"/>
      <c r="HPI321" s="2508"/>
      <c r="HPJ321" s="2509"/>
      <c r="HPK321" s="2508"/>
      <c r="HPL321" s="2507"/>
      <c r="HPM321" s="2508"/>
      <c r="HPN321" s="2508"/>
      <c r="HPO321" s="2508"/>
      <c r="HPP321" s="2508"/>
      <c r="HPQ321" s="2508"/>
      <c r="HPR321" s="2508"/>
      <c r="HPS321" s="2508"/>
      <c r="HPT321" s="2508"/>
      <c r="HPU321" s="2508"/>
      <c r="HPV321" s="2508"/>
      <c r="HPW321" s="2508"/>
      <c r="HPX321" s="2508"/>
      <c r="HPY321" s="2509"/>
      <c r="HPZ321" s="2508"/>
      <c r="HQA321" s="2507"/>
      <c r="HQB321" s="2508"/>
      <c r="HQC321" s="2508"/>
      <c r="HQD321" s="2508"/>
      <c r="HQE321" s="2508"/>
      <c r="HQF321" s="2508"/>
      <c r="HQG321" s="2508"/>
      <c r="HQH321" s="2508"/>
      <c r="HQI321" s="2508"/>
      <c r="HQJ321" s="2508"/>
      <c r="HQK321" s="2508"/>
      <c r="HQL321" s="2508"/>
      <c r="HQM321" s="2508"/>
      <c r="HQN321" s="2509"/>
      <c r="HQO321" s="2508"/>
      <c r="HQP321" s="2507"/>
      <c r="HQQ321" s="2508"/>
      <c r="HQR321" s="2508"/>
      <c r="HQS321" s="2508"/>
      <c r="HQT321" s="2508"/>
      <c r="HQU321" s="2508"/>
      <c r="HQV321" s="2508"/>
      <c r="HQW321" s="2508"/>
      <c r="HQX321" s="2508"/>
      <c r="HQY321" s="2508"/>
      <c r="HQZ321" s="2508"/>
      <c r="HRA321" s="2508"/>
      <c r="HRB321" s="2508"/>
      <c r="HRC321" s="2509"/>
      <c r="HRD321" s="2508"/>
      <c r="HRE321" s="2507"/>
      <c r="HRF321" s="2508"/>
      <c r="HRG321" s="2508"/>
      <c r="HRH321" s="2508"/>
      <c r="HRI321" s="2508"/>
      <c r="HRJ321" s="2508"/>
      <c r="HRK321" s="2508"/>
      <c r="HRL321" s="2508"/>
      <c r="HRM321" s="2508"/>
      <c r="HRN321" s="2508"/>
      <c r="HRO321" s="2508"/>
      <c r="HRP321" s="2508"/>
      <c r="HRQ321" s="2508"/>
      <c r="HRR321" s="2509"/>
      <c r="HRS321" s="2508"/>
      <c r="HRT321" s="2507"/>
      <c r="HRU321" s="2508"/>
      <c r="HRV321" s="2508"/>
      <c r="HRW321" s="2508"/>
      <c r="HRX321" s="2508"/>
      <c r="HRY321" s="2508"/>
      <c r="HRZ321" s="2508"/>
      <c r="HSA321" s="2508"/>
      <c r="HSB321" s="2508"/>
      <c r="HSC321" s="2508"/>
      <c r="HSD321" s="2508"/>
      <c r="HSE321" s="2508"/>
      <c r="HSF321" s="2508"/>
      <c r="HSG321" s="2509"/>
      <c r="HSH321" s="2508"/>
      <c r="HSI321" s="2507"/>
      <c r="HSJ321" s="2508"/>
      <c r="HSK321" s="2508"/>
      <c r="HSL321" s="2508"/>
      <c r="HSM321" s="2508"/>
      <c r="HSN321" s="2508"/>
      <c r="HSO321" s="2508"/>
      <c r="HSP321" s="2508"/>
      <c r="HSQ321" s="2508"/>
      <c r="HSR321" s="2508"/>
      <c r="HSS321" s="2508"/>
      <c r="HST321" s="2508"/>
      <c r="HSU321" s="2508"/>
      <c r="HSV321" s="2509"/>
      <c r="HSW321" s="2508"/>
      <c r="HSX321" s="2507"/>
      <c r="HSY321" s="2508"/>
      <c r="HSZ321" s="2508"/>
      <c r="HTA321" s="2508"/>
      <c r="HTB321" s="2508"/>
      <c r="HTC321" s="2508"/>
      <c r="HTD321" s="2508"/>
      <c r="HTE321" s="2508"/>
      <c r="HTF321" s="2508"/>
      <c r="HTG321" s="2508"/>
      <c r="HTH321" s="2508"/>
      <c r="HTI321" s="2508"/>
      <c r="HTJ321" s="2508"/>
      <c r="HTK321" s="2509"/>
      <c r="HTL321" s="2508"/>
      <c r="HTM321" s="2507"/>
      <c r="HTN321" s="2508"/>
      <c r="HTO321" s="2508"/>
      <c r="HTP321" s="2508"/>
      <c r="HTQ321" s="2508"/>
      <c r="HTR321" s="2508"/>
      <c r="HTS321" s="2508"/>
      <c r="HTT321" s="2508"/>
      <c r="HTU321" s="2508"/>
      <c r="HTV321" s="2508"/>
      <c r="HTW321" s="2508"/>
      <c r="HTX321" s="2508"/>
      <c r="HTY321" s="2508"/>
      <c r="HTZ321" s="2509"/>
      <c r="HUA321" s="2508"/>
      <c r="HUB321" s="2507"/>
      <c r="HUC321" s="2508"/>
      <c r="HUD321" s="2508"/>
      <c r="HUE321" s="2508"/>
      <c r="HUF321" s="2508"/>
      <c r="HUG321" s="2508"/>
      <c r="HUH321" s="2508"/>
      <c r="HUI321" s="2508"/>
      <c r="HUJ321" s="2508"/>
      <c r="HUK321" s="2508"/>
      <c r="HUL321" s="2508"/>
      <c r="HUM321" s="2508"/>
      <c r="HUN321" s="2508"/>
      <c r="HUO321" s="2509"/>
      <c r="HUP321" s="2508"/>
      <c r="HUQ321" s="2507"/>
      <c r="HUR321" s="2508"/>
      <c r="HUS321" s="2508"/>
      <c r="HUT321" s="2508"/>
      <c r="HUU321" s="2508"/>
      <c r="HUV321" s="2508"/>
      <c r="HUW321" s="2508"/>
      <c r="HUX321" s="2508"/>
      <c r="HUY321" s="2508"/>
      <c r="HUZ321" s="2508"/>
      <c r="HVA321" s="2508"/>
      <c r="HVB321" s="2508"/>
      <c r="HVC321" s="2508"/>
      <c r="HVD321" s="2509"/>
      <c r="HVE321" s="2508"/>
      <c r="HVF321" s="2507"/>
      <c r="HVG321" s="2508"/>
      <c r="HVH321" s="2508"/>
      <c r="HVI321" s="2508"/>
      <c r="HVJ321" s="2508"/>
      <c r="HVK321" s="2508"/>
      <c r="HVL321" s="2508"/>
      <c r="HVM321" s="2508"/>
      <c r="HVN321" s="2508"/>
      <c r="HVO321" s="2508"/>
      <c r="HVP321" s="2508"/>
      <c r="HVQ321" s="2508"/>
      <c r="HVR321" s="2508"/>
      <c r="HVS321" s="2509"/>
      <c r="HVT321" s="2508"/>
      <c r="HVU321" s="2507"/>
      <c r="HVV321" s="2508"/>
      <c r="HVW321" s="2508"/>
      <c r="HVX321" s="2508"/>
      <c r="HVY321" s="2508"/>
      <c r="HVZ321" s="2508"/>
      <c r="HWA321" s="2508"/>
      <c r="HWB321" s="2508"/>
      <c r="HWC321" s="2508"/>
      <c r="HWD321" s="2508"/>
      <c r="HWE321" s="2508"/>
      <c r="HWF321" s="2508"/>
      <c r="HWG321" s="2508"/>
      <c r="HWH321" s="2509"/>
      <c r="HWI321" s="2508"/>
      <c r="HWJ321" s="2507"/>
      <c r="HWK321" s="2508"/>
      <c r="HWL321" s="2508"/>
      <c r="HWM321" s="2508"/>
      <c r="HWN321" s="2508"/>
      <c r="HWO321" s="2508"/>
      <c r="HWP321" s="2508"/>
      <c r="HWQ321" s="2508"/>
      <c r="HWR321" s="2508"/>
      <c r="HWS321" s="2508"/>
      <c r="HWT321" s="2508"/>
      <c r="HWU321" s="2508"/>
      <c r="HWV321" s="2508"/>
      <c r="HWW321" s="2509"/>
      <c r="HWX321" s="2508"/>
      <c r="HWY321" s="2507"/>
      <c r="HWZ321" s="2508"/>
      <c r="HXA321" s="2508"/>
      <c r="HXB321" s="2508"/>
      <c r="HXC321" s="2508"/>
      <c r="HXD321" s="2508"/>
      <c r="HXE321" s="2508"/>
      <c r="HXF321" s="2508"/>
      <c r="HXG321" s="2508"/>
      <c r="HXH321" s="2508"/>
      <c r="HXI321" s="2508"/>
      <c r="HXJ321" s="2508"/>
      <c r="HXK321" s="2508"/>
      <c r="HXL321" s="2509"/>
      <c r="HXM321" s="2508"/>
      <c r="HXN321" s="2507"/>
      <c r="HXO321" s="2508"/>
      <c r="HXP321" s="2508"/>
      <c r="HXQ321" s="2508"/>
      <c r="HXR321" s="2508"/>
      <c r="HXS321" s="2508"/>
      <c r="HXT321" s="2508"/>
      <c r="HXU321" s="2508"/>
      <c r="HXV321" s="2508"/>
      <c r="HXW321" s="2508"/>
      <c r="HXX321" s="2508"/>
      <c r="HXY321" s="2508"/>
      <c r="HXZ321" s="2508"/>
      <c r="HYA321" s="2509"/>
      <c r="HYB321" s="2508"/>
      <c r="HYC321" s="2507"/>
      <c r="HYD321" s="2508"/>
      <c r="HYE321" s="2508"/>
      <c r="HYF321" s="2508"/>
      <c r="HYG321" s="2508"/>
      <c r="HYH321" s="2508"/>
      <c r="HYI321" s="2508"/>
      <c r="HYJ321" s="2508"/>
      <c r="HYK321" s="2508"/>
      <c r="HYL321" s="2508"/>
      <c r="HYM321" s="2508"/>
      <c r="HYN321" s="2508"/>
      <c r="HYO321" s="2508"/>
      <c r="HYP321" s="2509"/>
      <c r="HYQ321" s="2508"/>
      <c r="HYR321" s="2507"/>
      <c r="HYS321" s="2508"/>
      <c r="HYT321" s="2508"/>
      <c r="HYU321" s="2508"/>
      <c r="HYV321" s="2508"/>
      <c r="HYW321" s="2508"/>
      <c r="HYX321" s="2508"/>
      <c r="HYY321" s="2508"/>
      <c r="HYZ321" s="2508"/>
      <c r="HZA321" s="2508"/>
      <c r="HZB321" s="2508"/>
      <c r="HZC321" s="2508"/>
      <c r="HZD321" s="2508"/>
      <c r="HZE321" s="2509"/>
      <c r="HZF321" s="2508"/>
      <c r="HZG321" s="2507"/>
      <c r="HZH321" s="2508"/>
      <c r="HZI321" s="2508"/>
      <c r="HZJ321" s="2508"/>
      <c r="HZK321" s="2508"/>
      <c r="HZL321" s="2508"/>
      <c r="HZM321" s="2508"/>
      <c r="HZN321" s="2508"/>
      <c r="HZO321" s="2508"/>
      <c r="HZP321" s="2508"/>
      <c r="HZQ321" s="2508"/>
      <c r="HZR321" s="2508"/>
      <c r="HZS321" s="2508"/>
      <c r="HZT321" s="2509"/>
      <c r="HZU321" s="2508"/>
      <c r="HZV321" s="2507"/>
      <c r="HZW321" s="2508"/>
      <c r="HZX321" s="2508"/>
      <c r="HZY321" s="2508"/>
      <c r="HZZ321" s="2508"/>
      <c r="IAA321" s="2508"/>
      <c r="IAB321" s="2508"/>
      <c r="IAC321" s="2508"/>
      <c r="IAD321" s="2508"/>
      <c r="IAE321" s="2508"/>
      <c r="IAF321" s="2508"/>
      <c r="IAG321" s="2508"/>
      <c r="IAH321" s="2508"/>
      <c r="IAI321" s="2509"/>
      <c r="IAJ321" s="2508"/>
      <c r="IAK321" s="2507"/>
      <c r="IAL321" s="2508"/>
      <c r="IAM321" s="2508"/>
      <c r="IAN321" s="2508"/>
      <c r="IAO321" s="2508"/>
      <c r="IAP321" s="2508"/>
      <c r="IAQ321" s="2508"/>
      <c r="IAR321" s="2508"/>
      <c r="IAS321" s="2508"/>
      <c r="IAT321" s="2508"/>
      <c r="IAU321" s="2508"/>
      <c r="IAV321" s="2508"/>
      <c r="IAW321" s="2508"/>
      <c r="IAX321" s="2509"/>
      <c r="IAY321" s="2508"/>
      <c r="IAZ321" s="2507"/>
      <c r="IBA321" s="2508"/>
      <c r="IBB321" s="2508"/>
      <c r="IBC321" s="2508"/>
      <c r="IBD321" s="2508"/>
      <c r="IBE321" s="2508"/>
      <c r="IBF321" s="2508"/>
      <c r="IBG321" s="2508"/>
      <c r="IBH321" s="2508"/>
      <c r="IBI321" s="2508"/>
      <c r="IBJ321" s="2508"/>
      <c r="IBK321" s="2508"/>
      <c r="IBL321" s="2508"/>
      <c r="IBM321" s="2509"/>
      <c r="IBN321" s="2508"/>
      <c r="IBO321" s="2507"/>
      <c r="IBP321" s="2508"/>
      <c r="IBQ321" s="2508"/>
      <c r="IBR321" s="2508"/>
      <c r="IBS321" s="2508"/>
      <c r="IBT321" s="2508"/>
      <c r="IBU321" s="2508"/>
      <c r="IBV321" s="2508"/>
      <c r="IBW321" s="2508"/>
      <c r="IBX321" s="2508"/>
      <c r="IBY321" s="2508"/>
      <c r="IBZ321" s="2508"/>
      <c r="ICA321" s="2508"/>
      <c r="ICB321" s="2509"/>
      <c r="ICC321" s="2508"/>
      <c r="ICD321" s="2507"/>
      <c r="ICE321" s="2508"/>
      <c r="ICF321" s="2508"/>
      <c r="ICG321" s="2508"/>
      <c r="ICH321" s="2508"/>
      <c r="ICI321" s="2508"/>
      <c r="ICJ321" s="2508"/>
      <c r="ICK321" s="2508"/>
      <c r="ICL321" s="2508"/>
      <c r="ICM321" s="2508"/>
      <c r="ICN321" s="2508"/>
      <c r="ICO321" s="2508"/>
      <c r="ICP321" s="2508"/>
      <c r="ICQ321" s="2509"/>
      <c r="ICR321" s="2508"/>
      <c r="ICS321" s="2507"/>
      <c r="ICT321" s="2508"/>
      <c r="ICU321" s="2508"/>
      <c r="ICV321" s="2508"/>
      <c r="ICW321" s="2508"/>
      <c r="ICX321" s="2508"/>
      <c r="ICY321" s="2508"/>
      <c r="ICZ321" s="2508"/>
      <c r="IDA321" s="2508"/>
      <c r="IDB321" s="2508"/>
      <c r="IDC321" s="2508"/>
      <c r="IDD321" s="2508"/>
      <c r="IDE321" s="2508"/>
      <c r="IDF321" s="2509"/>
      <c r="IDG321" s="2508"/>
      <c r="IDH321" s="2507"/>
      <c r="IDI321" s="2508"/>
      <c r="IDJ321" s="2508"/>
      <c r="IDK321" s="2508"/>
      <c r="IDL321" s="2508"/>
      <c r="IDM321" s="2508"/>
      <c r="IDN321" s="2508"/>
      <c r="IDO321" s="2508"/>
      <c r="IDP321" s="2508"/>
      <c r="IDQ321" s="2508"/>
      <c r="IDR321" s="2508"/>
      <c r="IDS321" s="2508"/>
      <c r="IDT321" s="2508"/>
      <c r="IDU321" s="2509"/>
      <c r="IDV321" s="2508"/>
      <c r="IDW321" s="2507"/>
      <c r="IDX321" s="2508"/>
      <c r="IDY321" s="2508"/>
      <c r="IDZ321" s="2508"/>
      <c r="IEA321" s="2508"/>
      <c r="IEB321" s="2508"/>
      <c r="IEC321" s="2508"/>
      <c r="IED321" s="2508"/>
      <c r="IEE321" s="2508"/>
      <c r="IEF321" s="2508"/>
      <c r="IEG321" s="2508"/>
      <c r="IEH321" s="2508"/>
      <c r="IEI321" s="2508"/>
      <c r="IEJ321" s="2509"/>
      <c r="IEK321" s="2508"/>
      <c r="IEL321" s="2507"/>
      <c r="IEM321" s="2508"/>
      <c r="IEN321" s="2508"/>
      <c r="IEO321" s="2508"/>
      <c r="IEP321" s="2508"/>
      <c r="IEQ321" s="2508"/>
      <c r="IER321" s="2508"/>
      <c r="IES321" s="2508"/>
      <c r="IET321" s="2508"/>
      <c r="IEU321" s="2508"/>
      <c r="IEV321" s="2508"/>
      <c r="IEW321" s="2508"/>
      <c r="IEX321" s="2508"/>
      <c r="IEY321" s="2509"/>
      <c r="IEZ321" s="2508"/>
      <c r="IFA321" s="2507"/>
      <c r="IFB321" s="2508"/>
      <c r="IFC321" s="2508"/>
      <c r="IFD321" s="2508"/>
      <c r="IFE321" s="2508"/>
      <c r="IFF321" s="2508"/>
      <c r="IFG321" s="2508"/>
      <c r="IFH321" s="2508"/>
      <c r="IFI321" s="2508"/>
      <c r="IFJ321" s="2508"/>
      <c r="IFK321" s="2508"/>
      <c r="IFL321" s="2508"/>
      <c r="IFM321" s="2508"/>
      <c r="IFN321" s="2509"/>
      <c r="IFO321" s="2508"/>
      <c r="IFP321" s="2507"/>
      <c r="IFQ321" s="2508"/>
      <c r="IFR321" s="2508"/>
      <c r="IFS321" s="2508"/>
      <c r="IFT321" s="2508"/>
      <c r="IFU321" s="2508"/>
      <c r="IFV321" s="2508"/>
      <c r="IFW321" s="2508"/>
      <c r="IFX321" s="2508"/>
      <c r="IFY321" s="2508"/>
      <c r="IFZ321" s="2508"/>
      <c r="IGA321" s="2508"/>
      <c r="IGB321" s="2508"/>
      <c r="IGC321" s="2509"/>
      <c r="IGD321" s="2508"/>
      <c r="IGE321" s="2507"/>
      <c r="IGF321" s="2508"/>
      <c r="IGG321" s="2508"/>
      <c r="IGH321" s="2508"/>
      <c r="IGI321" s="2508"/>
      <c r="IGJ321" s="2508"/>
      <c r="IGK321" s="2508"/>
      <c r="IGL321" s="2508"/>
      <c r="IGM321" s="2508"/>
      <c r="IGN321" s="2508"/>
      <c r="IGO321" s="2508"/>
      <c r="IGP321" s="2508"/>
      <c r="IGQ321" s="2508"/>
      <c r="IGR321" s="2509"/>
      <c r="IGS321" s="2508"/>
      <c r="IGT321" s="2507"/>
      <c r="IGU321" s="2508"/>
      <c r="IGV321" s="2508"/>
      <c r="IGW321" s="2508"/>
      <c r="IGX321" s="2508"/>
      <c r="IGY321" s="2508"/>
      <c r="IGZ321" s="2508"/>
      <c r="IHA321" s="2508"/>
      <c r="IHB321" s="2508"/>
      <c r="IHC321" s="2508"/>
      <c r="IHD321" s="2508"/>
      <c r="IHE321" s="2508"/>
      <c r="IHF321" s="2508"/>
      <c r="IHG321" s="2509"/>
      <c r="IHH321" s="2508"/>
      <c r="IHI321" s="2507"/>
      <c r="IHJ321" s="2508"/>
      <c r="IHK321" s="2508"/>
      <c r="IHL321" s="2508"/>
      <c r="IHM321" s="2508"/>
      <c r="IHN321" s="2508"/>
      <c r="IHO321" s="2508"/>
      <c r="IHP321" s="2508"/>
      <c r="IHQ321" s="2508"/>
      <c r="IHR321" s="2508"/>
      <c r="IHS321" s="2508"/>
      <c r="IHT321" s="2508"/>
      <c r="IHU321" s="2508"/>
      <c r="IHV321" s="2509"/>
      <c r="IHW321" s="2508"/>
      <c r="IHX321" s="2507"/>
      <c r="IHY321" s="2508"/>
      <c r="IHZ321" s="2508"/>
      <c r="IIA321" s="2508"/>
      <c r="IIB321" s="2508"/>
      <c r="IIC321" s="2508"/>
      <c r="IID321" s="2508"/>
      <c r="IIE321" s="2508"/>
      <c r="IIF321" s="2508"/>
      <c r="IIG321" s="2508"/>
      <c r="IIH321" s="2508"/>
      <c r="III321" s="2508"/>
      <c r="IIJ321" s="2508"/>
      <c r="IIK321" s="2509"/>
      <c r="IIL321" s="2508"/>
      <c r="IIM321" s="2507"/>
      <c r="IIN321" s="2508"/>
      <c r="IIO321" s="2508"/>
      <c r="IIP321" s="2508"/>
      <c r="IIQ321" s="2508"/>
      <c r="IIR321" s="2508"/>
      <c r="IIS321" s="2508"/>
      <c r="IIT321" s="2508"/>
      <c r="IIU321" s="2508"/>
      <c r="IIV321" s="2508"/>
      <c r="IIW321" s="2508"/>
      <c r="IIX321" s="2508"/>
      <c r="IIY321" s="2508"/>
      <c r="IIZ321" s="2509"/>
      <c r="IJA321" s="2508"/>
      <c r="IJB321" s="2507"/>
      <c r="IJC321" s="2508"/>
      <c r="IJD321" s="2508"/>
      <c r="IJE321" s="2508"/>
      <c r="IJF321" s="2508"/>
      <c r="IJG321" s="2508"/>
      <c r="IJH321" s="2508"/>
      <c r="IJI321" s="2508"/>
      <c r="IJJ321" s="2508"/>
      <c r="IJK321" s="2508"/>
      <c r="IJL321" s="2508"/>
      <c r="IJM321" s="2508"/>
      <c r="IJN321" s="2508"/>
      <c r="IJO321" s="2509"/>
      <c r="IJP321" s="2508"/>
      <c r="IJQ321" s="2507"/>
      <c r="IJR321" s="2508"/>
      <c r="IJS321" s="2508"/>
      <c r="IJT321" s="2508"/>
      <c r="IJU321" s="2508"/>
      <c r="IJV321" s="2508"/>
      <c r="IJW321" s="2508"/>
      <c r="IJX321" s="2508"/>
      <c r="IJY321" s="2508"/>
      <c r="IJZ321" s="2508"/>
      <c r="IKA321" s="2508"/>
      <c r="IKB321" s="2508"/>
      <c r="IKC321" s="2508"/>
      <c r="IKD321" s="2509"/>
      <c r="IKE321" s="2508"/>
      <c r="IKF321" s="2507"/>
      <c r="IKG321" s="2508"/>
      <c r="IKH321" s="2508"/>
      <c r="IKI321" s="2508"/>
      <c r="IKJ321" s="2508"/>
      <c r="IKK321" s="2508"/>
      <c r="IKL321" s="2508"/>
      <c r="IKM321" s="2508"/>
      <c r="IKN321" s="2508"/>
      <c r="IKO321" s="2508"/>
      <c r="IKP321" s="2508"/>
      <c r="IKQ321" s="2508"/>
      <c r="IKR321" s="2508"/>
      <c r="IKS321" s="2509"/>
      <c r="IKT321" s="2508"/>
      <c r="IKU321" s="2507"/>
      <c r="IKV321" s="2508"/>
      <c r="IKW321" s="2508"/>
      <c r="IKX321" s="2508"/>
      <c r="IKY321" s="2508"/>
      <c r="IKZ321" s="2508"/>
      <c r="ILA321" s="2508"/>
      <c r="ILB321" s="2508"/>
      <c r="ILC321" s="2508"/>
      <c r="ILD321" s="2508"/>
      <c r="ILE321" s="2508"/>
      <c r="ILF321" s="2508"/>
      <c r="ILG321" s="2508"/>
      <c r="ILH321" s="2509"/>
      <c r="ILI321" s="2508"/>
      <c r="ILJ321" s="2507"/>
      <c r="ILK321" s="2508"/>
      <c r="ILL321" s="2508"/>
      <c r="ILM321" s="2508"/>
      <c r="ILN321" s="2508"/>
      <c r="ILO321" s="2508"/>
      <c r="ILP321" s="2508"/>
      <c r="ILQ321" s="2508"/>
      <c r="ILR321" s="2508"/>
      <c r="ILS321" s="2508"/>
      <c r="ILT321" s="2508"/>
      <c r="ILU321" s="2508"/>
      <c r="ILV321" s="2508"/>
      <c r="ILW321" s="2509"/>
      <c r="ILX321" s="2508"/>
      <c r="ILY321" s="2507"/>
      <c r="ILZ321" s="2508"/>
      <c r="IMA321" s="2508"/>
      <c r="IMB321" s="2508"/>
      <c r="IMC321" s="2508"/>
      <c r="IMD321" s="2508"/>
      <c r="IME321" s="2508"/>
      <c r="IMF321" s="2508"/>
      <c r="IMG321" s="2508"/>
      <c r="IMH321" s="2508"/>
      <c r="IMI321" s="2508"/>
      <c r="IMJ321" s="2508"/>
      <c r="IMK321" s="2508"/>
      <c r="IML321" s="2509"/>
      <c r="IMM321" s="2508"/>
      <c r="IMN321" s="2507"/>
      <c r="IMO321" s="2508"/>
      <c r="IMP321" s="2508"/>
      <c r="IMQ321" s="2508"/>
      <c r="IMR321" s="2508"/>
      <c r="IMS321" s="2508"/>
      <c r="IMT321" s="2508"/>
      <c r="IMU321" s="2508"/>
      <c r="IMV321" s="2508"/>
      <c r="IMW321" s="2508"/>
      <c r="IMX321" s="2508"/>
      <c r="IMY321" s="2508"/>
      <c r="IMZ321" s="2508"/>
      <c r="INA321" s="2509"/>
      <c r="INB321" s="2508"/>
      <c r="INC321" s="2507"/>
      <c r="IND321" s="2508"/>
      <c r="INE321" s="2508"/>
      <c r="INF321" s="2508"/>
      <c r="ING321" s="2508"/>
      <c r="INH321" s="2508"/>
      <c r="INI321" s="2508"/>
      <c r="INJ321" s="2508"/>
      <c r="INK321" s="2508"/>
      <c r="INL321" s="2508"/>
      <c r="INM321" s="2508"/>
      <c r="INN321" s="2508"/>
      <c r="INO321" s="2508"/>
      <c r="INP321" s="2509"/>
      <c r="INQ321" s="2508"/>
      <c r="INR321" s="2507"/>
      <c r="INS321" s="2508"/>
      <c r="INT321" s="2508"/>
      <c r="INU321" s="2508"/>
      <c r="INV321" s="2508"/>
      <c r="INW321" s="2508"/>
      <c r="INX321" s="2508"/>
      <c r="INY321" s="2508"/>
      <c r="INZ321" s="2508"/>
      <c r="IOA321" s="2508"/>
      <c r="IOB321" s="2508"/>
      <c r="IOC321" s="2508"/>
      <c r="IOD321" s="2508"/>
      <c r="IOE321" s="2509"/>
      <c r="IOF321" s="2508"/>
      <c r="IOG321" s="2507"/>
      <c r="IOH321" s="2508"/>
      <c r="IOI321" s="2508"/>
      <c r="IOJ321" s="2508"/>
      <c r="IOK321" s="2508"/>
      <c r="IOL321" s="2508"/>
      <c r="IOM321" s="2508"/>
      <c r="ION321" s="2508"/>
      <c r="IOO321" s="2508"/>
      <c r="IOP321" s="2508"/>
      <c r="IOQ321" s="2508"/>
      <c r="IOR321" s="2508"/>
      <c r="IOS321" s="2508"/>
      <c r="IOT321" s="2509"/>
      <c r="IOU321" s="2508"/>
      <c r="IOV321" s="2507"/>
      <c r="IOW321" s="2508"/>
      <c r="IOX321" s="2508"/>
      <c r="IOY321" s="2508"/>
      <c r="IOZ321" s="2508"/>
      <c r="IPA321" s="2508"/>
      <c r="IPB321" s="2508"/>
      <c r="IPC321" s="2508"/>
      <c r="IPD321" s="2508"/>
      <c r="IPE321" s="2508"/>
      <c r="IPF321" s="2508"/>
      <c r="IPG321" s="2508"/>
      <c r="IPH321" s="2508"/>
      <c r="IPI321" s="2509"/>
      <c r="IPJ321" s="2508"/>
      <c r="IPK321" s="2507"/>
      <c r="IPL321" s="2508"/>
      <c r="IPM321" s="2508"/>
      <c r="IPN321" s="2508"/>
      <c r="IPO321" s="2508"/>
      <c r="IPP321" s="2508"/>
      <c r="IPQ321" s="2508"/>
      <c r="IPR321" s="2508"/>
      <c r="IPS321" s="2508"/>
      <c r="IPT321" s="2508"/>
      <c r="IPU321" s="2508"/>
      <c r="IPV321" s="2508"/>
      <c r="IPW321" s="2508"/>
      <c r="IPX321" s="2509"/>
      <c r="IPY321" s="2508"/>
      <c r="IPZ321" s="2507"/>
      <c r="IQA321" s="2508"/>
      <c r="IQB321" s="2508"/>
      <c r="IQC321" s="2508"/>
      <c r="IQD321" s="2508"/>
      <c r="IQE321" s="2508"/>
      <c r="IQF321" s="2508"/>
      <c r="IQG321" s="2508"/>
      <c r="IQH321" s="2508"/>
      <c r="IQI321" s="2508"/>
      <c r="IQJ321" s="2508"/>
      <c r="IQK321" s="2508"/>
      <c r="IQL321" s="2508"/>
      <c r="IQM321" s="2509"/>
      <c r="IQN321" s="2508"/>
      <c r="IQO321" s="2507"/>
      <c r="IQP321" s="2508"/>
      <c r="IQQ321" s="2508"/>
      <c r="IQR321" s="2508"/>
      <c r="IQS321" s="2508"/>
      <c r="IQT321" s="2508"/>
      <c r="IQU321" s="2508"/>
      <c r="IQV321" s="2508"/>
      <c r="IQW321" s="2508"/>
      <c r="IQX321" s="2508"/>
      <c r="IQY321" s="2508"/>
      <c r="IQZ321" s="2508"/>
      <c r="IRA321" s="2508"/>
      <c r="IRB321" s="2509"/>
      <c r="IRC321" s="2508"/>
      <c r="IRD321" s="2507"/>
      <c r="IRE321" s="2508"/>
      <c r="IRF321" s="2508"/>
      <c r="IRG321" s="2508"/>
      <c r="IRH321" s="2508"/>
      <c r="IRI321" s="2508"/>
      <c r="IRJ321" s="2508"/>
      <c r="IRK321" s="2508"/>
      <c r="IRL321" s="2508"/>
      <c r="IRM321" s="2508"/>
      <c r="IRN321" s="2508"/>
      <c r="IRO321" s="2508"/>
      <c r="IRP321" s="2508"/>
      <c r="IRQ321" s="2509"/>
      <c r="IRR321" s="2508"/>
      <c r="IRS321" s="2507"/>
      <c r="IRT321" s="2508"/>
      <c r="IRU321" s="2508"/>
      <c r="IRV321" s="2508"/>
      <c r="IRW321" s="2508"/>
      <c r="IRX321" s="2508"/>
      <c r="IRY321" s="2508"/>
      <c r="IRZ321" s="2508"/>
      <c r="ISA321" s="2508"/>
      <c r="ISB321" s="2508"/>
      <c r="ISC321" s="2508"/>
      <c r="ISD321" s="2508"/>
      <c r="ISE321" s="2508"/>
      <c r="ISF321" s="2509"/>
      <c r="ISG321" s="2508"/>
      <c r="ISH321" s="2507"/>
      <c r="ISI321" s="2508"/>
      <c r="ISJ321" s="2508"/>
      <c r="ISK321" s="2508"/>
      <c r="ISL321" s="2508"/>
      <c r="ISM321" s="2508"/>
      <c r="ISN321" s="2508"/>
      <c r="ISO321" s="2508"/>
      <c r="ISP321" s="2508"/>
      <c r="ISQ321" s="2508"/>
      <c r="ISR321" s="2508"/>
      <c r="ISS321" s="2508"/>
      <c r="IST321" s="2508"/>
      <c r="ISU321" s="2509"/>
      <c r="ISV321" s="2508"/>
      <c r="ISW321" s="2507"/>
      <c r="ISX321" s="2508"/>
      <c r="ISY321" s="2508"/>
      <c r="ISZ321" s="2508"/>
      <c r="ITA321" s="2508"/>
      <c r="ITB321" s="2508"/>
      <c r="ITC321" s="2508"/>
      <c r="ITD321" s="2508"/>
      <c r="ITE321" s="2508"/>
      <c r="ITF321" s="2508"/>
      <c r="ITG321" s="2508"/>
      <c r="ITH321" s="2508"/>
      <c r="ITI321" s="2508"/>
      <c r="ITJ321" s="2509"/>
      <c r="ITK321" s="2508"/>
      <c r="ITL321" s="2507"/>
      <c r="ITM321" s="2508"/>
      <c r="ITN321" s="2508"/>
      <c r="ITO321" s="2508"/>
      <c r="ITP321" s="2508"/>
      <c r="ITQ321" s="2508"/>
      <c r="ITR321" s="2508"/>
      <c r="ITS321" s="2508"/>
      <c r="ITT321" s="2508"/>
      <c r="ITU321" s="2508"/>
      <c r="ITV321" s="2508"/>
      <c r="ITW321" s="2508"/>
      <c r="ITX321" s="2508"/>
      <c r="ITY321" s="2509"/>
      <c r="ITZ321" s="2508"/>
      <c r="IUA321" s="2507"/>
      <c r="IUB321" s="2508"/>
      <c r="IUC321" s="2508"/>
      <c r="IUD321" s="2508"/>
      <c r="IUE321" s="2508"/>
      <c r="IUF321" s="2508"/>
      <c r="IUG321" s="2508"/>
      <c r="IUH321" s="2508"/>
      <c r="IUI321" s="2508"/>
      <c r="IUJ321" s="2508"/>
      <c r="IUK321" s="2508"/>
      <c r="IUL321" s="2508"/>
      <c r="IUM321" s="2508"/>
      <c r="IUN321" s="2509"/>
      <c r="IUO321" s="2508"/>
      <c r="IUP321" s="2507"/>
      <c r="IUQ321" s="2508"/>
      <c r="IUR321" s="2508"/>
      <c r="IUS321" s="2508"/>
      <c r="IUT321" s="2508"/>
      <c r="IUU321" s="2508"/>
      <c r="IUV321" s="2508"/>
      <c r="IUW321" s="2508"/>
      <c r="IUX321" s="2508"/>
      <c r="IUY321" s="2508"/>
      <c r="IUZ321" s="2508"/>
      <c r="IVA321" s="2508"/>
      <c r="IVB321" s="2508"/>
      <c r="IVC321" s="2509"/>
      <c r="IVD321" s="2508"/>
      <c r="IVE321" s="2507"/>
      <c r="IVF321" s="2508"/>
      <c r="IVG321" s="2508"/>
      <c r="IVH321" s="2508"/>
      <c r="IVI321" s="2508"/>
      <c r="IVJ321" s="2508"/>
      <c r="IVK321" s="2508"/>
      <c r="IVL321" s="2508"/>
      <c r="IVM321" s="2508"/>
      <c r="IVN321" s="2508"/>
      <c r="IVO321" s="2508"/>
      <c r="IVP321" s="2508"/>
      <c r="IVQ321" s="2508"/>
      <c r="IVR321" s="2509"/>
      <c r="IVS321" s="2508"/>
      <c r="IVT321" s="2507"/>
      <c r="IVU321" s="2508"/>
      <c r="IVV321" s="2508"/>
      <c r="IVW321" s="2508"/>
      <c r="IVX321" s="2508"/>
      <c r="IVY321" s="2508"/>
      <c r="IVZ321" s="2508"/>
      <c r="IWA321" s="2508"/>
      <c r="IWB321" s="2508"/>
      <c r="IWC321" s="2508"/>
      <c r="IWD321" s="2508"/>
      <c r="IWE321" s="2508"/>
      <c r="IWF321" s="2508"/>
      <c r="IWG321" s="2509"/>
      <c r="IWH321" s="2508"/>
      <c r="IWI321" s="2507"/>
      <c r="IWJ321" s="2508"/>
      <c r="IWK321" s="2508"/>
      <c r="IWL321" s="2508"/>
      <c r="IWM321" s="2508"/>
      <c r="IWN321" s="2508"/>
      <c r="IWO321" s="2508"/>
      <c r="IWP321" s="2508"/>
      <c r="IWQ321" s="2508"/>
      <c r="IWR321" s="2508"/>
      <c r="IWS321" s="2508"/>
      <c r="IWT321" s="2508"/>
      <c r="IWU321" s="2508"/>
      <c r="IWV321" s="2509"/>
      <c r="IWW321" s="2508"/>
      <c r="IWX321" s="2507"/>
      <c r="IWY321" s="2508"/>
      <c r="IWZ321" s="2508"/>
      <c r="IXA321" s="2508"/>
      <c r="IXB321" s="2508"/>
      <c r="IXC321" s="2508"/>
      <c r="IXD321" s="2508"/>
      <c r="IXE321" s="2508"/>
      <c r="IXF321" s="2508"/>
      <c r="IXG321" s="2508"/>
      <c r="IXH321" s="2508"/>
      <c r="IXI321" s="2508"/>
      <c r="IXJ321" s="2508"/>
      <c r="IXK321" s="2509"/>
      <c r="IXL321" s="2508"/>
      <c r="IXM321" s="2507"/>
      <c r="IXN321" s="2508"/>
      <c r="IXO321" s="2508"/>
      <c r="IXP321" s="2508"/>
      <c r="IXQ321" s="2508"/>
      <c r="IXR321" s="2508"/>
      <c r="IXS321" s="2508"/>
      <c r="IXT321" s="2508"/>
      <c r="IXU321" s="2508"/>
      <c r="IXV321" s="2508"/>
      <c r="IXW321" s="2508"/>
      <c r="IXX321" s="2508"/>
      <c r="IXY321" s="2508"/>
      <c r="IXZ321" s="2509"/>
      <c r="IYA321" s="2508"/>
      <c r="IYB321" s="2507"/>
      <c r="IYC321" s="2508"/>
      <c r="IYD321" s="2508"/>
      <c r="IYE321" s="2508"/>
      <c r="IYF321" s="2508"/>
      <c r="IYG321" s="2508"/>
      <c r="IYH321" s="2508"/>
      <c r="IYI321" s="2508"/>
      <c r="IYJ321" s="2508"/>
      <c r="IYK321" s="2508"/>
      <c r="IYL321" s="2508"/>
      <c r="IYM321" s="2508"/>
      <c r="IYN321" s="2508"/>
      <c r="IYO321" s="2509"/>
      <c r="IYP321" s="2508"/>
      <c r="IYQ321" s="2507"/>
      <c r="IYR321" s="2508"/>
      <c r="IYS321" s="2508"/>
      <c r="IYT321" s="2508"/>
      <c r="IYU321" s="2508"/>
      <c r="IYV321" s="2508"/>
      <c r="IYW321" s="2508"/>
      <c r="IYX321" s="2508"/>
      <c r="IYY321" s="2508"/>
      <c r="IYZ321" s="2508"/>
      <c r="IZA321" s="2508"/>
      <c r="IZB321" s="2508"/>
      <c r="IZC321" s="2508"/>
      <c r="IZD321" s="2509"/>
      <c r="IZE321" s="2508"/>
      <c r="IZF321" s="2507"/>
      <c r="IZG321" s="2508"/>
      <c r="IZH321" s="2508"/>
      <c r="IZI321" s="2508"/>
      <c r="IZJ321" s="2508"/>
      <c r="IZK321" s="2508"/>
      <c r="IZL321" s="2508"/>
      <c r="IZM321" s="2508"/>
      <c r="IZN321" s="2508"/>
      <c r="IZO321" s="2508"/>
      <c r="IZP321" s="2508"/>
      <c r="IZQ321" s="2508"/>
      <c r="IZR321" s="2508"/>
      <c r="IZS321" s="2509"/>
      <c r="IZT321" s="2508"/>
      <c r="IZU321" s="2507"/>
      <c r="IZV321" s="2508"/>
      <c r="IZW321" s="2508"/>
      <c r="IZX321" s="2508"/>
      <c r="IZY321" s="2508"/>
      <c r="IZZ321" s="2508"/>
      <c r="JAA321" s="2508"/>
      <c r="JAB321" s="2508"/>
      <c r="JAC321" s="2508"/>
      <c r="JAD321" s="2508"/>
      <c r="JAE321" s="2508"/>
      <c r="JAF321" s="2508"/>
      <c r="JAG321" s="2508"/>
      <c r="JAH321" s="2509"/>
      <c r="JAI321" s="2508"/>
      <c r="JAJ321" s="2507"/>
      <c r="JAK321" s="2508"/>
      <c r="JAL321" s="2508"/>
      <c r="JAM321" s="2508"/>
      <c r="JAN321" s="2508"/>
      <c r="JAO321" s="2508"/>
      <c r="JAP321" s="2508"/>
      <c r="JAQ321" s="2508"/>
      <c r="JAR321" s="2508"/>
      <c r="JAS321" s="2508"/>
      <c r="JAT321" s="2508"/>
      <c r="JAU321" s="2508"/>
      <c r="JAV321" s="2508"/>
      <c r="JAW321" s="2509"/>
      <c r="JAX321" s="2508"/>
      <c r="JAY321" s="2507"/>
      <c r="JAZ321" s="2508"/>
      <c r="JBA321" s="2508"/>
      <c r="JBB321" s="2508"/>
      <c r="JBC321" s="2508"/>
      <c r="JBD321" s="2508"/>
      <c r="JBE321" s="2508"/>
      <c r="JBF321" s="2508"/>
      <c r="JBG321" s="2508"/>
      <c r="JBH321" s="2508"/>
      <c r="JBI321" s="2508"/>
      <c r="JBJ321" s="2508"/>
      <c r="JBK321" s="2508"/>
      <c r="JBL321" s="2509"/>
      <c r="JBM321" s="2508"/>
      <c r="JBN321" s="2507"/>
      <c r="JBO321" s="2508"/>
      <c r="JBP321" s="2508"/>
      <c r="JBQ321" s="2508"/>
      <c r="JBR321" s="2508"/>
      <c r="JBS321" s="2508"/>
      <c r="JBT321" s="2508"/>
      <c r="JBU321" s="2508"/>
      <c r="JBV321" s="2508"/>
      <c r="JBW321" s="2508"/>
      <c r="JBX321" s="2508"/>
      <c r="JBY321" s="2508"/>
      <c r="JBZ321" s="2508"/>
      <c r="JCA321" s="2509"/>
      <c r="JCB321" s="2508"/>
      <c r="JCC321" s="2507"/>
      <c r="JCD321" s="2508"/>
      <c r="JCE321" s="2508"/>
      <c r="JCF321" s="2508"/>
      <c r="JCG321" s="2508"/>
      <c r="JCH321" s="2508"/>
      <c r="JCI321" s="2508"/>
      <c r="JCJ321" s="2508"/>
      <c r="JCK321" s="2508"/>
      <c r="JCL321" s="2508"/>
      <c r="JCM321" s="2508"/>
      <c r="JCN321" s="2508"/>
      <c r="JCO321" s="2508"/>
      <c r="JCP321" s="2509"/>
      <c r="JCQ321" s="2508"/>
      <c r="JCR321" s="2507"/>
      <c r="JCS321" s="2508"/>
      <c r="JCT321" s="2508"/>
      <c r="JCU321" s="2508"/>
      <c r="JCV321" s="2508"/>
      <c r="JCW321" s="2508"/>
      <c r="JCX321" s="2508"/>
      <c r="JCY321" s="2508"/>
      <c r="JCZ321" s="2508"/>
      <c r="JDA321" s="2508"/>
      <c r="JDB321" s="2508"/>
      <c r="JDC321" s="2508"/>
      <c r="JDD321" s="2508"/>
      <c r="JDE321" s="2509"/>
      <c r="JDF321" s="2508"/>
      <c r="JDG321" s="2507"/>
      <c r="JDH321" s="2508"/>
      <c r="JDI321" s="2508"/>
      <c r="JDJ321" s="2508"/>
      <c r="JDK321" s="2508"/>
      <c r="JDL321" s="2508"/>
      <c r="JDM321" s="2508"/>
      <c r="JDN321" s="2508"/>
      <c r="JDO321" s="2508"/>
      <c r="JDP321" s="2508"/>
      <c r="JDQ321" s="2508"/>
      <c r="JDR321" s="2508"/>
      <c r="JDS321" s="2508"/>
      <c r="JDT321" s="2509"/>
      <c r="JDU321" s="2508"/>
      <c r="JDV321" s="2507"/>
      <c r="JDW321" s="2508"/>
      <c r="JDX321" s="2508"/>
      <c r="JDY321" s="2508"/>
      <c r="JDZ321" s="2508"/>
      <c r="JEA321" s="2508"/>
      <c r="JEB321" s="2508"/>
      <c r="JEC321" s="2508"/>
      <c r="JED321" s="2508"/>
      <c r="JEE321" s="2508"/>
      <c r="JEF321" s="2508"/>
      <c r="JEG321" s="2508"/>
      <c r="JEH321" s="2508"/>
      <c r="JEI321" s="2509"/>
      <c r="JEJ321" s="2508"/>
      <c r="JEK321" s="2507"/>
      <c r="JEL321" s="2508"/>
      <c r="JEM321" s="2508"/>
      <c r="JEN321" s="2508"/>
      <c r="JEO321" s="2508"/>
      <c r="JEP321" s="2508"/>
      <c r="JEQ321" s="2508"/>
      <c r="JER321" s="2508"/>
      <c r="JES321" s="2508"/>
      <c r="JET321" s="2508"/>
      <c r="JEU321" s="2508"/>
      <c r="JEV321" s="2508"/>
      <c r="JEW321" s="2508"/>
      <c r="JEX321" s="2509"/>
      <c r="JEY321" s="2508"/>
      <c r="JEZ321" s="2507"/>
      <c r="JFA321" s="2508"/>
      <c r="JFB321" s="2508"/>
      <c r="JFC321" s="2508"/>
      <c r="JFD321" s="2508"/>
      <c r="JFE321" s="2508"/>
      <c r="JFF321" s="2508"/>
      <c r="JFG321" s="2508"/>
      <c r="JFH321" s="2508"/>
      <c r="JFI321" s="2508"/>
      <c r="JFJ321" s="2508"/>
      <c r="JFK321" s="2508"/>
      <c r="JFL321" s="2508"/>
      <c r="JFM321" s="2509"/>
      <c r="JFN321" s="2508"/>
      <c r="JFO321" s="2507"/>
      <c r="JFP321" s="2508"/>
      <c r="JFQ321" s="2508"/>
      <c r="JFR321" s="2508"/>
      <c r="JFS321" s="2508"/>
      <c r="JFT321" s="2508"/>
      <c r="JFU321" s="2508"/>
      <c r="JFV321" s="2508"/>
      <c r="JFW321" s="2508"/>
      <c r="JFX321" s="2508"/>
      <c r="JFY321" s="2508"/>
      <c r="JFZ321" s="2508"/>
      <c r="JGA321" s="2508"/>
      <c r="JGB321" s="2509"/>
      <c r="JGC321" s="2508"/>
      <c r="JGD321" s="2507"/>
      <c r="JGE321" s="2508"/>
      <c r="JGF321" s="2508"/>
      <c r="JGG321" s="2508"/>
      <c r="JGH321" s="2508"/>
      <c r="JGI321" s="2508"/>
      <c r="JGJ321" s="2508"/>
      <c r="JGK321" s="2508"/>
      <c r="JGL321" s="2508"/>
      <c r="JGM321" s="2508"/>
      <c r="JGN321" s="2508"/>
      <c r="JGO321" s="2508"/>
      <c r="JGP321" s="2508"/>
      <c r="JGQ321" s="2509"/>
      <c r="JGR321" s="2508"/>
      <c r="JGS321" s="2507"/>
      <c r="JGT321" s="2508"/>
      <c r="JGU321" s="2508"/>
      <c r="JGV321" s="2508"/>
      <c r="JGW321" s="2508"/>
      <c r="JGX321" s="2508"/>
      <c r="JGY321" s="2508"/>
      <c r="JGZ321" s="2508"/>
      <c r="JHA321" s="2508"/>
      <c r="JHB321" s="2508"/>
      <c r="JHC321" s="2508"/>
      <c r="JHD321" s="2508"/>
      <c r="JHE321" s="2508"/>
      <c r="JHF321" s="2509"/>
      <c r="JHG321" s="2508"/>
      <c r="JHH321" s="2507"/>
      <c r="JHI321" s="2508"/>
      <c r="JHJ321" s="2508"/>
      <c r="JHK321" s="2508"/>
      <c r="JHL321" s="2508"/>
      <c r="JHM321" s="2508"/>
      <c r="JHN321" s="2508"/>
      <c r="JHO321" s="2508"/>
      <c r="JHP321" s="2508"/>
      <c r="JHQ321" s="2508"/>
      <c r="JHR321" s="2508"/>
      <c r="JHS321" s="2508"/>
      <c r="JHT321" s="2508"/>
      <c r="JHU321" s="2509"/>
      <c r="JHV321" s="2508"/>
      <c r="JHW321" s="2507"/>
      <c r="JHX321" s="2508"/>
      <c r="JHY321" s="2508"/>
      <c r="JHZ321" s="2508"/>
      <c r="JIA321" s="2508"/>
      <c r="JIB321" s="2508"/>
      <c r="JIC321" s="2508"/>
      <c r="JID321" s="2508"/>
      <c r="JIE321" s="2508"/>
      <c r="JIF321" s="2508"/>
      <c r="JIG321" s="2508"/>
      <c r="JIH321" s="2508"/>
      <c r="JII321" s="2508"/>
      <c r="JIJ321" s="2509"/>
      <c r="JIK321" s="2508"/>
      <c r="JIL321" s="2507"/>
      <c r="JIM321" s="2508"/>
      <c r="JIN321" s="2508"/>
      <c r="JIO321" s="2508"/>
      <c r="JIP321" s="2508"/>
      <c r="JIQ321" s="2508"/>
      <c r="JIR321" s="2508"/>
      <c r="JIS321" s="2508"/>
      <c r="JIT321" s="2508"/>
      <c r="JIU321" s="2508"/>
      <c r="JIV321" s="2508"/>
      <c r="JIW321" s="2508"/>
      <c r="JIX321" s="2508"/>
      <c r="JIY321" s="2509"/>
      <c r="JIZ321" s="2508"/>
      <c r="JJA321" s="2507"/>
      <c r="JJB321" s="2508"/>
      <c r="JJC321" s="2508"/>
      <c r="JJD321" s="2508"/>
      <c r="JJE321" s="2508"/>
      <c r="JJF321" s="2508"/>
      <c r="JJG321" s="2508"/>
      <c r="JJH321" s="2508"/>
      <c r="JJI321" s="2508"/>
      <c r="JJJ321" s="2508"/>
      <c r="JJK321" s="2508"/>
      <c r="JJL321" s="2508"/>
      <c r="JJM321" s="2508"/>
      <c r="JJN321" s="2509"/>
      <c r="JJO321" s="2508"/>
      <c r="JJP321" s="2507"/>
      <c r="JJQ321" s="2508"/>
      <c r="JJR321" s="2508"/>
      <c r="JJS321" s="2508"/>
      <c r="JJT321" s="2508"/>
      <c r="JJU321" s="2508"/>
      <c r="JJV321" s="2508"/>
      <c r="JJW321" s="2508"/>
      <c r="JJX321" s="2508"/>
      <c r="JJY321" s="2508"/>
      <c r="JJZ321" s="2508"/>
      <c r="JKA321" s="2508"/>
      <c r="JKB321" s="2508"/>
      <c r="JKC321" s="2509"/>
      <c r="JKD321" s="2508"/>
      <c r="JKE321" s="2507"/>
      <c r="JKF321" s="2508"/>
      <c r="JKG321" s="2508"/>
      <c r="JKH321" s="2508"/>
      <c r="JKI321" s="2508"/>
      <c r="JKJ321" s="2508"/>
      <c r="JKK321" s="2508"/>
      <c r="JKL321" s="2508"/>
      <c r="JKM321" s="2508"/>
      <c r="JKN321" s="2508"/>
      <c r="JKO321" s="2508"/>
      <c r="JKP321" s="2508"/>
      <c r="JKQ321" s="2508"/>
      <c r="JKR321" s="2509"/>
      <c r="JKS321" s="2508"/>
      <c r="JKT321" s="2507"/>
      <c r="JKU321" s="2508"/>
      <c r="JKV321" s="2508"/>
      <c r="JKW321" s="2508"/>
      <c r="JKX321" s="2508"/>
      <c r="JKY321" s="2508"/>
      <c r="JKZ321" s="2508"/>
      <c r="JLA321" s="2508"/>
      <c r="JLB321" s="2508"/>
      <c r="JLC321" s="2508"/>
      <c r="JLD321" s="2508"/>
      <c r="JLE321" s="2508"/>
      <c r="JLF321" s="2508"/>
      <c r="JLG321" s="2509"/>
      <c r="JLH321" s="2508"/>
      <c r="JLI321" s="2507"/>
      <c r="JLJ321" s="2508"/>
      <c r="JLK321" s="2508"/>
      <c r="JLL321" s="2508"/>
      <c r="JLM321" s="2508"/>
      <c r="JLN321" s="2508"/>
      <c r="JLO321" s="2508"/>
      <c r="JLP321" s="2508"/>
      <c r="JLQ321" s="2508"/>
      <c r="JLR321" s="2508"/>
      <c r="JLS321" s="2508"/>
      <c r="JLT321" s="2508"/>
      <c r="JLU321" s="2508"/>
      <c r="JLV321" s="2509"/>
      <c r="JLW321" s="2508"/>
      <c r="JLX321" s="2507"/>
      <c r="JLY321" s="2508"/>
      <c r="JLZ321" s="2508"/>
      <c r="JMA321" s="2508"/>
      <c r="JMB321" s="2508"/>
      <c r="JMC321" s="2508"/>
      <c r="JMD321" s="2508"/>
      <c r="JME321" s="2508"/>
      <c r="JMF321" s="2508"/>
      <c r="JMG321" s="2508"/>
      <c r="JMH321" s="2508"/>
      <c r="JMI321" s="2508"/>
      <c r="JMJ321" s="2508"/>
      <c r="JMK321" s="2509"/>
      <c r="JML321" s="2508"/>
      <c r="JMM321" s="2507"/>
      <c r="JMN321" s="2508"/>
      <c r="JMO321" s="2508"/>
      <c r="JMP321" s="2508"/>
      <c r="JMQ321" s="2508"/>
      <c r="JMR321" s="2508"/>
      <c r="JMS321" s="2508"/>
      <c r="JMT321" s="2508"/>
      <c r="JMU321" s="2508"/>
      <c r="JMV321" s="2508"/>
      <c r="JMW321" s="2508"/>
      <c r="JMX321" s="2508"/>
      <c r="JMY321" s="2508"/>
      <c r="JMZ321" s="2509"/>
      <c r="JNA321" s="2508"/>
      <c r="JNB321" s="2507"/>
      <c r="JNC321" s="2508"/>
      <c r="JND321" s="2508"/>
      <c r="JNE321" s="2508"/>
      <c r="JNF321" s="2508"/>
      <c r="JNG321" s="2508"/>
      <c r="JNH321" s="2508"/>
      <c r="JNI321" s="2508"/>
      <c r="JNJ321" s="2508"/>
      <c r="JNK321" s="2508"/>
      <c r="JNL321" s="2508"/>
      <c r="JNM321" s="2508"/>
      <c r="JNN321" s="2508"/>
      <c r="JNO321" s="2509"/>
      <c r="JNP321" s="2508"/>
      <c r="JNQ321" s="2507"/>
      <c r="JNR321" s="2508"/>
      <c r="JNS321" s="2508"/>
      <c r="JNT321" s="2508"/>
      <c r="JNU321" s="2508"/>
      <c r="JNV321" s="2508"/>
      <c r="JNW321" s="2508"/>
      <c r="JNX321" s="2508"/>
      <c r="JNY321" s="2508"/>
      <c r="JNZ321" s="2508"/>
      <c r="JOA321" s="2508"/>
      <c r="JOB321" s="2508"/>
      <c r="JOC321" s="2508"/>
      <c r="JOD321" s="2509"/>
      <c r="JOE321" s="2508"/>
      <c r="JOF321" s="2507"/>
      <c r="JOG321" s="2508"/>
      <c r="JOH321" s="2508"/>
      <c r="JOI321" s="2508"/>
      <c r="JOJ321" s="2508"/>
      <c r="JOK321" s="2508"/>
      <c r="JOL321" s="2508"/>
      <c r="JOM321" s="2508"/>
      <c r="JON321" s="2508"/>
      <c r="JOO321" s="2508"/>
      <c r="JOP321" s="2508"/>
      <c r="JOQ321" s="2508"/>
      <c r="JOR321" s="2508"/>
      <c r="JOS321" s="2509"/>
      <c r="JOT321" s="2508"/>
      <c r="JOU321" s="2507"/>
      <c r="JOV321" s="2508"/>
      <c r="JOW321" s="2508"/>
      <c r="JOX321" s="2508"/>
      <c r="JOY321" s="2508"/>
      <c r="JOZ321" s="2508"/>
      <c r="JPA321" s="2508"/>
      <c r="JPB321" s="2508"/>
      <c r="JPC321" s="2508"/>
      <c r="JPD321" s="2508"/>
      <c r="JPE321" s="2508"/>
      <c r="JPF321" s="2508"/>
      <c r="JPG321" s="2508"/>
      <c r="JPH321" s="2509"/>
      <c r="JPI321" s="2508"/>
      <c r="JPJ321" s="2507"/>
      <c r="JPK321" s="2508"/>
      <c r="JPL321" s="2508"/>
      <c r="JPM321" s="2508"/>
      <c r="JPN321" s="2508"/>
      <c r="JPO321" s="2508"/>
      <c r="JPP321" s="2508"/>
      <c r="JPQ321" s="2508"/>
      <c r="JPR321" s="2508"/>
      <c r="JPS321" s="2508"/>
      <c r="JPT321" s="2508"/>
      <c r="JPU321" s="2508"/>
      <c r="JPV321" s="2508"/>
      <c r="JPW321" s="2509"/>
      <c r="JPX321" s="2508"/>
      <c r="JPY321" s="2507"/>
      <c r="JPZ321" s="2508"/>
      <c r="JQA321" s="2508"/>
      <c r="JQB321" s="2508"/>
      <c r="JQC321" s="2508"/>
      <c r="JQD321" s="2508"/>
      <c r="JQE321" s="2508"/>
      <c r="JQF321" s="2508"/>
      <c r="JQG321" s="2508"/>
      <c r="JQH321" s="2508"/>
      <c r="JQI321" s="2508"/>
      <c r="JQJ321" s="2508"/>
      <c r="JQK321" s="2508"/>
      <c r="JQL321" s="2509"/>
      <c r="JQM321" s="2508"/>
      <c r="JQN321" s="2507"/>
      <c r="JQO321" s="2508"/>
      <c r="JQP321" s="2508"/>
      <c r="JQQ321" s="2508"/>
      <c r="JQR321" s="2508"/>
      <c r="JQS321" s="2508"/>
      <c r="JQT321" s="2508"/>
      <c r="JQU321" s="2508"/>
      <c r="JQV321" s="2508"/>
      <c r="JQW321" s="2508"/>
      <c r="JQX321" s="2508"/>
      <c r="JQY321" s="2508"/>
      <c r="JQZ321" s="2508"/>
      <c r="JRA321" s="2509"/>
      <c r="JRB321" s="2508"/>
      <c r="JRC321" s="2507"/>
      <c r="JRD321" s="2508"/>
      <c r="JRE321" s="2508"/>
      <c r="JRF321" s="2508"/>
      <c r="JRG321" s="2508"/>
      <c r="JRH321" s="2508"/>
      <c r="JRI321" s="2508"/>
      <c r="JRJ321" s="2508"/>
      <c r="JRK321" s="2508"/>
      <c r="JRL321" s="2508"/>
      <c r="JRM321" s="2508"/>
      <c r="JRN321" s="2508"/>
      <c r="JRO321" s="2508"/>
      <c r="JRP321" s="2509"/>
      <c r="JRQ321" s="2508"/>
      <c r="JRR321" s="2507"/>
      <c r="JRS321" s="2508"/>
      <c r="JRT321" s="2508"/>
      <c r="JRU321" s="2508"/>
      <c r="JRV321" s="2508"/>
      <c r="JRW321" s="2508"/>
      <c r="JRX321" s="2508"/>
      <c r="JRY321" s="2508"/>
      <c r="JRZ321" s="2508"/>
      <c r="JSA321" s="2508"/>
      <c r="JSB321" s="2508"/>
      <c r="JSC321" s="2508"/>
      <c r="JSD321" s="2508"/>
      <c r="JSE321" s="2509"/>
      <c r="JSF321" s="2508"/>
      <c r="JSG321" s="2507"/>
      <c r="JSH321" s="2508"/>
      <c r="JSI321" s="2508"/>
      <c r="JSJ321" s="2508"/>
      <c r="JSK321" s="2508"/>
      <c r="JSL321" s="2508"/>
      <c r="JSM321" s="2508"/>
      <c r="JSN321" s="2508"/>
      <c r="JSO321" s="2508"/>
      <c r="JSP321" s="2508"/>
      <c r="JSQ321" s="2508"/>
      <c r="JSR321" s="2508"/>
      <c r="JSS321" s="2508"/>
      <c r="JST321" s="2509"/>
      <c r="JSU321" s="2508"/>
      <c r="JSV321" s="2507"/>
      <c r="JSW321" s="2508"/>
      <c r="JSX321" s="2508"/>
      <c r="JSY321" s="2508"/>
      <c r="JSZ321" s="2508"/>
      <c r="JTA321" s="2508"/>
      <c r="JTB321" s="2508"/>
      <c r="JTC321" s="2508"/>
      <c r="JTD321" s="2508"/>
      <c r="JTE321" s="2508"/>
      <c r="JTF321" s="2508"/>
      <c r="JTG321" s="2508"/>
      <c r="JTH321" s="2508"/>
      <c r="JTI321" s="2509"/>
      <c r="JTJ321" s="2508"/>
      <c r="JTK321" s="2507"/>
      <c r="JTL321" s="2508"/>
      <c r="JTM321" s="2508"/>
      <c r="JTN321" s="2508"/>
      <c r="JTO321" s="2508"/>
      <c r="JTP321" s="2508"/>
      <c r="JTQ321" s="2508"/>
      <c r="JTR321" s="2508"/>
      <c r="JTS321" s="2508"/>
      <c r="JTT321" s="2508"/>
      <c r="JTU321" s="2508"/>
      <c r="JTV321" s="2508"/>
      <c r="JTW321" s="2508"/>
      <c r="JTX321" s="2509"/>
      <c r="JTY321" s="2508"/>
      <c r="JTZ321" s="2507"/>
      <c r="JUA321" s="2508"/>
      <c r="JUB321" s="2508"/>
      <c r="JUC321" s="2508"/>
      <c r="JUD321" s="2508"/>
      <c r="JUE321" s="2508"/>
      <c r="JUF321" s="2508"/>
      <c r="JUG321" s="2508"/>
      <c r="JUH321" s="2508"/>
      <c r="JUI321" s="2508"/>
      <c r="JUJ321" s="2508"/>
      <c r="JUK321" s="2508"/>
      <c r="JUL321" s="2508"/>
      <c r="JUM321" s="2509"/>
      <c r="JUN321" s="2508"/>
      <c r="JUO321" s="2507"/>
      <c r="JUP321" s="2508"/>
      <c r="JUQ321" s="2508"/>
      <c r="JUR321" s="2508"/>
      <c r="JUS321" s="2508"/>
      <c r="JUT321" s="2508"/>
      <c r="JUU321" s="2508"/>
      <c r="JUV321" s="2508"/>
      <c r="JUW321" s="2508"/>
      <c r="JUX321" s="2508"/>
      <c r="JUY321" s="2508"/>
      <c r="JUZ321" s="2508"/>
      <c r="JVA321" s="2508"/>
      <c r="JVB321" s="2509"/>
      <c r="JVC321" s="2508"/>
      <c r="JVD321" s="2507"/>
      <c r="JVE321" s="2508"/>
      <c r="JVF321" s="2508"/>
      <c r="JVG321" s="2508"/>
      <c r="JVH321" s="2508"/>
      <c r="JVI321" s="2508"/>
      <c r="JVJ321" s="2508"/>
      <c r="JVK321" s="2508"/>
      <c r="JVL321" s="2508"/>
      <c r="JVM321" s="2508"/>
      <c r="JVN321" s="2508"/>
      <c r="JVO321" s="2508"/>
      <c r="JVP321" s="2508"/>
      <c r="JVQ321" s="2509"/>
      <c r="JVR321" s="2508"/>
      <c r="JVS321" s="2507"/>
      <c r="JVT321" s="2508"/>
      <c r="JVU321" s="2508"/>
      <c r="JVV321" s="2508"/>
      <c r="JVW321" s="2508"/>
      <c r="JVX321" s="2508"/>
      <c r="JVY321" s="2508"/>
      <c r="JVZ321" s="2508"/>
      <c r="JWA321" s="2508"/>
      <c r="JWB321" s="2508"/>
      <c r="JWC321" s="2508"/>
      <c r="JWD321" s="2508"/>
      <c r="JWE321" s="2508"/>
      <c r="JWF321" s="2509"/>
      <c r="JWG321" s="2508"/>
      <c r="JWH321" s="2507"/>
      <c r="JWI321" s="2508"/>
      <c r="JWJ321" s="2508"/>
      <c r="JWK321" s="2508"/>
      <c r="JWL321" s="2508"/>
      <c r="JWM321" s="2508"/>
      <c r="JWN321" s="2508"/>
      <c r="JWO321" s="2508"/>
      <c r="JWP321" s="2508"/>
      <c r="JWQ321" s="2508"/>
      <c r="JWR321" s="2508"/>
      <c r="JWS321" s="2508"/>
      <c r="JWT321" s="2508"/>
      <c r="JWU321" s="2509"/>
      <c r="JWV321" s="2508"/>
      <c r="JWW321" s="2507"/>
      <c r="JWX321" s="2508"/>
      <c r="JWY321" s="2508"/>
      <c r="JWZ321" s="2508"/>
      <c r="JXA321" s="2508"/>
      <c r="JXB321" s="2508"/>
      <c r="JXC321" s="2508"/>
      <c r="JXD321" s="2508"/>
      <c r="JXE321" s="2508"/>
      <c r="JXF321" s="2508"/>
      <c r="JXG321" s="2508"/>
      <c r="JXH321" s="2508"/>
      <c r="JXI321" s="2508"/>
      <c r="JXJ321" s="2509"/>
      <c r="JXK321" s="2508"/>
      <c r="JXL321" s="2507"/>
      <c r="JXM321" s="2508"/>
      <c r="JXN321" s="2508"/>
      <c r="JXO321" s="2508"/>
      <c r="JXP321" s="2508"/>
      <c r="JXQ321" s="2508"/>
      <c r="JXR321" s="2508"/>
      <c r="JXS321" s="2508"/>
      <c r="JXT321" s="2508"/>
      <c r="JXU321" s="2508"/>
      <c r="JXV321" s="2508"/>
      <c r="JXW321" s="2508"/>
      <c r="JXX321" s="2508"/>
      <c r="JXY321" s="2509"/>
      <c r="JXZ321" s="2508"/>
      <c r="JYA321" s="2507"/>
      <c r="JYB321" s="2508"/>
      <c r="JYC321" s="2508"/>
      <c r="JYD321" s="2508"/>
      <c r="JYE321" s="2508"/>
      <c r="JYF321" s="2508"/>
      <c r="JYG321" s="2508"/>
      <c r="JYH321" s="2508"/>
      <c r="JYI321" s="2508"/>
      <c r="JYJ321" s="2508"/>
      <c r="JYK321" s="2508"/>
      <c r="JYL321" s="2508"/>
      <c r="JYM321" s="2508"/>
      <c r="JYN321" s="2509"/>
      <c r="JYO321" s="2508"/>
      <c r="JYP321" s="2507"/>
      <c r="JYQ321" s="2508"/>
      <c r="JYR321" s="2508"/>
      <c r="JYS321" s="2508"/>
      <c r="JYT321" s="2508"/>
      <c r="JYU321" s="2508"/>
      <c r="JYV321" s="2508"/>
      <c r="JYW321" s="2508"/>
      <c r="JYX321" s="2508"/>
      <c r="JYY321" s="2508"/>
      <c r="JYZ321" s="2508"/>
      <c r="JZA321" s="2508"/>
      <c r="JZB321" s="2508"/>
      <c r="JZC321" s="2509"/>
      <c r="JZD321" s="2508"/>
      <c r="JZE321" s="2507"/>
      <c r="JZF321" s="2508"/>
      <c r="JZG321" s="2508"/>
      <c r="JZH321" s="2508"/>
      <c r="JZI321" s="2508"/>
      <c r="JZJ321" s="2508"/>
      <c r="JZK321" s="2508"/>
      <c r="JZL321" s="2508"/>
      <c r="JZM321" s="2508"/>
      <c r="JZN321" s="2508"/>
      <c r="JZO321" s="2508"/>
      <c r="JZP321" s="2508"/>
      <c r="JZQ321" s="2508"/>
      <c r="JZR321" s="2509"/>
      <c r="JZS321" s="2508"/>
      <c r="JZT321" s="2507"/>
      <c r="JZU321" s="2508"/>
      <c r="JZV321" s="2508"/>
      <c r="JZW321" s="2508"/>
      <c r="JZX321" s="2508"/>
      <c r="JZY321" s="2508"/>
      <c r="JZZ321" s="2508"/>
      <c r="KAA321" s="2508"/>
      <c r="KAB321" s="2508"/>
      <c r="KAC321" s="2508"/>
      <c r="KAD321" s="2508"/>
      <c r="KAE321" s="2508"/>
      <c r="KAF321" s="2508"/>
      <c r="KAG321" s="2509"/>
      <c r="KAH321" s="2508"/>
      <c r="KAI321" s="2507"/>
      <c r="KAJ321" s="2508"/>
      <c r="KAK321" s="2508"/>
      <c r="KAL321" s="2508"/>
      <c r="KAM321" s="2508"/>
      <c r="KAN321" s="2508"/>
      <c r="KAO321" s="2508"/>
      <c r="KAP321" s="2508"/>
      <c r="KAQ321" s="2508"/>
      <c r="KAR321" s="2508"/>
      <c r="KAS321" s="2508"/>
      <c r="KAT321" s="2508"/>
      <c r="KAU321" s="2508"/>
      <c r="KAV321" s="2509"/>
      <c r="KAW321" s="2508"/>
      <c r="KAX321" s="2507"/>
      <c r="KAY321" s="2508"/>
      <c r="KAZ321" s="2508"/>
      <c r="KBA321" s="2508"/>
      <c r="KBB321" s="2508"/>
      <c r="KBC321" s="2508"/>
      <c r="KBD321" s="2508"/>
      <c r="KBE321" s="2508"/>
      <c r="KBF321" s="2508"/>
      <c r="KBG321" s="2508"/>
      <c r="KBH321" s="2508"/>
      <c r="KBI321" s="2508"/>
      <c r="KBJ321" s="2508"/>
      <c r="KBK321" s="2509"/>
      <c r="KBL321" s="2508"/>
      <c r="KBM321" s="2507"/>
      <c r="KBN321" s="2508"/>
      <c r="KBO321" s="2508"/>
      <c r="KBP321" s="2508"/>
      <c r="KBQ321" s="2508"/>
      <c r="KBR321" s="2508"/>
      <c r="KBS321" s="2508"/>
      <c r="KBT321" s="2508"/>
      <c r="KBU321" s="2508"/>
      <c r="KBV321" s="2508"/>
      <c r="KBW321" s="2508"/>
      <c r="KBX321" s="2508"/>
      <c r="KBY321" s="2508"/>
      <c r="KBZ321" s="2509"/>
      <c r="KCA321" s="2508"/>
      <c r="KCB321" s="2507"/>
      <c r="KCC321" s="2508"/>
      <c r="KCD321" s="2508"/>
      <c r="KCE321" s="2508"/>
      <c r="KCF321" s="2508"/>
      <c r="KCG321" s="2508"/>
      <c r="KCH321" s="2508"/>
      <c r="KCI321" s="2508"/>
      <c r="KCJ321" s="2508"/>
      <c r="KCK321" s="2508"/>
      <c r="KCL321" s="2508"/>
      <c r="KCM321" s="2508"/>
      <c r="KCN321" s="2508"/>
      <c r="KCO321" s="2509"/>
      <c r="KCP321" s="2508"/>
      <c r="KCQ321" s="2507"/>
      <c r="KCR321" s="2508"/>
      <c r="KCS321" s="2508"/>
      <c r="KCT321" s="2508"/>
      <c r="KCU321" s="2508"/>
      <c r="KCV321" s="2508"/>
      <c r="KCW321" s="2508"/>
      <c r="KCX321" s="2508"/>
      <c r="KCY321" s="2508"/>
      <c r="KCZ321" s="2508"/>
      <c r="KDA321" s="2508"/>
      <c r="KDB321" s="2508"/>
      <c r="KDC321" s="2508"/>
      <c r="KDD321" s="2509"/>
      <c r="KDE321" s="2508"/>
      <c r="KDF321" s="2507"/>
      <c r="KDG321" s="2508"/>
      <c r="KDH321" s="2508"/>
      <c r="KDI321" s="2508"/>
      <c r="KDJ321" s="2508"/>
      <c r="KDK321" s="2508"/>
      <c r="KDL321" s="2508"/>
      <c r="KDM321" s="2508"/>
      <c r="KDN321" s="2508"/>
      <c r="KDO321" s="2508"/>
      <c r="KDP321" s="2508"/>
      <c r="KDQ321" s="2508"/>
      <c r="KDR321" s="2508"/>
      <c r="KDS321" s="2509"/>
      <c r="KDT321" s="2508"/>
      <c r="KDU321" s="2507"/>
      <c r="KDV321" s="2508"/>
      <c r="KDW321" s="2508"/>
      <c r="KDX321" s="2508"/>
      <c r="KDY321" s="2508"/>
      <c r="KDZ321" s="2508"/>
      <c r="KEA321" s="2508"/>
      <c r="KEB321" s="2508"/>
      <c r="KEC321" s="2508"/>
      <c r="KED321" s="2508"/>
      <c r="KEE321" s="2508"/>
      <c r="KEF321" s="2508"/>
      <c r="KEG321" s="2508"/>
      <c r="KEH321" s="2509"/>
      <c r="KEI321" s="2508"/>
      <c r="KEJ321" s="2507"/>
      <c r="KEK321" s="2508"/>
      <c r="KEL321" s="2508"/>
      <c r="KEM321" s="2508"/>
      <c r="KEN321" s="2508"/>
      <c r="KEO321" s="2508"/>
      <c r="KEP321" s="2508"/>
      <c r="KEQ321" s="2508"/>
      <c r="KER321" s="2508"/>
      <c r="KES321" s="2508"/>
      <c r="KET321" s="2508"/>
      <c r="KEU321" s="2508"/>
      <c r="KEV321" s="2508"/>
      <c r="KEW321" s="2509"/>
      <c r="KEX321" s="2508"/>
      <c r="KEY321" s="2507"/>
      <c r="KEZ321" s="2508"/>
      <c r="KFA321" s="2508"/>
      <c r="KFB321" s="2508"/>
      <c r="KFC321" s="2508"/>
      <c r="KFD321" s="2508"/>
      <c r="KFE321" s="2508"/>
      <c r="KFF321" s="2508"/>
      <c r="KFG321" s="2508"/>
      <c r="KFH321" s="2508"/>
      <c r="KFI321" s="2508"/>
      <c r="KFJ321" s="2508"/>
      <c r="KFK321" s="2508"/>
      <c r="KFL321" s="2509"/>
      <c r="KFM321" s="2508"/>
      <c r="KFN321" s="2507"/>
      <c r="KFO321" s="2508"/>
      <c r="KFP321" s="2508"/>
      <c r="KFQ321" s="2508"/>
      <c r="KFR321" s="2508"/>
      <c r="KFS321" s="2508"/>
      <c r="KFT321" s="2508"/>
      <c r="KFU321" s="2508"/>
      <c r="KFV321" s="2508"/>
      <c r="KFW321" s="2508"/>
      <c r="KFX321" s="2508"/>
      <c r="KFY321" s="2508"/>
      <c r="KFZ321" s="2508"/>
      <c r="KGA321" s="2509"/>
      <c r="KGB321" s="2508"/>
      <c r="KGC321" s="2507"/>
      <c r="KGD321" s="2508"/>
      <c r="KGE321" s="2508"/>
      <c r="KGF321" s="2508"/>
      <c r="KGG321" s="2508"/>
      <c r="KGH321" s="2508"/>
      <c r="KGI321" s="2508"/>
      <c r="KGJ321" s="2508"/>
      <c r="KGK321" s="2508"/>
      <c r="KGL321" s="2508"/>
      <c r="KGM321" s="2508"/>
      <c r="KGN321" s="2508"/>
      <c r="KGO321" s="2508"/>
      <c r="KGP321" s="2509"/>
      <c r="KGQ321" s="2508"/>
      <c r="KGR321" s="2507"/>
      <c r="KGS321" s="2508"/>
      <c r="KGT321" s="2508"/>
      <c r="KGU321" s="2508"/>
      <c r="KGV321" s="2508"/>
      <c r="KGW321" s="2508"/>
      <c r="KGX321" s="2508"/>
      <c r="KGY321" s="2508"/>
      <c r="KGZ321" s="2508"/>
      <c r="KHA321" s="2508"/>
      <c r="KHB321" s="2508"/>
      <c r="KHC321" s="2508"/>
      <c r="KHD321" s="2508"/>
      <c r="KHE321" s="2509"/>
      <c r="KHF321" s="2508"/>
      <c r="KHG321" s="2507"/>
      <c r="KHH321" s="2508"/>
      <c r="KHI321" s="2508"/>
      <c r="KHJ321" s="2508"/>
      <c r="KHK321" s="2508"/>
      <c r="KHL321" s="2508"/>
      <c r="KHM321" s="2508"/>
      <c r="KHN321" s="2508"/>
      <c r="KHO321" s="2508"/>
      <c r="KHP321" s="2508"/>
      <c r="KHQ321" s="2508"/>
      <c r="KHR321" s="2508"/>
      <c r="KHS321" s="2508"/>
      <c r="KHT321" s="2509"/>
      <c r="KHU321" s="2508"/>
      <c r="KHV321" s="2507"/>
      <c r="KHW321" s="2508"/>
      <c r="KHX321" s="2508"/>
      <c r="KHY321" s="2508"/>
      <c r="KHZ321" s="2508"/>
      <c r="KIA321" s="2508"/>
      <c r="KIB321" s="2508"/>
      <c r="KIC321" s="2508"/>
      <c r="KID321" s="2508"/>
      <c r="KIE321" s="2508"/>
      <c r="KIF321" s="2508"/>
      <c r="KIG321" s="2508"/>
      <c r="KIH321" s="2508"/>
      <c r="KII321" s="2509"/>
      <c r="KIJ321" s="2508"/>
      <c r="KIK321" s="2507"/>
      <c r="KIL321" s="2508"/>
      <c r="KIM321" s="2508"/>
      <c r="KIN321" s="2508"/>
      <c r="KIO321" s="2508"/>
      <c r="KIP321" s="2508"/>
      <c r="KIQ321" s="2508"/>
      <c r="KIR321" s="2508"/>
      <c r="KIS321" s="2508"/>
      <c r="KIT321" s="2508"/>
      <c r="KIU321" s="2508"/>
      <c r="KIV321" s="2508"/>
      <c r="KIW321" s="2508"/>
      <c r="KIX321" s="2509"/>
      <c r="KIY321" s="2508"/>
      <c r="KIZ321" s="2507"/>
      <c r="KJA321" s="2508"/>
      <c r="KJB321" s="2508"/>
      <c r="KJC321" s="2508"/>
      <c r="KJD321" s="2508"/>
      <c r="KJE321" s="2508"/>
      <c r="KJF321" s="2508"/>
      <c r="KJG321" s="2508"/>
      <c r="KJH321" s="2508"/>
      <c r="KJI321" s="2508"/>
      <c r="KJJ321" s="2508"/>
      <c r="KJK321" s="2508"/>
      <c r="KJL321" s="2508"/>
      <c r="KJM321" s="2509"/>
      <c r="KJN321" s="2508"/>
      <c r="KJO321" s="2507"/>
      <c r="KJP321" s="2508"/>
      <c r="KJQ321" s="2508"/>
      <c r="KJR321" s="2508"/>
      <c r="KJS321" s="2508"/>
      <c r="KJT321" s="2508"/>
      <c r="KJU321" s="2508"/>
      <c r="KJV321" s="2508"/>
      <c r="KJW321" s="2508"/>
      <c r="KJX321" s="2508"/>
      <c r="KJY321" s="2508"/>
      <c r="KJZ321" s="2508"/>
      <c r="KKA321" s="2508"/>
      <c r="KKB321" s="2509"/>
      <c r="KKC321" s="2508"/>
      <c r="KKD321" s="2507"/>
      <c r="KKE321" s="2508"/>
      <c r="KKF321" s="2508"/>
      <c r="KKG321" s="2508"/>
      <c r="KKH321" s="2508"/>
      <c r="KKI321" s="2508"/>
      <c r="KKJ321" s="2508"/>
      <c r="KKK321" s="2508"/>
      <c r="KKL321" s="2508"/>
      <c r="KKM321" s="2508"/>
      <c r="KKN321" s="2508"/>
      <c r="KKO321" s="2508"/>
      <c r="KKP321" s="2508"/>
      <c r="KKQ321" s="2509"/>
      <c r="KKR321" s="2508"/>
      <c r="KKS321" s="2507"/>
      <c r="KKT321" s="2508"/>
      <c r="KKU321" s="2508"/>
      <c r="KKV321" s="2508"/>
      <c r="KKW321" s="2508"/>
      <c r="KKX321" s="2508"/>
      <c r="KKY321" s="2508"/>
      <c r="KKZ321" s="2508"/>
      <c r="KLA321" s="2508"/>
      <c r="KLB321" s="2508"/>
      <c r="KLC321" s="2508"/>
      <c r="KLD321" s="2508"/>
      <c r="KLE321" s="2508"/>
      <c r="KLF321" s="2509"/>
      <c r="KLG321" s="2508"/>
      <c r="KLH321" s="2507"/>
      <c r="KLI321" s="2508"/>
      <c r="KLJ321" s="2508"/>
      <c r="KLK321" s="2508"/>
      <c r="KLL321" s="2508"/>
      <c r="KLM321" s="2508"/>
      <c r="KLN321" s="2508"/>
      <c r="KLO321" s="2508"/>
      <c r="KLP321" s="2508"/>
      <c r="KLQ321" s="2508"/>
      <c r="KLR321" s="2508"/>
      <c r="KLS321" s="2508"/>
      <c r="KLT321" s="2508"/>
      <c r="KLU321" s="2509"/>
      <c r="KLV321" s="2508"/>
      <c r="KLW321" s="2507"/>
      <c r="KLX321" s="2508"/>
      <c r="KLY321" s="2508"/>
      <c r="KLZ321" s="2508"/>
      <c r="KMA321" s="2508"/>
      <c r="KMB321" s="2508"/>
      <c r="KMC321" s="2508"/>
      <c r="KMD321" s="2508"/>
      <c r="KME321" s="2508"/>
      <c r="KMF321" s="2508"/>
      <c r="KMG321" s="2508"/>
      <c r="KMH321" s="2508"/>
      <c r="KMI321" s="2508"/>
      <c r="KMJ321" s="2509"/>
      <c r="KMK321" s="2508"/>
      <c r="KML321" s="2507"/>
      <c r="KMM321" s="2508"/>
      <c r="KMN321" s="2508"/>
      <c r="KMO321" s="2508"/>
      <c r="KMP321" s="2508"/>
      <c r="KMQ321" s="2508"/>
      <c r="KMR321" s="2508"/>
      <c r="KMS321" s="2508"/>
      <c r="KMT321" s="2508"/>
      <c r="KMU321" s="2508"/>
      <c r="KMV321" s="2508"/>
      <c r="KMW321" s="2508"/>
      <c r="KMX321" s="2508"/>
      <c r="KMY321" s="2509"/>
      <c r="KMZ321" s="2508"/>
      <c r="KNA321" s="2507"/>
      <c r="KNB321" s="2508"/>
      <c r="KNC321" s="2508"/>
      <c r="KND321" s="2508"/>
      <c r="KNE321" s="2508"/>
      <c r="KNF321" s="2508"/>
      <c r="KNG321" s="2508"/>
      <c r="KNH321" s="2508"/>
      <c r="KNI321" s="2508"/>
      <c r="KNJ321" s="2508"/>
      <c r="KNK321" s="2508"/>
      <c r="KNL321" s="2508"/>
      <c r="KNM321" s="2508"/>
      <c r="KNN321" s="2509"/>
      <c r="KNO321" s="2508"/>
      <c r="KNP321" s="2507"/>
      <c r="KNQ321" s="2508"/>
      <c r="KNR321" s="2508"/>
      <c r="KNS321" s="2508"/>
      <c r="KNT321" s="2508"/>
      <c r="KNU321" s="2508"/>
      <c r="KNV321" s="2508"/>
      <c r="KNW321" s="2508"/>
      <c r="KNX321" s="2508"/>
      <c r="KNY321" s="2508"/>
      <c r="KNZ321" s="2508"/>
      <c r="KOA321" s="2508"/>
      <c r="KOB321" s="2508"/>
      <c r="KOC321" s="2509"/>
      <c r="KOD321" s="2508"/>
      <c r="KOE321" s="2507"/>
      <c r="KOF321" s="2508"/>
      <c r="KOG321" s="2508"/>
      <c r="KOH321" s="2508"/>
      <c r="KOI321" s="2508"/>
      <c r="KOJ321" s="2508"/>
      <c r="KOK321" s="2508"/>
      <c r="KOL321" s="2508"/>
      <c r="KOM321" s="2508"/>
      <c r="KON321" s="2508"/>
      <c r="KOO321" s="2508"/>
      <c r="KOP321" s="2508"/>
      <c r="KOQ321" s="2508"/>
      <c r="KOR321" s="2509"/>
      <c r="KOS321" s="2508"/>
      <c r="KOT321" s="2507"/>
      <c r="KOU321" s="2508"/>
      <c r="KOV321" s="2508"/>
      <c r="KOW321" s="2508"/>
      <c r="KOX321" s="2508"/>
      <c r="KOY321" s="2508"/>
      <c r="KOZ321" s="2508"/>
      <c r="KPA321" s="2508"/>
      <c r="KPB321" s="2508"/>
      <c r="KPC321" s="2508"/>
      <c r="KPD321" s="2508"/>
      <c r="KPE321" s="2508"/>
      <c r="KPF321" s="2508"/>
      <c r="KPG321" s="2509"/>
      <c r="KPH321" s="2508"/>
      <c r="KPI321" s="2507"/>
      <c r="KPJ321" s="2508"/>
      <c r="KPK321" s="2508"/>
      <c r="KPL321" s="2508"/>
      <c r="KPM321" s="2508"/>
      <c r="KPN321" s="2508"/>
      <c r="KPO321" s="2508"/>
      <c r="KPP321" s="2508"/>
      <c r="KPQ321" s="2508"/>
      <c r="KPR321" s="2508"/>
      <c r="KPS321" s="2508"/>
      <c r="KPT321" s="2508"/>
      <c r="KPU321" s="2508"/>
      <c r="KPV321" s="2509"/>
      <c r="KPW321" s="2508"/>
      <c r="KPX321" s="2507"/>
      <c r="KPY321" s="2508"/>
      <c r="KPZ321" s="2508"/>
      <c r="KQA321" s="2508"/>
      <c r="KQB321" s="2508"/>
      <c r="KQC321" s="2508"/>
      <c r="KQD321" s="2508"/>
      <c r="KQE321" s="2508"/>
      <c r="KQF321" s="2508"/>
      <c r="KQG321" s="2508"/>
      <c r="KQH321" s="2508"/>
      <c r="KQI321" s="2508"/>
      <c r="KQJ321" s="2508"/>
      <c r="KQK321" s="2509"/>
      <c r="KQL321" s="2508"/>
      <c r="KQM321" s="2507"/>
      <c r="KQN321" s="2508"/>
      <c r="KQO321" s="2508"/>
      <c r="KQP321" s="2508"/>
      <c r="KQQ321" s="2508"/>
      <c r="KQR321" s="2508"/>
      <c r="KQS321" s="2508"/>
      <c r="KQT321" s="2508"/>
      <c r="KQU321" s="2508"/>
      <c r="KQV321" s="2508"/>
      <c r="KQW321" s="2508"/>
      <c r="KQX321" s="2508"/>
      <c r="KQY321" s="2508"/>
      <c r="KQZ321" s="2509"/>
      <c r="KRA321" s="2508"/>
      <c r="KRB321" s="2507"/>
      <c r="KRC321" s="2508"/>
      <c r="KRD321" s="2508"/>
      <c r="KRE321" s="2508"/>
      <c r="KRF321" s="2508"/>
      <c r="KRG321" s="2508"/>
      <c r="KRH321" s="2508"/>
      <c r="KRI321" s="2508"/>
      <c r="KRJ321" s="2508"/>
      <c r="KRK321" s="2508"/>
      <c r="KRL321" s="2508"/>
      <c r="KRM321" s="2508"/>
      <c r="KRN321" s="2508"/>
      <c r="KRO321" s="2509"/>
      <c r="KRP321" s="2508"/>
      <c r="KRQ321" s="2507"/>
      <c r="KRR321" s="2508"/>
      <c r="KRS321" s="2508"/>
      <c r="KRT321" s="2508"/>
      <c r="KRU321" s="2508"/>
      <c r="KRV321" s="2508"/>
      <c r="KRW321" s="2508"/>
      <c r="KRX321" s="2508"/>
      <c r="KRY321" s="2508"/>
      <c r="KRZ321" s="2508"/>
      <c r="KSA321" s="2508"/>
      <c r="KSB321" s="2508"/>
      <c r="KSC321" s="2508"/>
      <c r="KSD321" s="2509"/>
      <c r="KSE321" s="2508"/>
      <c r="KSF321" s="2507"/>
      <c r="KSG321" s="2508"/>
      <c r="KSH321" s="2508"/>
      <c r="KSI321" s="2508"/>
      <c r="KSJ321" s="2508"/>
      <c r="KSK321" s="2508"/>
      <c r="KSL321" s="2508"/>
      <c r="KSM321" s="2508"/>
      <c r="KSN321" s="2508"/>
      <c r="KSO321" s="2508"/>
      <c r="KSP321" s="2508"/>
      <c r="KSQ321" s="2508"/>
      <c r="KSR321" s="2508"/>
      <c r="KSS321" s="2509"/>
      <c r="KST321" s="2508"/>
      <c r="KSU321" s="2507"/>
      <c r="KSV321" s="2508"/>
      <c r="KSW321" s="2508"/>
      <c r="KSX321" s="2508"/>
      <c r="KSY321" s="2508"/>
      <c r="KSZ321" s="2508"/>
      <c r="KTA321" s="2508"/>
      <c r="KTB321" s="2508"/>
      <c r="KTC321" s="2508"/>
      <c r="KTD321" s="2508"/>
      <c r="KTE321" s="2508"/>
      <c r="KTF321" s="2508"/>
      <c r="KTG321" s="2508"/>
      <c r="KTH321" s="2509"/>
      <c r="KTI321" s="2508"/>
      <c r="KTJ321" s="2507"/>
      <c r="KTK321" s="2508"/>
      <c r="KTL321" s="2508"/>
      <c r="KTM321" s="2508"/>
      <c r="KTN321" s="2508"/>
      <c r="KTO321" s="2508"/>
      <c r="KTP321" s="2508"/>
      <c r="KTQ321" s="2508"/>
      <c r="KTR321" s="2508"/>
      <c r="KTS321" s="2508"/>
      <c r="KTT321" s="2508"/>
      <c r="KTU321" s="2508"/>
      <c r="KTV321" s="2508"/>
      <c r="KTW321" s="2509"/>
      <c r="KTX321" s="2508"/>
      <c r="KTY321" s="2507"/>
      <c r="KTZ321" s="2508"/>
      <c r="KUA321" s="2508"/>
      <c r="KUB321" s="2508"/>
      <c r="KUC321" s="2508"/>
      <c r="KUD321" s="2508"/>
      <c r="KUE321" s="2508"/>
      <c r="KUF321" s="2508"/>
      <c r="KUG321" s="2508"/>
      <c r="KUH321" s="2508"/>
      <c r="KUI321" s="2508"/>
      <c r="KUJ321" s="2508"/>
      <c r="KUK321" s="2508"/>
      <c r="KUL321" s="2509"/>
      <c r="KUM321" s="2508"/>
      <c r="KUN321" s="2507"/>
      <c r="KUO321" s="2508"/>
      <c r="KUP321" s="2508"/>
      <c r="KUQ321" s="2508"/>
      <c r="KUR321" s="2508"/>
      <c r="KUS321" s="2508"/>
      <c r="KUT321" s="2508"/>
      <c r="KUU321" s="2508"/>
      <c r="KUV321" s="2508"/>
      <c r="KUW321" s="2508"/>
      <c r="KUX321" s="2508"/>
      <c r="KUY321" s="2508"/>
      <c r="KUZ321" s="2508"/>
      <c r="KVA321" s="2509"/>
      <c r="KVB321" s="2508"/>
      <c r="KVC321" s="2507"/>
      <c r="KVD321" s="2508"/>
      <c r="KVE321" s="2508"/>
      <c r="KVF321" s="2508"/>
      <c r="KVG321" s="2508"/>
      <c r="KVH321" s="2508"/>
      <c r="KVI321" s="2508"/>
      <c r="KVJ321" s="2508"/>
      <c r="KVK321" s="2508"/>
      <c r="KVL321" s="2508"/>
      <c r="KVM321" s="2508"/>
      <c r="KVN321" s="2508"/>
      <c r="KVO321" s="2508"/>
      <c r="KVP321" s="2509"/>
      <c r="KVQ321" s="2508"/>
      <c r="KVR321" s="2507"/>
      <c r="KVS321" s="2508"/>
      <c r="KVT321" s="2508"/>
      <c r="KVU321" s="2508"/>
      <c r="KVV321" s="2508"/>
      <c r="KVW321" s="2508"/>
      <c r="KVX321" s="2508"/>
      <c r="KVY321" s="2508"/>
      <c r="KVZ321" s="2508"/>
      <c r="KWA321" s="2508"/>
      <c r="KWB321" s="2508"/>
      <c r="KWC321" s="2508"/>
      <c r="KWD321" s="2508"/>
      <c r="KWE321" s="2509"/>
      <c r="KWF321" s="2508"/>
      <c r="KWG321" s="2507"/>
      <c r="KWH321" s="2508"/>
      <c r="KWI321" s="2508"/>
      <c r="KWJ321" s="2508"/>
      <c r="KWK321" s="2508"/>
      <c r="KWL321" s="2508"/>
      <c r="KWM321" s="2508"/>
      <c r="KWN321" s="2508"/>
      <c r="KWO321" s="2508"/>
      <c r="KWP321" s="2508"/>
      <c r="KWQ321" s="2508"/>
      <c r="KWR321" s="2508"/>
      <c r="KWS321" s="2508"/>
      <c r="KWT321" s="2509"/>
      <c r="KWU321" s="2508"/>
      <c r="KWV321" s="2507"/>
      <c r="KWW321" s="2508"/>
      <c r="KWX321" s="2508"/>
      <c r="KWY321" s="2508"/>
      <c r="KWZ321" s="2508"/>
      <c r="KXA321" s="2508"/>
      <c r="KXB321" s="2508"/>
      <c r="KXC321" s="2508"/>
      <c r="KXD321" s="2508"/>
      <c r="KXE321" s="2508"/>
      <c r="KXF321" s="2508"/>
      <c r="KXG321" s="2508"/>
      <c r="KXH321" s="2508"/>
      <c r="KXI321" s="2509"/>
      <c r="KXJ321" s="2508"/>
      <c r="KXK321" s="2507"/>
      <c r="KXL321" s="2508"/>
      <c r="KXM321" s="2508"/>
      <c r="KXN321" s="2508"/>
      <c r="KXO321" s="2508"/>
      <c r="KXP321" s="2508"/>
      <c r="KXQ321" s="2508"/>
      <c r="KXR321" s="2508"/>
      <c r="KXS321" s="2508"/>
      <c r="KXT321" s="2508"/>
      <c r="KXU321" s="2508"/>
      <c r="KXV321" s="2508"/>
      <c r="KXW321" s="2508"/>
      <c r="KXX321" s="2509"/>
      <c r="KXY321" s="2508"/>
      <c r="KXZ321" s="2507"/>
      <c r="KYA321" s="2508"/>
      <c r="KYB321" s="2508"/>
      <c r="KYC321" s="2508"/>
      <c r="KYD321" s="2508"/>
      <c r="KYE321" s="2508"/>
      <c r="KYF321" s="2508"/>
      <c r="KYG321" s="2508"/>
      <c r="KYH321" s="2508"/>
      <c r="KYI321" s="2508"/>
      <c r="KYJ321" s="2508"/>
      <c r="KYK321" s="2508"/>
      <c r="KYL321" s="2508"/>
      <c r="KYM321" s="2509"/>
      <c r="KYN321" s="2508"/>
      <c r="KYO321" s="2507"/>
      <c r="KYP321" s="2508"/>
      <c r="KYQ321" s="2508"/>
      <c r="KYR321" s="2508"/>
      <c r="KYS321" s="2508"/>
      <c r="KYT321" s="2508"/>
      <c r="KYU321" s="2508"/>
      <c r="KYV321" s="2508"/>
      <c r="KYW321" s="2508"/>
      <c r="KYX321" s="2508"/>
      <c r="KYY321" s="2508"/>
      <c r="KYZ321" s="2508"/>
      <c r="KZA321" s="2508"/>
      <c r="KZB321" s="2509"/>
      <c r="KZC321" s="2508"/>
      <c r="KZD321" s="2507"/>
      <c r="KZE321" s="2508"/>
      <c r="KZF321" s="2508"/>
      <c r="KZG321" s="2508"/>
      <c r="KZH321" s="2508"/>
      <c r="KZI321" s="2508"/>
      <c r="KZJ321" s="2508"/>
      <c r="KZK321" s="2508"/>
      <c r="KZL321" s="2508"/>
      <c r="KZM321" s="2508"/>
      <c r="KZN321" s="2508"/>
      <c r="KZO321" s="2508"/>
      <c r="KZP321" s="2508"/>
      <c r="KZQ321" s="2509"/>
      <c r="KZR321" s="2508"/>
      <c r="KZS321" s="2507"/>
      <c r="KZT321" s="2508"/>
      <c r="KZU321" s="2508"/>
      <c r="KZV321" s="2508"/>
      <c r="KZW321" s="2508"/>
      <c r="KZX321" s="2508"/>
      <c r="KZY321" s="2508"/>
      <c r="KZZ321" s="2508"/>
      <c r="LAA321" s="2508"/>
      <c r="LAB321" s="2508"/>
      <c r="LAC321" s="2508"/>
      <c r="LAD321" s="2508"/>
      <c r="LAE321" s="2508"/>
      <c r="LAF321" s="2509"/>
      <c r="LAG321" s="2508"/>
      <c r="LAH321" s="2507"/>
      <c r="LAI321" s="2508"/>
      <c r="LAJ321" s="2508"/>
      <c r="LAK321" s="2508"/>
      <c r="LAL321" s="2508"/>
      <c r="LAM321" s="2508"/>
      <c r="LAN321" s="2508"/>
      <c r="LAO321" s="2508"/>
      <c r="LAP321" s="2508"/>
      <c r="LAQ321" s="2508"/>
      <c r="LAR321" s="2508"/>
      <c r="LAS321" s="2508"/>
      <c r="LAT321" s="2508"/>
      <c r="LAU321" s="2509"/>
      <c r="LAV321" s="2508"/>
      <c r="LAW321" s="2507"/>
      <c r="LAX321" s="2508"/>
      <c r="LAY321" s="2508"/>
      <c r="LAZ321" s="2508"/>
      <c r="LBA321" s="2508"/>
      <c r="LBB321" s="2508"/>
      <c r="LBC321" s="2508"/>
      <c r="LBD321" s="2508"/>
      <c r="LBE321" s="2508"/>
      <c r="LBF321" s="2508"/>
      <c r="LBG321" s="2508"/>
      <c r="LBH321" s="2508"/>
      <c r="LBI321" s="2508"/>
      <c r="LBJ321" s="2509"/>
      <c r="LBK321" s="2508"/>
      <c r="LBL321" s="2507"/>
      <c r="LBM321" s="2508"/>
      <c r="LBN321" s="2508"/>
      <c r="LBO321" s="2508"/>
      <c r="LBP321" s="2508"/>
      <c r="LBQ321" s="2508"/>
      <c r="LBR321" s="2508"/>
      <c r="LBS321" s="2508"/>
      <c r="LBT321" s="2508"/>
      <c r="LBU321" s="2508"/>
      <c r="LBV321" s="2508"/>
      <c r="LBW321" s="2508"/>
      <c r="LBX321" s="2508"/>
      <c r="LBY321" s="2509"/>
      <c r="LBZ321" s="2508"/>
      <c r="LCA321" s="2507"/>
      <c r="LCB321" s="2508"/>
      <c r="LCC321" s="2508"/>
      <c r="LCD321" s="2508"/>
      <c r="LCE321" s="2508"/>
      <c r="LCF321" s="2508"/>
      <c r="LCG321" s="2508"/>
      <c r="LCH321" s="2508"/>
      <c r="LCI321" s="2508"/>
      <c r="LCJ321" s="2508"/>
      <c r="LCK321" s="2508"/>
      <c r="LCL321" s="2508"/>
      <c r="LCM321" s="2508"/>
      <c r="LCN321" s="2509"/>
      <c r="LCO321" s="2508"/>
      <c r="LCP321" s="2507"/>
      <c r="LCQ321" s="2508"/>
      <c r="LCR321" s="2508"/>
      <c r="LCS321" s="2508"/>
      <c r="LCT321" s="2508"/>
      <c r="LCU321" s="2508"/>
      <c r="LCV321" s="2508"/>
      <c r="LCW321" s="2508"/>
      <c r="LCX321" s="2508"/>
      <c r="LCY321" s="2508"/>
      <c r="LCZ321" s="2508"/>
      <c r="LDA321" s="2508"/>
      <c r="LDB321" s="2508"/>
      <c r="LDC321" s="2509"/>
      <c r="LDD321" s="2508"/>
      <c r="LDE321" s="2507"/>
      <c r="LDF321" s="2508"/>
      <c r="LDG321" s="2508"/>
      <c r="LDH321" s="2508"/>
      <c r="LDI321" s="2508"/>
      <c r="LDJ321" s="2508"/>
      <c r="LDK321" s="2508"/>
      <c r="LDL321" s="2508"/>
      <c r="LDM321" s="2508"/>
      <c r="LDN321" s="2508"/>
      <c r="LDO321" s="2508"/>
      <c r="LDP321" s="2508"/>
      <c r="LDQ321" s="2508"/>
      <c r="LDR321" s="2509"/>
      <c r="LDS321" s="2508"/>
      <c r="LDT321" s="2507"/>
      <c r="LDU321" s="2508"/>
      <c r="LDV321" s="2508"/>
      <c r="LDW321" s="2508"/>
      <c r="LDX321" s="2508"/>
      <c r="LDY321" s="2508"/>
      <c r="LDZ321" s="2508"/>
      <c r="LEA321" s="2508"/>
      <c r="LEB321" s="2508"/>
      <c r="LEC321" s="2508"/>
      <c r="LED321" s="2508"/>
      <c r="LEE321" s="2508"/>
      <c r="LEF321" s="2508"/>
      <c r="LEG321" s="2509"/>
      <c r="LEH321" s="2508"/>
      <c r="LEI321" s="2507"/>
      <c r="LEJ321" s="2508"/>
      <c r="LEK321" s="2508"/>
      <c r="LEL321" s="2508"/>
      <c r="LEM321" s="2508"/>
      <c r="LEN321" s="2508"/>
      <c r="LEO321" s="2508"/>
      <c r="LEP321" s="2508"/>
      <c r="LEQ321" s="2508"/>
      <c r="LER321" s="2508"/>
      <c r="LES321" s="2508"/>
      <c r="LET321" s="2508"/>
      <c r="LEU321" s="2508"/>
      <c r="LEV321" s="2509"/>
      <c r="LEW321" s="2508"/>
      <c r="LEX321" s="2507"/>
      <c r="LEY321" s="2508"/>
      <c r="LEZ321" s="2508"/>
      <c r="LFA321" s="2508"/>
      <c r="LFB321" s="2508"/>
      <c r="LFC321" s="2508"/>
      <c r="LFD321" s="2508"/>
      <c r="LFE321" s="2508"/>
      <c r="LFF321" s="2508"/>
      <c r="LFG321" s="2508"/>
      <c r="LFH321" s="2508"/>
      <c r="LFI321" s="2508"/>
      <c r="LFJ321" s="2508"/>
      <c r="LFK321" s="2509"/>
      <c r="LFL321" s="2508"/>
      <c r="LFM321" s="2507"/>
      <c r="LFN321" s="2508"/>
      <c r="LFO321" s="2508"/>
      <c r="LFP321" s="2508"/>
      <c r="LFQ321" s="2508"/>
      <c r="LFR321" s="2508"/>
      <c r="LFS321" s="2508"/>
      <c r="LFT321" s="2508"/>
      <c r="LFU321" s="2508"/>
      <c r="LFV321" s="2508"/>
      <c r="LFW321" s="2508"/>
      <c r="LFX321" s="2508"/>
      <c r="LFY321" s="2508"/>
      <c r="LFZ321" s="2509"/>
      <c r="LGA321" s="2508"/>
      <c r="LGB321" s="2507"/>
      <c r="LGC321" s="2508"/>
      <c r="LGD321" s="2508"/>
      <c r="LGE321" s="2508"/>
      <c r="LGF321" s="2508"/>
      <c r="LGG321" s="2508"/>
      <c r="LGH321" s="2508"/>
      <c r="LGI321" s="2508"/>
      <c r="LGJ321" s="2508"/>
      <c r="LGK321" s="2508"/>
      <c r="LGL321" s="2508"/>
      <c r="LGM321" s="2508"/>
      <c r="LGN321" s="2508"/>
      <c r="LGO321" s="2509"/>
      <c r="LGP321" s="2508"/>
      <c r="LGQ321" s="2507"/>
      <c r="LGR321" s="2508"/>
      <c r="LGS321" s="2508"/>
      <c r="LGT321" s="2508"/>
      <c r="LGU321" s="2508"/>
      <c r="LGV321" s="2508"/>
      <c r="LGW321" s="2508"/>
      <c r="LGX321" s="2508"/>
      <c r="LGY321" s="2508"/>
      <c r="LGZ321" s="2508"/>
      <c r="LHA321" s="2508"/>
      <c r="LHB321" s="2508"/>
      <c r="LHC321" s="2508"/>
      <c r="LHD321" s="2509"/>
      <c r="LHE321" s="2508"/>
      <c r="LHF321" s="2507"/>
      <c r="LHG321" s="2508"/>
      <c r="LHH321" s="2508"/>
      <c r="LHI321" s="2508"/>
      <c r="LHJ321" s="2508"/>
      <c r="LHK321" s="2508"/>
      <c r="LHL321" s="2508"/>
      <c r="LHM321" s="2508"/>
      <c r="LHN321" s="2508"/>
      <c r="LHO321" s="2508"/>
      <c r="LHP321" s="2508"/>
      <c r="LHQ321" s="2508"/>
      <c r="LHR321" s="2508"/>
      <c r="LHS321" s="2509"/>
      <c r="LHT321" s="2508"/>
      <c r="LHU321" s="2507"/>
      <c r="LHV321" s="2508"/>
      <c r="LHW321" s="2508"/>
      <c r="LHX321" s="2508"/>
      <c r="LHY321" s="2508"/>
      <c r="LHZ321" s="2508"/>
      <c r="LIA321" s="2508"/>
      <c r="LIB321" s="2508"/>
      <c r="LIC321" s="2508"/>
      <c r="LID321" s="2508"/>
      <c r="LIE321" s="2508"/>
      <c r="LIF321" s="2508"/>
      <c r="LIG321" s="2508"/>
      <c r="LIH321" s="2509"/>
      <c r="LII321" s="2508"/>
      <c r="LIJ321" s="2507"/>
      <c r="LIK321" s="2508"/>
      <c r="LIL321" s="2508"/>
      <c r="LIM321" s="2508"/>
      <c r="LIN321" s="2508"/>
      <c r="LIO321" s="2508"/>
      <c r="LIP321" s="2508"/>
      <c r="LIQ321" s="2508"/>
      <c r="LIR321" s="2508"/>
      <c r="LIS321" s="2508"/>
      <c r="LIT321" s="2508"/>
      <c r="LIU321" s="2508"/>
      <c r="LIV321" s="2508"/>
      <c r="LIW321" s="2509"/>
      <c r="LIX321" s="2508"/>
      <c r="LIY321" s="2507"/>
      <c r="LIZ321" s="2508"/>
      <c r="LJA321" s="2508"/>
      <c r="LJB321" s="2508"/>
      <c r="LJC321" s="2508"/>
      <c r="LJD321" s="2508"/>
      <c r="LJE321" s="2508"/>
      <c r="LJF321" s="2508"/>
      <c r="LJG321" s="2508"/>
      <c r="LJH321" s="2508"/>
      <c r="LJI321" s="2508"/>
      <c r="LJJ321" s="2508"/>
      <c r="LJK321" s="2508"/>
      <c r="LJL321" s="2509"/>
      <c r="LJM321" s="2508"/>
      <c r="LJN321" s="2507"/>
      <c r="LJO321" s="2508"/>
      <c r="LJP321" s="2508"/>
      <c r="LJQ321" s="2508"/>
      <c r="LJR321" s="2508"/>
      <c r="LJS321" s="2508"/>
      <c r="LJT321" s="2508"/>
      <c r="LJU321" s="2508"/>
      <c r="LJV321" s="2508"/>
      <c r="LJW321" s="2508"/>
      <c r="LJX321" s="2508"/>
      <c r="LJY321" s="2508"/>
      <c r="LJZ321" s="2508"/>
      <c r="LKA321" s="2509"/>
      <c r="LKB321" s="2508"/>
      <c r="LKC321" s="2507"/>
      <c r="LKD321" s="2508"/>
      <c r="LKE321" s="2508"/>
      <c r="LKF321" s="2508"/>
      <c r="LKG321" s="2508"/>
      <c r="LKH321" s="2508"/>
      <c r="LKI321" s="2508"/>
      <c r="LKJ321" s="2508"/>
      <c r="LKK321" s="2508"/>
      <c r="LKL321" s="2508"/>
      <c r="LKM321" s="2508"/>
      <c r="LKN321" s="2508"/>
      <c r="LKO321" s="2508"/>
      <c r="LKP321" s="2509"/>
      <c r="LKQ321" s="2508"/>
      <c r="LKR321" s="2507"/>
      <c r="LKS321" s="2508"/>
      <c r="LKT321" s="2508"/>
      <c r="LKU321" s="2508"/>
      <c r="LKV321" s="2508"/>
      <c r="LKW321" s="2508"/>
      <c r="LKX321" s="2508"/>
      <c r="LKY321" s="2508"/>
      <c r="LKZ321" s="2508"/>
      <c r="LLA321" s="2508"/>
      <c r="LLB321" s="2508"/>
      <c r="LLC321" s="2508"/>
      <c r="LLD321" s="2508"/>
      <c r="LLE321" s="2509"/>
      <c r="LLF321" s="2508"/>
      <c r="LLG321" s="2507"/>
      <c r="LLH321" s="2508"/>
      <c r="LLI321" s="2508"/>
      <c r="LLJ321" s="2508"/>
      <c r="LLK321" s="2508"/>
      <c r="LLL321" s="2508"/>
      <c r="LLM321" s="2508"/>
      <c r="LLN321" s="2508"/>
      <c r="LLO321" s="2508"/>
      <c r="LLP321" s="2508"/>
      <c r="LLQ321" s="2508"/>
      <c r="LLR321" s="2508"/>
      <c r="LLS321" s="2508"/>
      <c r="LLT321" s="2509"/>
      <c r="LLU321" s="2508"/>
      <c r="LLV321" s="2507"/>
      <c r="LLW321" s="2508"/>
      <c r="LLX321" s="2508"/>
      <c r="LLY321" s="2508"/>
      <c r="LLZ321" s="2508"/>
      <c r="LMA321" s="2508"/>
      <c r="LMB321" s="2508"/>
      <c r="LMC321" s="2508"/>
      <c r="LMD321" s="2508"/>
      <c r="LME321" s="2508"/>
      <c r="LMF321" s="2508"/>
      <c r="LMG321" s="2508"/>
      <c r="LMH321" s="2508"/>
      <c r="LMI321" s="2509"/>
      <c r="LMJ321" s="2508"/>
      <c r="LMK321" s="2507"/>
      <c r="LML321" s="2508"/>
      <c r="LMM321" s="2508"/>
      <c r="LMN321" s="2508"/>
      <c r="LMO321" s="2508"/>
      <c r="LMP321" s="2508"/>
      <c r="LMQ321" s="2508"/>
      <c r="LMR321" s="2508"/>
      <c r="LMS321" s="2508"/>
      <c r="LMT321" s="2508"/>
      <c r="LMU321" s="2508"/>
      <c r="LMV321" s="2508"/>
      <c r="LMW321" s="2508"/>
      <c r="LMX321" s="2509"/>
      <c r="LMY321" s="2508"/>
      <c r="LMZ321" s="2507"/>
      <c r="LNA321" s="2508"/>
      <c r="LNB321" s="2508"/>
      <c r="LNC321" s="2508"/>
      <c r="LND321" s="2508"/>
      <c r="LNE321" s="2508"/>
      <c r="LNF321" s="2508"/>
      <c r="LNG321" s="2508"/>
      <c r="LNH321" s="2508"/>
      <c r="LNI321" s="2508"/>
      <c r="LNJ321" s="2508"/>
      <c r="LNK321" s="2508"/>
      <c r="LNL321" s="2508"/>
      <c r="LNM321" s="2509"/>
      <c r="LNN321" s="2508"/>
      <c r="LNO321" s="2507"/>
      <c r="LNP321" s="2508"/>
      <c r="LNQ321" s="2508"/>
      <c r="LNR321" s="2508"/>
      <c r="LNS321" s="2508"/>
      <c r="LNT321" s="2508"/>
      <c r="LNU321" s="2508"/>
      <c r="LNV321" s="2508"/>
      <c r="LNW321" s="2508"/>
      <c r="LNX321" s="2508"/>
      <c r="LNY321" s="2508"/>
      <c r="LNZ321" s="2508"/>
      <c r="LOA321" s="2508"/>
      <c r="LOB321" s="2509"/>
      <c r="LOC321" s="2508"/>
      <c r="LOD321" s="2507"/>
      <c r="LOE321" s="2508"/>
      <c r="LOF321" s="2508"/>
      <c r="LOG321" s="2508"/>
      <c r="LOH321" s="2508"/>
      <c r="LOI321" s="2508"/>
      <c r="LOJ321" s="2508"/>
      <c r="LOK321" s="2508"/>
      <c r="LOL321" s="2508"/>
      <c r="LOM321" s="2508"/>
      <c r="LON321" s="2508"/>
      <c r="LOO321" s="2508"/>
      <c r="LOP321" s="2508"/>
      <c r="LOQ321" s="2509"/>
      <c r="LOR321" s="2508"/>
      <c r="LOS321" s="2507"/>
      <c r="LOT321" s="2508"/>
      <c r="LOU321" s="2508"/>
      <c r="LOV321" s="2508"/>
      <c r="LOW321" s="2508"/>
      <c r="LOX321" s="2508"/>
      <c r="LOY321" s="2508"/>
      <c r="LOZ321" s="2508"/>
      <c r="LPA321" s="2508"/>
      <c r="LPB321" s="2508"/>
      <c r="LPC321" s="2508"/>
      <c r="LPD321" s="2508"/>
      <c r="LPE321" s="2508"/>
      <c r="LPF321" s="2509"/>
      <c r="LPG321" s="2508"/>
      <c r="LPH321" s="2507"/>
      <c r="LPI321" s="2508"/>
      <c r="LPJ321" s="2508"/>
      <c r="LPK321" s="2508"/>
      <c r="LPL321" s="2508"/>
      <c r="LPM321" s="2508"/>
      <c r="LPN321" s="2508"/>
      <c r="LPO321" s="2508"/>
      <c r="LPP321" s="2508"/>
      <c r="LPQ321" s="2508"/>
      <c r="LPR321" s="2508"/>
      <c r="LPS321" s="2508"/>
      <c r="LPT321" s="2508"/>
      <c r="LPU321" s="2509"/>
      <c r="LPV321" s="2508"/>
      <c r="LPW321" s="2507"/>
      <c r="LPX321" s="2508"/>
      <c r="LPY321" s="2508"/>
      <c r="LPZ321" s="2508"/>
      <c r="LQA321" s="2508"/>
      <c r="LQB321" s="2508"/>
      <c r="LQC321" s="2508"/>
      <c r="LQD321" s="2508"/>
      <c r="LQE321" s="2508"/>
      <c r="LQF321" s="2508"/>
      <c r="LQG321" s="2508"/>
      <c r="LQH321" s="2508"/>
      <c r="LQI321" s="2508"/>
      <c r="LQJ321" s="2509"/>
      <c r="LQK321" s="2508"/>
      <c r="LQL321" s="2507"/>
      <c r="LQM321" s="2508"/>
      <c r="LQN321" s="2508"/>
      <c r="LQO321" s="2508"/>
      <c r="LQP321" s="2508"/>
      <c r="LQQ321" s="2508"/>
      <c r="LQR321" s="2508"/>
      <c r="LQS321" s="2508"/>
      <c r="LQT321" s="2508"/>
      <c r="LQU321" s="2508"/>
      <c r="LQV321" s="2508"/>
      <c r="LQW321" s="2508"/>
      <c r="LQX321" s="2508"/>
      <c r="LQY321" s="2509"/>
      <c r="LQZ321" s="2508"/>
      <c r="LRA321" s="2507"/>
      <c r="LRB321" s="2508"/>
      <c r="LRC321" s="2508"/>
      <c r="LRD321" s="2508"/>
      <c r="LRE321" s="2508"/>
      <c r="LRF321" s="2508"/>
      <c r="LRG321" s="2508"/>
      <c r="LRH321" s="2508"/>
      <c r="LRI321" s="2508"/>
      <c r="LRJ321" s="2508"/>
      <c r="LRK321" s="2508"/>
      <c r="LRL321" s="2508"/>
      <c r="LRM321" s="2508"/>
      <c r="LRN321" s="2509"/>
      <c r="LRO321" s="2508"/>
      <c r="LRP321" s="2507"/>
      <c r="LRQ321" s="2508"/>
      <c r="LRR321" s="2508"/>
      <c r="LRS321" s="2508"/>
      <c r="LRT321" s="2508"/>
      <c r="LRU321" s="2508"/>
      <c r="LRV321" s="2508"/>
      <c r="LRW321" s="2508"/>
      <c r="LRX321" s="2508"/>
      <c r="LRY321" s="2508"/>
      <c r="LRZ321" s="2508"/>
      <c r="LSA321" s="2508"/>
      <c r="LSB321" s="2508"/>
      <c r="LSC321" s="2509"/>
      <c r="LSD321" s="2508"/>
      <c r="LSE321" s="2507"/>
      <c r="LSF321" s="2508"/>
      <c r="LSG321" s="2508"/>
      <c r="LSH321" s="2508"/>
      <c r="LSI321" s="2508"/>
      <c r="LSJ321" s="2508"/>
      <c r="LSK321" s="2508"/>
      <c r="LSL321" s="2508"/>
      <c r="LSM321" s="2508"/>
      <c r="LSN321" s="2508"/>
      <c r="LSO321" s="2508"/>
      <c r="LSP321" s="2508"/>
      <c r="LSQ321" s="2508"/>
      <c r="LSR321" s="2509"/>
      <c r="LSS321" s="2508"/>
      <c r="LST321" s="2507"/>
      <c r="LSU321" s="2508"/>
      <c r="LSV321" s="2508"/>
      <c r="LSW321" s="2508"/>
      <c r="LSX321" s="2508"/>
      <c r="LSY321" s="2508"/>
      <c r="LSZ321" s="2508"/>
      <c r="LTA321" s="2508"/>
      <c r="LTB321" s="2508"/>
      <c r="LTC321" s="2508"/>
      <c r="LTD321" s="2508"/>
      <c r="LTE321" s="2508"/>
      <c r="LTF321" s="2508"/>
      <c r="LTG321" s="2509"/>
      <c r="LTH321" s="2508"/>
      <c r="LTI321" s="2507"/>
      <c r="LTJ321" s="2508"/>
      <c r="LTK321" s="2508"/>
      <c r="LTL321" s="2508"/>
      <c r="LTM321" s="2508"/>
      <c r="LTN321" s="2508"/>
      <c r="LTO321" s="2508"/>
      <c r="LTP321" s="2508"/>
      <c r="LTQ321" s="2508"/>
      <c r="LTR321" s="2508"/>
      <c r="LTS321" s="2508"/>
      <c r="LTT321" s="2508"/>
      <c r="LTU321" s="2508"/>
      <c r="LTV321" s="2509"/>
      <c r="LTW321" s="2508"/>
      <c r="LTX321" s="2507"/>
      <c r="LTY321" s="2508"/>
      <c r="LTZ321" s="2508"/>
      <c r="LUA321" s="2508"/>
      <c r="LUB321" s="2508"/>
      <c r="LUC321" s="2508"/>
      <c r="LUD321" s="2508"/>
      <c r="LUE321" s="2508"/>
      <c r="LUF321" s="2508"/>
      <c r="LUG321" s="2508"/>
      <c r="LUH321" s="2508"/>
      <c r="LUI321" s="2508"/>
      <c r="LUJ321" s="2508"/>
      <c r="LUK321" s="2509"/>
      <c r="LUL321" s="2508"/>
      <c r="LUM321" s="2507"/>
      <c r="LUN321" s="2508"/>
      <c r="LUO321" s="2508"/>
      <c r="LUP321" s="2508"/>
      <c r="LUQ321" s="2508"/>
      <c r="LUR321" s="2508"/>
      <c r="LUS321" s="2508"/>
      <c r="LUT321" s="2508"/>
      <c r="LUU321" s="2508"/>
      <c r="LUV321" s="2508"/>
      <c r="LUW321" s="2508"/>
      <c r="LUX321" s="2508"/>
      <c r="LUY321" s="2508"/>
      <c r="LUZ321" s="2509"/>
      <c r="LVA321" s="2508"/>
      <c r="LVB321" s="2507"/>
      <c r="LVC321" s="2508"/>
      <c r="LVD321" s="2508"/>
      <c r="LVE321" s="2508"/>
      <c r="LVF321" s="2508"/>
      <c r="LVG321" s="2508"/>
      <c r="LVH321" s="2508"/>
      <c r="LVI321" s="2508"/>
      <c r="LVJ321" s="2508"/>
      <c r="LVK321" s="2508"/>
      <c r="LVL321" s="2508"/>
      <c r="LVM321" s="2508"/>
      <c r="LVN321" s="2508"/>
      <c r="LVO321" s="2509"/>
      <c r="LVP321" s="2508"/>
      <c r="LVQ321" s="2507"/>
      <c r="LVR321" s="2508"/>
      <c r="LVS321" s="2508"/>
      <c r="LVT321" s="2508"/>
      <c r="LVU321" s="2508"/>
      <c r="LVV321" s="2508"/>
      <c r="LVW321" s="2508"/>
      <c r="LVX321" s="2508"/>
      <c r="LVY321" s="2508"/>
      <c r="LVZ321" s="2508"/>
      <c r="LWA321" s="2508"/>
      <c r="LWB321" s="2508"/>
      <c r="LWC321" s="2508"/>
      <c r="LWD321" s="2509"/>
      <c r="LWE321" s="2508"/>
      <c r="LWF321" s="2507"/>
      <c r="LWG321" s="2508"/>
      <c r="LWH321" s="2508"/>
      <c r="LWI321" s="2508"/>
      <c r="LWJ321" s="2508"/>
      <c r="LWK321" s="2508"/>
      <c r="LWL321" s="2508"/>
      <c r="LWM321" s="2508"/>
      <c r="LWN321" s="2508"/>
      <c r="LWO321" s="2508"/>
      <c r="LWP321" s="2508"/>
      <c r="LWQ321" s="2508"/>
      <c r="LWR321" s="2508"/>
      <c r="LWS321" s="2509"/>
      <c r="LWT321" s="2508"/>
      <c r="LWU321" s="2507"/>
      <c r="LWV321" s="2508"/>
      <c r="LWW321" s="2508"/>
      <c r="LWX321" s="2508"/>
      <c r="LWY321" s="2508"/>
      <c r="LWZ321" s="2508"/>
      <c r="LXA321" s="2508"/>
      <c r="LXB321" s="2508"/>
      <c r="LXC321" s="2508"/>
      <c r="LXD321" s="2508"/>
      <c r="LXE321" s="2508"/>
      <c r="LXF321" s="2508"/>
      <c r="LXG321" s="2508"/>
      <c r="LXH321" s="2509"/>
      <c r="LXI321" s="2508"/>
      <c r="LXJ321" s="2507"/>
      <c r="LXK321" s="2508"/>
      <c r="LXL321" s="2508"/>
      <c r="LXM321" s="2508"/>
      <c r="LXN321" s="2508"/>
      <c r="LXO321" s="2508"/>
      <c r="LXP321" s="2508"/>
      <c r="LXQ321" s="2508"/>
      <c r="LXR321" s="2508"/>
      <c r="LXS321" s="2508"/>
      <c r="LXT321" s="2508"/>
      <c r="LXU321" s="2508"/>
      <c r="LXV321" s="2508"/>
      <c r="LXW321" s="2509"/>
      <c r="LXX321" s="2508"/>
      <c r="LXY321" s="2507"/>
      <c r="LXZ321" s="2508"/>
      <c r="LYA321" s="2508"/>
      <c r="LYB321" s="2508"/>
      <c r="LYC321" s="2508"/>
      <c r="LYD321" s="2508"/>
      <c r="LYE321" s="2508"/>
      <c r="LYF321" s="2508"/>
      <c r="LYG321" s="2508"/>
      <c r="LYH321" s="2508"/>
      <c r="LYI321" s="2508"/>
      <c r="LYJ321" s="2508"/>
      <c r="LYK321" s="2508"/>
      <c r="LYL321" s="2509"/>
      <c r="LYM321" s="2508"/>
      <c r="LYN321" s="2507"/>
      <c r="LYO321" s="2508"/>
      <c r="LYP321" s="2508"/>
      <c r="LYQ321" s="2508"/>
      <c r="LYR321" s="2508"/>
      <c r="LYS321" s="2508"/>
      <c r="LYT321" s="2508"/>
      <c r="LYU321" s="2508"/>
      <c r="LYV321" s="2508"/>
      <c r="LYW321" s="2508"/>
      <c r="LYX321" s="2508"/>
      <c r="LYY321" s="2508"/>
      <c r="LYZ321" s="2508"/>
      <c r="LZA321" s="2509"/>
      <c r="LZB321" s="2508"/>
      <c r="LZC321" s="2507"/>
      <c r="LZD321" s="2508"/>
      <c r="LZE321" s="2508"/>
      <c r="LZF321" s="2508"/>
      <c r="LZG321" s="2508"/>
      <c r="LZH321" s="2508"/>
      <c r="LZI321" s="2508"/>
      <c r="LZJ321" s="2508"/>
      <c r="LZK321" s="2508"/>
      <c r="LZL321" s="2508"/>
      <c r="LZM321" s="2508"/>
      <c r="LZN321" s="2508"/>
      <c r="LZO321" s="2508"/>
      <c r="LZP321" s="2509"/>
      <c r="LZQ321" s="2508"/>
      <c r="LZR321" s="2507"/>
      <c r="LZS321" s="2508"/>
      <c r="LZT321" s="2508"/>
      <c r="LZU321" s="2508"/>
      <c r="LZV321" s="2508"/>
      <c r="LZW321" s="2508"/>
      <c r="LZX321" s="2508"/>
      <c r="LZY321" s="2508"/>
      <c r="LZZ321" s="2508"/>
      <c r="MAA321" s="2508"/>
      <c r="MAB321" s="2508"/>
      <c r="MAC321" s="2508"/>
      <c r="MAD321" s="2508"/>
      <c r="MAE321" s="2509"/>
      <c r="MAF321" s="2508"/>
      <c r="MAG321" s="2507"/>
      <c r="MAH321" s="2508"/>
      <c r="MAI321" s="2508"/>
      <c r="MAJ321" s="2508"/>
      <c r="MAK321" s="2508"/>
      <c r="MAL321" s="2508"/>
      <c r="MAM321" s="2508"/>
      <c r="MAN321" s="2508"/>
      <c r="MAO321" s="2508"/>
      <c r="MAP321" s="2508"/>
      <c r="MAQ321" s="2508"/>
      <c r="MAR321" s="2508"/>
      <c r="MAS321" s="2508"/>
      <c r="MAT321" s="2509"/>
      <c r="MAU321" s="2508"/>
      <c r="MAV321" s="2507"/>
      <c r="MAW321" s="2508"/>
      <c r="MAX321" s="2508"/>
      <c r="MAY321" s="2508"/>
      <c r="MAZ321" s="2508"/>
      <c r="MBA321" s="2508"/>
      <c r="MBB321" s="2508"/>
      <c r="MBC321" s="2508"/>
      <c r="MBD321" s="2508"/>
      <c r="MBE321" s="2508"/>
      <c r="MBF321" s="2508"/>
      <c r="MBG321" s="2508"/>
      <c r="MBH321" s="2508"/>
      <c r="MBI321" s="2509"/>
      <c r="MBJ321" s="2508"/>
      <c r="MBK321" s="2507"/>
      <c r="MBL321" s="2508"/>
      <c r="MBM321" s="2508"/>
      <c r="MBN321" s="2508"/>
      <c r="MBO321" s="2508"/>
      <c r="MBP321" s="2508"/>
      <c r="MBQ321" s="2508"/>
      <c r="MBR321" s="2508"/>
      <c r="MBS321" s="2508"/>
      <c r="MBT321" s="2508"/>
      <c r="MBU321" s="2508"/>
      <c r="MBV321" s="2508"/>
      <c r="MBW321" s="2508"/>
      <c r="MBX321" s="2509"/>
      <c r="MBY321" s="2508"/>
      <c r="MBZ321" s="2507"/>
      <c r="MCA321" s="2508"/>
      <c r="MCB321" s="2508"/>
      <c r="MCC321" s="2508"/>
      <c r="MCD321" s="2508"/>
      <c r="MCE321" s="2508"/>
      <c r="MCF321" s="2508"/>
      <c r="MCG321" s="2508"/>
      <c r="MCH321" s="2508"/>
      <c r="MCI321" s="2508"/>
      <c r="MCJ321" s="2508"/>
      <c r="MCK321" s="2508"/>
      <c r="MCL321" s="2508"/>
      <c r="MCM321" s="2509"/>
      <c r="MCN321" s="2508"/>
      <c r="MCO321" s="2507"/>
      <c r="MCP321" s="2508"/>
      <c r="MCQ321" s="2508"/>
      <c r="MCR321" s="2508"/>
      <c r="MCS321" s="2508"/>
      <c r="MCT321" s="2508"/>
      <c r="MCU321" s="2508"/>
      <c r="MCV321" s="2508"/>
      <c r="MCW321" s="2508"/>
      <c r="MCX321" s="2508"/>
      <c r="MCY321" s="2508"/>
      <c r="MCZ321" s="2508"/>
      <c r="MDA321" s="2508"/>
      <c r="MDB321" s="2509"/>
      <c r="MDC321" s="2508"/>
      <c r="MDD321" s="2507"/>
      <c r="MDE321" s="2508"/>
      <c r="MDF321" s="2508"/>
      <c r="MDG321" s="2508"/>
      <c r="MDH321" s="2508"/>
      <c r="MDI321" s="2508"/>
      <c r="MDJ321" s="2508"/>
      <c r="MDK321" s="2508"/>
      <c r="MDL321" s="2508"/>
      <c r="MDM321" s="2508"/>
      <c r="MDN321" s="2508"/>
      <c r="MDO321" s="2508"/>
      <c r="MDP321" s="2508"/>
      <c r="MDQ321" s="2509"/>
      <c r="MDR321" s="2508"/>
      <c r="MDS321" s="2507"/>
      <c r="MDT321" s="2508"/>
      <c r="MDU321" s="2508"/>
      <c r="MDV321" s="2508"/>
      <c r="MDW321" s="2508"/>
      <c r="MDX321" s="2508"/>
      <c r="MDY321" s="2508"/>
      <c r="MDZ321" s="2508"/>
      <c r="MEA321" s="2508"/>
      <c r="MEB321" s="2508"/>
      <c r="MEC321" s="2508"/>
      <c r="MED321" s="2508"/>
      <c r="MEE321" s="2508"/>
      <c r="MEF321" s="2509"/>
      <c r="MEG321" s="2508"/>
      <c r="MEH321" s="2507"/>
      <c r="MEI321" s="2508"/>
      <c r="MEJ321" s="2508"/>
      <c r="MEK321" s="2508"/>
      <c r="MEL321" s="2508"/>
      <c r="MEM321" s="2508"/>
      <c r="MEN321" s="2508"/>
      <c r="MEO321" s="2508"/>
      <c r="MEP321" s="2508"/>
      <c r="MEQ321" s="2508"/>
      <c r="MER321" s="2508"/>
      <c r="MES321" s="2508"/>
      <c r="MET321" s="2508"/>
      <c r="MEU321" s="2509"/>
      <c r="MEV321" s="2508"/>
      <c r="MEW321" s="2507"/>
      <c r="MEX321" s="2508"/>
      <c r="MEY321" s="2508"/>
      <c r="MEZ321" s="2508"/>
      <c r="MFA321" s="2508"/>
      <c r="MFB321" s="2508"/>
      <c r="MFC321" s="2508"/>
      <c r="MFD321" s="2508"/>
      <c r="MFE321" s="2508"/>
      <c r="MFF321" s="2508"/>
      <c r="MFG321" s="2508"/>
      <c r="MFH321" s="2508"/>
      <c r="MFI321" s="2508"/>
      <c r="MFJ321" s="2509"/>
      <c r="MFK321" s="2508"/>
      <c r="MFL321" s="2507"/>
      <c r="MFM321" s="2508"/>
      <c r="MFN321" s="2508"/>
      <c r="MFO321" s="2508"/>
      <c r="MFP321" s="2508"/>
      <c r="MFQ321" s="2508"/>
      <c r="MFR321" s="2508"/>
      <c r="MFS321" s="2508"/>
      <c r="MFT321" s="2508"/>
      <c r="MFU321" s="2508"/>
      <c r="MFV321" s="2508"/>
      <c r="MFW321" s="2508"/>
      <c r="MFX321" s="2508"/>
      <c r="MFY321" s="2509"/>
      <c r="MFZ321" s="2508"/>
      <c r="MGA321" s="2507"/>
      <c r="MGB321" s="2508"/>
      <c r="MGC321" s="2508"/>
      <c r="MGD321" s="2508"/>
      <c r="MGE321" s="2508"/>
      <c r="MGF321" s="2508"/>
      <c r="MGG321" s="2508"/>
      <c r="MGH321" s="2508"/>
      <c r="MGI321" s="2508"/>
      <c r="MGJ321" s="2508"/>
      <c r="MGK321" s="2508"/>
      <c r="MGL321" s="2508"/>
      <c r="MGM321" s="2508"/>
      <c r="MGN321" s="2509"/>
      <c r="MGO321" s="2508"/>
      <c r="MGP321" s="2507"/>
      <c r="MGQ321" s="2508"/>
      <c r="MGR321" s="2508"/>
      <c r="MGS321" s="2508"/>
      <c r="MGT321" s="2508"/>
      <c r="MGU321" s="2508"/>
      <c r="MGV321" s="2508"/>
      <c r="MGW321" s="2508"/>
      <c r="MGX321" s="2508"/>
      <c r="MGY321" s="2508"/>
      <c r="MGZ321" s="2508"/>
      <c r="MHA321" s="2508"/>
      <c r="MHB321" s="2508"/>
      <c r="MHC321" s="2509"/>
      <c r="MHD321" s="2508"/>
      <c r="MHE321" s="2507"/>
      <c r="MHF321" s="2508"/>
      <c r="MHG321" s="2508"/>
      <c r="MHH321" s="2508"/>
      <c r="MHI321" s="2508"/>
      <c r="MHJ321" s="2508"/>
      <c r="MHK321" s="2508"/>
      <c r="MHL321" s="2508"/>
      <c r="MHM321" s="2508"/>
      <c r="MHN321" s="2508"/>
      <c r="MHO321" s="2508"/>
      <c r="MHP321" s="2508"/>
      <c r="MHQ321" s="2508"/>
      <c r="MHR321" s="2509"/>
      <c r="MHS321" s="2508"/>
      <c r="MHT321" s="2507"/>
      <c r="MHU321" s="2508"/>
      <c r="MHV321" s="2508"/>
      <c r="MHW321" s="2508"/>
      <c r="MHX321" s="2508"/>
      <c r="MHY321" s="2508"/>
      <c r="MHZ321" s="2508"/>
      <c r="MIA321" s="2508"/>
      <c r="MIB321" s="2508"/>
      <c r="MIC321" s="2508"/>
      <c r="MID321" s="2508"/>
      <c r="MIE321" s="2508"/>
      <c r="MIF321" s="2508"/>
      <c r="MIG321" s="2509"/>
      <c r="MIH321" s="2508"/>
      <c r="MII321" s="2507"/>
      <c r="MIJ321" s="2508"/>
      <c r="MIK321" s="2508"/>
      <c r="MIL321" s="2508"/>
      <c r="MIM321" s="2508"/>
      <c r="MIN321" s="2508"/>
      <c r="MIO321" s="2508"/>
      <c r="MIP321" s="2508"/>
      <c r="MIQ321" s="2508"/>
      <c r="MIR321" s="2508"/>
      <c r="MIS321" s="2508"/>
      <c r="MIT321" s="2508"/>
      <c r="MIU321" s="2508"/>
      <c r="MIV321" s="2509"/>
      <c r="MIW321" s="2508"/>
      <c r="MIX321" s="2507"/>
      <c r="MIY321" s="2508"/>
      <c r="MIZ321" s="2508"/>
      <c r="MJA321" s="2508"/>
      <c r="MJB321" s="2508"/>
      <c r="MJC321" s="2508"/>
      <c r="MJD321" s="2508"/>
      <c r="MJE321" s="2508"/>
      <c r="MJF321" s="2508"/>
      <c r="MJG321" s="2508"/>
      <c r="MJH321" s="2508"/>
      <c r="MJI321" s="2508"/>
      <c r="MJJ321" s="2508"/>
      <c r="MJK321" s="2509"/>
      <c r="MJL321" s="2508"/>
      <c r="MJM321" s="2507"/>
      <c r="MJN321" s="2508"/>
      <c r="MJO321" s="2508"/>
      <c r="MJP321" s="2508"/>
      <c r="MJQ321" s="2508"/>
      <c r="MJR321" s="2508"/>
      <c r="MJS321" s="2508"/>
      <c r="MJT321" s="2508"/>
      <c r="MJU321" s="2508"/>
      <c r="MJV321" s="2508"/>
      <c r="MJW321" s="2508"/>
      <c r="MJX321" s="2508"/>
      <c r="MJY321" s="2508"/>
      <c r="MJZ321" s="2509"/>
      <c r="MKA321" s="2508"/>
      <c r="MKB321" s="2507"/>
      <c r="MKC321" s="2508"/>
      <c r="MKD321" s="2508"/>
      <c r="MKE321" s="2508"/>
      <c r="MKF321" s="2508"/>
      <c r="MKG321" s="2508"/>
      <c r="MKH321" s="2508"/>
      <c r="MKI321" s="2508"/>
      <c r="MKJ321" s="2508"/>
      <c r="MKK321" s="2508"/>
      <c r="MKL321" s="2508"/>
      <c r="MKM321" s="2508"/>
      <c r="MKN321" s="2508"/>
      <c r="MKO321" s="2509"/>
      <c r="MKP321" s="2508"/>
      <c r="MKQ321" s="2507"/>
      <c r="MKR321" s="2508"/>
      <c r="MKS321" s="2508"/>
      <c r="MKT321" s="2508"/>
      <c r="MKU321" s="2508"/>
      <c r="MKV321" s="2508"/>
      <c r="MKW321" s="2508"/>
      <c r="MKX321" s="2508"/>
      <c r="MKY321" s="2508"/>
      <c r="MKZ321" s="2508"/>
      <c r="MLA321" s="2508"/>
      <c r="MLB321" s="2508"/>
      <c r="MLC321" s="2508"/>
      <c r="MLD321" s="2509"/>
      <c r="MLE321" s="2508"/>
      <c r="MLF321" s="2507"/>
      <c r="MLG321" s="2508"/>
      <c r="MLH321" s="2508"/>
      <c r="MLI321" s="2508"/>
      <c r="MLJ321" s="2508"/>
      <c r="MLK321" s="2508"/>
      <c r="MLL321" s="2508"/>
      <c r="MLM321" s="2508"/>
      <c r="MLN321" s="2508"/>
      <c r="MLO321" s="2508"/>
      <c r="MLP321" s="2508"/>
      <c r="MLQ321" s="2508"/>
      <c r="MLR321" s="2508"/>
      <c r="MLS321" s="2509"/>
      <c r="MLT321" s="2508"/>
      <c r="MLU321" s="2507"/>
      <c r="MLV321" s="2508"/>
      <c r="MLW321" s="2508"/>
      <c r="MLX321" s="2508"/>
      <c r="MLY321" s="2508"/>
      <c r="MLZ321" s="2508"/>
      <c r="MMA321" s="2508"/>
      <c r="MMB321" s="2508"/>
      <c r="MMC321" s="2508"/>
      <c r="MMD321" s="2508"/>
      <c r="MME321" s="2508"/>
      <c r="MMF321" s="2508"/>
      <c r="MMG321" s="2508"/>
      <c r="MMH321" s="2509"/>
      <c r="MMI321" s="2508"/>
      <c r="MMJ321" s="2507"/>
      <c r="MMK321" s="2508"/>
      <c r="MML321" s="2508"/>
      <c r="MMM321" s="2508"/>
      <c r="MMN321" s="2508"/>
      <c r="MMO321" s="2508"/>
      <c r="MMP321" s="2508"/>
      <c r="MMQ321" s="2508"/>
      <c r="MMR321" s="2508"/>
      <c r="MMS321" s="2508"/>
      <c r="MMT321" s="2508"/>
      <c r="MMU321" s="2508"/>
      <c r="MMV321" s="2508"/>
      <c r="MMW321" s="2509"/>
      <c r="MMX321" s="2508"/>
      <c r="MMY321" s="2507"/>
      <c r="MMZ321" s="2508"/>
      <c r="MNA321" s="2508"/>
      <c r="MNB321" s="2508"/>
      <c r="MNC321" s="2508"/>
      <c r="MND321" s="2508"/>
      <c r="MNE321" s="2508"/>
      <c r="MNF321" s="2508"/>
      <c r="MNG321" s="2508"/>
      <c r="MNH321" s="2508"/>
      <c r="MNI321" s="2508"/>
      <c r="MNJ321" s="2508"/>
      <c r="MNK321" s="2508"/>
      <c r="MNL321" s="2509"/>
      <c r="MNM321" s="2508"/>
      <c r="MNN321" s="2507"/>
      <c r="MNO321" s="2508"/>
      <c r="MNP321" s="2508"/>
      <c r="MNQ321" s="2508"/>
      <c r="MNR321" s="2508"/>
      <c r="MNS321" s="2508"/>
      <c r="MNT321" s="2508"/>
      <c r="MNU321" s="2508"/>
      <c r="MNV321" s="2508"/>
      <c r="MNW321" s="2508"/>
      <c r="MNX321" s="2508"/>
      <c r="MNY321" s="2508"/>
      <c r="MNZ321" s="2508"/>
      <c r="MOA321" s="2509"/>
      <c r="MOB321" s="2508"/>
      <c r="MOC321" s="2507"/>
      <c r="MOD321" s="2508"/>
      <c r="MOE321" s="2508"/>
      <c r="MOF321" s="2508"/>
      <c r="MOG321" s="2508"/>
      <c r="MOH321" s="2508"/>
      <c r="MOI321" s="2508"/>
      <c r="MOJ321" s="2508"/>
      <c r="MOK321" s="2508"/>
      <c r="MOL321" s="2508"/>
      <c r="MOM321" s="2508"/>
      <c r="MON321" s="2508"/>
      <c r="MOO321" s="2508"/>
      <c r="MOP321" s="2509"/>
      <c r="MOQ321" s="2508"/>
      <c r="MOR321" s="2507"/>
      <c r="MOS321" s="2508"/>
      <c r="MOT321" s="2508"/>
      <c r="MOU321" s="2508"/>
      <c r="MOV321" s="2508"/>
      <c r="MOW321" s="2508"/>
      <c r="MOX321" s="2508"/>
      <c r="MOY321" s="2508"/>
      <c r="MOZ321" s="2508"/>
      <c r="MPA321" s="2508"/>
      <c r="MPB321" s="2508"/>
      <c r="MPC321" s="2508"/>
      <c r="MPD321" s="2508"/>
      <c r="MPE321" s="2509"/>
      <c r="MPF321" s="2508"/>
      <c r="MPG321" s="2507"/>
      <c r="MPH321" s="2508"/>
      <c r="MPI321" s="2508"/>
      <c r="MPJ321" s="2508"/>
      <c r="MPK321" s="2508"/>
      <c r="MPL321" s="2508"/>
      <c r="MPM321" s="2508"/>
      <c r="MPN321" s="2508"/>
      <c r="MPO321" s="2508"/>
      <c r="MPP321" s="2508"/>
      <c r="MPQ321" s="2508"/>
      <c r="MPR321" s="2508"/>
      <c r="MPS321" s="2508"/>
      <c r="MPT321" s="2509"/>
      <c r="MPU321" s="2508"/>
      <c r="MPV321" s="2507"/>
      <c r="MPW321" s="2508"/>
      <c r="MPX321" s="2508"/>
      <c r="MPY321" s="2508"/>
      <c r="MPZ321" s="2508"/>
      <c r="MQA321" s="2508"/>
      <c r="MQB321" s="2508"/>
      <c r="MQC321" s="2508"/>
      <c r="MQD321" s="2508"/>
      <c r="MQE321" s="2508"/>
      <c r="MQF321" s="2508"/>
      <c r="MQG321" s="2508"/>
      <c r="MQH321" s="2508"/>
      <c r="MQI321" s="2509"/>
      <c r="MQJ321" s="2508"/>
      <c r="MQK321" s="2507"/>
      <c r="MQL321" s="2508"/>
      <c r="MQM321" s="2508"/>
      <c r="MQN321" s="2508"/>
      <c r="MQO321" s="2508"/>
      <c r="MQP321" s="2508"/>
      <c r="MQQ321" s="2508"/>
      <c r="MQR321" s="2508"/>
      <c r="MQS321" s="2508"/>
      <c r="MQT321" s="2508"/>
      <c r="MQU321" s="2508"/>
      <c r="MQV321" s="2508"/>
      <c r="MQW321" s="2508"/>
      <c r="MQX321" s="2509"/>
      <c r="MQY321" s="2508"/>
      <c r="MQZ321" s="2507"/>
      <c r="MRA321" s="2508"/>
      <c r="MRB321" s="2508"/>
      <c r="MRC321" s="2508"/>
      <c r="MRD321" s="2508"/>
      <c r="MRE321" s="2508"/>
      <c r="MRF321" s="2508"/>
      <c r="MRG321" s="2508"/>
      <c r="MRH321" s="2508"/>
      <c r="MRI321" s="2508"/>
      <c r="MRJ321" s="2508"/>
      <c r="MRK321" s="2508"/>
      <c r="MRL321" s="2508"/>
      <c r="MRM321" s="2509"/>
      <c r="MRN321" s="2508"/>
      <c r="MRO321" s="2507"/>
      <c r="MRP321" s="2508"/>
      <c r="MRQ321" s="2508"/>
      <c r="MRR321" s="2508"/>
      <c r="MRS321" s="2508"/>
      <c r="MRT321" s="2508"/>
      <c r="MRU321" s="2508"/>
      <c r="MRV321" s="2508"/>
      <c r="MRW321" s="2508"/>
      <c r="MRX321" s="2508"/>
      <c r="MRY321" s="2508"/>
      <c r="MRZ321" s="2508"/>
      <c r="MSA321" s="2508"/>
      <c r="MSB321" s="2509"/>
      <c r="MSC321" s="2508"/>
      <c r="MSD321" s="2507"/>
      <c r="MSE321" s="2508"/>
      <c r="MSF321" s="2508"/>
      <c r="MSG321" s="2508"/>
      <c r="MSH321" s="2508"/>
      <c r="MSI321" s="2508"/>
      <c r="MSJ321" s="2508"/>
      <c r="MSK321" s="2508"/>
      <c r="MSL321" s="2508"/>
      <c r="MSM321" s="2508"/>
      <c r="MSN321" s="2508"/>
      <c r="MSO321" s="2508"/>
      <c r="MSP321" s="2508"/>
      <c r="MSQ321" s="2509"/>
      <c r="MSR321" s="2508"/>
      <c r="MSS321" s="2507"/>
      <c r="MST321" s="2508"/>
      <c r="MSU321" s="2508"/>
      <c r="MSV321" s="2508"/>
      <c r="MSW321" s="2508"/>
      <c r="MSX321" s="2508"/>
      <c r="MSY321" s="2508"/>
      <c r="MSZ321" s="2508"/>
      <c r="MTA321" s="2508"/>
      <c r="MTB321" s="2508"/>
      <c r="MTC321" s="2508"/>
      <c r="MTD321" s="2508"/>
      <c r="MTE321" s="2508"/>
      <c r="MTF321" s="2509"/>
      <c r="MTG321" s="2508"/>
      <c r="MTH321" s="2507"/>
      <c r="MTI321" s="2508"/>
      <c r="MTJ321" s="2508"/>
      <c r="MTK321" s="2508"/>
      <c r="MTL321" s="2508"/>
      <c r="MTM321" s="2508"/>
      <c r="MTN321" s="2508"/>
      <c r="MTO321" s="2508"/>
      <c r="MTP321" s="2508"/>
      <c r="MTQ321" s="2508"/>
      <c r="MTR321" s="2508"/>
      <c r="MTS321" s="2508"/>
      <c r="MTT321" s="2508"/>
      <c r="MTU321" s="2509"/>
      <c r="MTV321" s="2508"/>
      <c r="MTW321" s="2507"/>
      <c r="MTX321" s="2508"/>
      <c r="MTY321" s="2508"/>
      <c r="MTZ321" s="2508"/>
      <c r="MUA321" s="2508"/>
      <c r="MUB321" s="2508"/>
      <c r="MUC321" s="2508"/>
      <c r="MUD321" s="2508"/>
      <c r="MUE321" s="2508"/>
      <c r="MUF321" s="2508"/>
      <c r="MUG321" s="2508"/>
      <c r="MUH321" s="2508"/>
      <c r="MUI321" s="2508"/>
      <c r="MUJ321" s="2509"/>
      <c r="MUK321" s="2508"/>
      <c r="MUL321" s="2507"/>
      <c r="MUM321" s="2508"/>
      <c r="MUN321" s="2508"/>
      <c r="MUO321" s="2508"/>
      <c r="MUP321" s="2508"/>
      <c r="MUQ321" s="2508"/>
      <c r="MUR321" s="2508"/>
      <c r="MUS321" s="2508"/>
      <c r="MUT321" s="2508"/>
      <c r="MUU321" s="2508"/>
      <c r="MUV321" s="2508"/>
      <c r="MUW321" s="2508"/>
      <c r="MUX321" s="2508"/>
      <c r="MUY321" s="2509"/>
      <c r="MUZ321" s="2508"/>
      <c r="MVA321" s="2507"/>
      <c r="MVB321" s="2508"/>
      <c r="MVC321" s="2508"/>
      <c r="MVD321" s="2508"/>
      <c r="MVE321" s="2508"/>
      <c r="MVF321" s="2508"/>
      <c r="MVG321" s="2508"/>
      <c r="MVH321" s="2508"/>
      <c r="MVI321" s="2508"/>
      <c r="MVJ321" s="2508"/>
      <c r="MVK321" s="2508"/>
      <c r="MVL321" s="2508"/>
      <c r="MVM321" s="2508"/>
      <c r="MVN321" s="2509"/>
      <c r="MVO321" s="2508"/>
      <c r="MVP321" s="2507"/>
      <c r="MVQ321" s="2508"/>
      <c r="MVR321" s="2508"/>
      <c r="MVS321" s="2508"/>
      <c r="MVT321" s="2508"/>
      <c r="MVU321" s="2508"/>
      <c r="MVV321" s="2508"/>
      <c r="MVW321" s="2508"/>
      <c r="MVX321" s="2508"/>
      <c r="MVY321" s="2508"/>
      <c r="MVZ321" s="2508"/>
      <c r="MWA321" s="2508"/>
      <c r="MWB321" s="2508"/>
      <c r="MWC321" s="2509"/>
      <c r="MWD321" s="2508"/>
      <c r="MWE321" s="2507"/>
      <c r="MWF321" s="2508"/>
      <c r="MWG321" s="2508"/>
      <c r="MWH321" s="2508"/>
      <c r="MWI321" s="2508"/>
      <c r="MWJ321" s="2508"/>
      <c r="MWK321" s="2508"/>
      <c r="MWL321" s="2508"/>
      <c r="MWM321" s="2508"/>
      <c r="MWN321" s="2508"/>
      <c r="MWO321" s="2508"/>
      <c r="MWP321" s="2508"/>
      <c r="MWQ321" s="2508"/>
      <c r="MWR321" s="2509"/>
      <c r="MWS321" s="2508"/>
      <c r="MWT321" s="2507"/>
      <c r="MWU321" s="2508"/>
      <c r="MWV321" s="2508"/>
      <c r="MWW321" s="2508"/>
      <c r="MWX321" s="2508"/>
      <c r="MWY321" s="2508"/>
      <c r="MWZ321" s="2508"/>
      <c r="MXA321" s="2508"/>
      <c r="MXB321" s="2508"/>
      <c r="MXC321" s="2508"/>
      <c r="MXD321" s="2508"/>
      <c r="MXE321" s="2508"/>
      <c r="MXF321" s="2508"/>
      <c r="MXG321" s="2509"/>
      <c r="MXH321" s="2508"/>
      <c r="MXI321" s="2507"/>
      <c r="MXJ321" s="2508"/>
      <c r="MXK321" s="2508"/>
      <c r="MXL321" s="2508"/>
      <c r="MXM321" s="2508"/>
      <c r="MXN321" s="2508"/>
      <c r="MXO321" s="2508"/>
      <c r="MXP321" s="2508"/>
      <c r="MXQ321" s="2508"/>
      <c r="MXR321" s="2508"/>
      <c r="MXS321" s="2508"/>
      <c r="MXT321" s="2508"/>
      <c r="MXU321" s="2508"/>
      <c r="MXV321" s="2509"/>
      <c r="MXW321" s="2508"/>
      <c r="MXX321" s="2507"/>
      <c r="MXY321" s="2508"/>
      <c r="MXZ321" s="2508"/>
      <c r="MYA321" s="2508"/>
      <c r="MYB321" s="2508"/>
      <c r="MYC321" s="2508"/>
      <c r="MYD321" s="2508"/>
      <c r="MYE321" s="2508"/>
      <c r="MYF321" s="2508"/>
      <c r="MYG321" s="2508"/>
      <c r="MYH321" s="2508"/>
      <c r="MYI321" s="2508"/>
      <c r="MYJ321" s="2508"/>
      <c r="MYK321" s="2509"/>
      <c r="MYL321" s="2508"/>
      <c r="MYM321" s="2507"/>
      <c r="MYN321" s="2508"/>
      <c r="MYO321" s="2508"/>
      <c r="MYP321" s="2508"/>
      <c r="MYQ321" s="2508"/>
      <c r="MYR321" s="2508"/>
      <c r="MYS321" s="2508"/>
      <c r="MYT321" s="2508"/>
      <c r="MYU321" s="2508"/>
      <c r="MYV321" s="2508"/>
      <c r="MYW321" s="2508"/>
      <c r="MYX321" s="2508"/>
      <c r="MYY321" s="2508"/>
      <c r="MYZ321" s="2509"/>
      <c r="MZA321" s="2508"/>
      <c r="MZB321" s="2507"/>
      <c r="MZC321" s="2508"/>
      <c r="MZD321" s="2508"/>
      <c r="MZE321" s="2508"/>
      <c r="MZF321" s="2508"/>
      <c r="MZG321" s="2508"/>
      <c r="MZH321" s="2508"/>
      <c r="MZI321" s="2508"/>
      <c r="MZJ321" s="2508"/>
      <c r="MZK321" s="2508"/>
      <c r="MZL321" s="2508"/>
      <c r="MZM321" s="2508"/>
      <c r="MZN321" s="2508"/>
      <c r="MZO321" s="2509"/>
      <c r="MZP321" s="2508"/>
      <c r="MZQ321" s="2507"/>
      <c r="MZR321" s="2508"/>
      <c r="MZS321" s="2508"/>
      <c r="MZT321" s="2508"/>
      <c r="MZU321" s="2508"/>
      <c r="MZV321" s="2508"/>
      <c r="MZW321" s="2508"/>
      <c r="MZX321" s="2508"/>
      <c r="MZY321" s="2508"/>
      <c r="MZZ321" s="2508"/>
      <c r="NAA321" s="2508"/>
      <c r="NAB321" s="2508"/>
      <c r="NAC321" s="2508"/>
      <c r="NAD321" s="2509"/>
      <c r="NAE321" s="2508"/>
      <c r="NAF321" s="2507"/>
      <c r="NAG321" s="2508"/>
      <c r="NAH321" s="2508"/>
      <c r="NAI321" s="2508"/>
      <c r="NAJ321" s="2508"/>
      <c r="NAK321" s="2508"/>
      <c r="NAL321" s="2508"/>
      <c r="NAM321" s="2508"/>
      <c r="NAN321" s="2508"/>
      <c r="NAO321" s="2508"/>
      <c r="NAP321" s="2508"/>
      <c r="NAQ321" s="2508"/>
      <c r="NAR321" s="2508"/>
      <c r="NAS321" s="2509"/>
      <c r="NAT321" s="2508"/>
      <c r="NAU321" s="2507"/>
      <c r="NAV321" s="2508"/>
      <c r="NAW321" s="2508"/>
      <c r="NAX321" s="2508"/>
      <c r="NAY321" s="2508"/>
      <c r="NAZ321" s="2508"/>
      <c r="NBA321" s="2508"/>
      <c r="NBB321" s="2508"/>
      <c r="NBC321" s="2508"/>
      <c r="NBD321" s="2508"/>
      <c r="NBE321" s="2508"/>
      <c r="NBF321" s="2508"/>
      <c r="NBG321" s="2508"/>
      <c r="NBH321" s="2509"/>
      <c r="NBI321" s="2508"/>
      <c r="NBJ321" s="2507"/>
      <c r="NBK321" s="2508"/>
      <c r="NBL321" s="2508"/>
      <c r="NBM321" s="2508"/>
      <c r="NBN321" s="2508"/>
      <c r="NBO321" s="2508"/>
      <c r="NBP321" s="2508"/>
      <c r="NBQ321" s="2508"/>
      <c r="NBR321" s="2508"/>
      <c r="NBS321" s="2508"/>
      <c r="NBT321" s="2508"/>
      <c r="NBU321" s="2508"/>
      <c r="NBV321" s="2508"/>
      <c r="NBW321" s="2509"/>
      <c r="NBX321" s="2508"/>
      <c r="NBY321" s="2507"/>
      <c r="NBZ321" s="2508"/>
      <c r="NCA321" s="2508"/>
      <c r="NCB321" s="2508"/>
      <c r="NCC321" s="2508"/>
      <c r="NCD321" s="2508"/>
      <c r="NCE321" s="2508"/>
      <c r="NCF321" s="2508"/>
      <c r="NCG321" s="2508"/>
      <c r="NCH321" s="2508"/>
      <c r="NCI321" s="2508"/>
      <c r="NCJ321" s="2508"/>
      <c r="NCK321" s="2508"/>
      <c r="NCL321" s="2509"/>
      <c r="NCM321" s="2508"/>
      <c r="NCN321" s="2507"/>
      <c r="NCO321" s="2508"/>
      <c r="NCP321" s="2508"/>
      <c r="NCQ321" s="2508"/>
      <c r="NCR321" s="2508"/>
      <c r="NCS321" s="2508"/>
      <c r="NCT321" s="2508"/>
      <c r="NCU321" s="2508"/>
      <c r="NCV321" s="2508"/>
      <c r="NCW321" s="2508"/>
      <c r="NCX321" s="2508"/>
      <c r="NCY321" s="2508"/>
      <c r="NCZ321" s="2508"/>
      <c r="NDA321" s="2509"/>
      <c r="NDB321" s="2508"/>
      <c r="NDC321" s="2507"/>
      <c r="NDD321" s="2508"/>
      <c r="NDE321" s="2508"/>
      <c r="NDF321" s="2508"/>
      <c r="NDG321" s="2508"/>
      <c r="NDH321" s="2508"/>
      <c r="NDI321" s="2508"/>
      <c r="NDJ321" s="2508"/>
      <c r="NDK321" s="2508"/>
      <c r="NDL321" s="2508"/>
      <c r="NDM321" s="2508"/>
      <c r="NDN321" s="2508"/>
      <c r="NDO321" s="2508"/>
      <c r="NDP321" s="2509"/>
      <c r="NDQ321" s="2508"/>
      <c r="NDR321" s="2507"/>
      <c r="NDS321" s="2508"/>
      <c r="NDT321" s="2508"/>
      <c r="NDU321" s="2508"/>
      <c r="NDV321" s="2508"/>
      <c r="NDW321" s="2508"/>
      <c r="NDX321" s="2508"/>
      <c r="NDY321" s="2508"/>
      <c r="NDZ321" s="2508"/>
      <c r="NEA321" s="2508"/>
      <c r="NEB321" s="2508"/>
      <c r="NEC321" s="2508"/>
      <c r="NED321" s="2508"/>
      <c r="NEE321" s="2509"/>
      <c r="NEF321" s="2508"/>
      <c r="NEG321" s="2507"/>
      <c r="NEH321" s="2508"/>
      <c r="NEI321" s="2508"/>
      <c r="NEJ321" s="2508"/>
      <c r="NEK321" s="2508"/>
      <c r="NEL321" s="2508"/>
      <c r="NEM321" s="2508"/>
      <c r="NEN321" s="2508"/>
      <c r="NEO321" s="2508"/>
      <c r="NEP321" s="2508"/>
      <c r="NEQ321" s="2508"/>
      <c r="NER321" s="2508"/>
      <c r="NES321" s="2508"/>
      <c r="NET321" s="2509"/>
      <c r="NEU321" s="2508"/>
      <c r="NEV321" s="2507"/>
      <c r="NEW321" s="2508"/>
      <c r="NEX321" s="2508"/>
      <c r="NEY321" s="2508"/>
      <c r="NEZ321" s="2508"/>
      <c r="NFA321" s="2508"/>
      <c r="NFB321" s="2508"/>
      <c r="NFC321" s="2508"/>
      <c r="NFD321" s="2508"/>
      <c r="NFE321" s="2508"/>
      <c r="NFF321" s="2508"/>
      <c r="NFG321" s="2508"/>
      <c r="NFH321" s="2508"/>
      <c r="NFI321" s="2509"/>
      <c r="NFJ321" s="2508"/>
      <c r="NFK321" s="2507"/>
      <c r="NFL321" s="2508"/>
      <c r="NFM321" s="2508"/>
      <c r="NFN321" s="2508"/>
      <c r="NFO321" s="2508"/>
      <c r="NFP321" s="2508"/>
      <c r="NFQ321" s="2508"/>
      <c r="NFR321" s="2508"/>
      <c r="NFS321" s="2508"/>
      <c r="NFT321" s="2508"/>
      <c r="NFU321" s="2508"/>
      <c r="NFV321" s="2508"/>
      <c r="NFW321" s="2508"/>
      <c r="NFX321" s="2509"/>
      <c r="NFY321" s="2508"/>
      <c r="NFZ321" s="2507"/>
      <c r="NGA321" s="2508"/>
      <c r="NGB321" s="2508"/>
      <c r="NGC321" s="2508"/>
      <c r="NGD321" s="2508"/>
      <c r="NGE321" s="2508"/>
      <c r="NGF321" s="2508"/>
      <c r="NGG321" s="2508"/>
      <c r="NGH321" s="2508"/>
      <c r="NGI321" s="2508"/>
      <c r="NGJ321" s="2508"/>
      <c r="NGK321" s="2508"/>
      <c r="NGL321" s="2508"/>
      <c r="NGM321" s="2509"/>
      <c r="NGN321" s="2508"/>
      <c r="NGO321" s="2507"/>
      <c r="NGP321" s="2508"/>
      <c r="NGQ321" s="2508"/>
      <c r="NGR321" s="2508"/>
      <c r="NGS321" s="2508"/>
      <c r="NGT321" s="2508"/>
      <c r="NGU321" s="2508"/>
      <c r="NGV321" s="2508"/>
      <c r="NGW321" s="2508"/>
      <c r="NGX321" s="2508"/>
      <c r="NGY321" s="2508"/>
      <c r="NGZ321" s="2508"/>
      <c r="NHA321" s="2508"/>
      <c r="NHB321" s="2509"/>
      <c r="NHC321" s="2508"/>
      <c r="NHD321" s="2507"/>
      <c r="NHE321" s="2508"/>
      <c r="NHF321" s="2508"/>
      <c r="NHG321" s="2508"/>
      <c r="NHH321" s="2508"/>
      <c r="NHI321" s="2508"/>
      <c r="NHJ321" s="2508"/>
      <c r="NHK321" s="2508"/>
      <c r="NHL321" s="2508"/>
      <c r="NHM321" s="2508"/>
      <c r="NHN321" s="2508"/>
      <c r="NHO321" s="2508"/>
      <c r="NHP321" s="2508"/>
      <c r="NHQ321" s="2509"/>
      <c r="NHR321" s="2508"/>
      <c r="NHS321" s="2507"/>
      <c r="NHT321" s="2508"/>
      <c r="NHU321" s="2508"/>
      <c r="NHV321" s="2508"/>
      <c r="NHW321" s="2508"/>
      <c r="NHX321" s="2508"/>
      <c r="NHY321" s="2508"/>
      <c r="NHZ321" s="2508"/>
      <c r="NIA321" s="2508"/>
      <c r="NIB321" s="2508"/>
      <c r="NIC321" s="2508"/>
      <c r="NID321" s="2508"/>
      <c r="NIE321" s="2508"/>
      <c r="NIF321" s="2509"/>
      <c r="NIG321" s="2508"/>
      <c r="NIH321" s="2507"/>
      <c r="NII321" s="2508"/>
      <c r="NIJ321" s="2508"/>
      <c r="NIK321" s="2508"/>
      <c r="NIL321" s="2508"/>
      <c r="NIM321" s="2508"/>
      <c r="NIN321" s="2508"/>
      <c r="NIO321" s="2508"/>
      <c r="NIP321" s="2508"/>
      <c r="NIQ321" s="2508"/>
      <c r="NIR321" s="2508"/>
      <c r="NIS321" s="2508"/>
      <c r="NIT321" s="2508"/>
      <c r="NIU321" s="2509"/>
      <c r="NIV321" s="2508"/>
      <c r="NIW321" s="2507"/>
      <c r="NIX321" s="2508"/>
      <c r="NIY321" s="2508"/>
      <c r="NIZ321" s="2508"/>
      <c r="NJA321" s="2508"/>
      <c r="NJB321" s="2508"/>
      <c r="NJC321" s="2508"/>
      <c r="NJD321" s="2508"/>
      <c r="NJE321" s="2508"/>
      <c r="NJF321" s="2508"/>
      <c r="NJG321" s="2508"/>
      <c r="NJH321" s="2508"/>
      <c r="NJI321" s="2508"/>
      <c r="NJJ321" s="2509"/>
      <c r="NJK321" s="2508"/>
      <c r="NJL321" s="2507"/>
      <c r="NJM321" s="2508"/>
      <c r="NJN321" s="2508"/>
      <c r="NJO321" s="2508"/>
      <c r="NJP321" s="2508"/>
      <c r="NJQ321" s="2508"/>
      <c r="NJR321" s="2508"/>
      <c r="NJS321" s="2508"/>
      <c r="NJT321" s="2508"/>
      <c r="NJU321" s="2508"/>
      <c r="NJV321" s="2508"/>
      <c r="NJW321" s="2508"/>
      <c r="NJX321" s="2508"/>
      <c r="NJY321" s="2509"/>
      <c r="NJZ321" s="2508"/>
      <c r="NKA321" s="2507"/>
      <c r="NKB321" s="2508"/>
      <c r="NKC321" s="2508"/>
      <c r="NKD321" s="2508"/>
      <c r="NKE321" s="2508"/>
      <c r="NKF321" s="2508"/>
      <c r="NKG321" s="2508"/>
      <c r="NKH321" s="2508"/>
      <c r="NKI321" s="2508"/>
      <c r="NKJ321" s="2508"/>
      <c r="NKK321" s="2508"/>
      <c r="NKL321" s="2508"/>
      <c r="NKM321" s="2508"/>
      <c r="NKN321" s="2509"/>
      <c r="NKO321" s="2508"/>
      <c r="NKP321" s="2507"/>
      <c r="NKQ321" s="2508"/>
      <c r="NKR321" s="2508"/>
      <c r="NKS321" s="2508"/>
      <c r="NKT321" s="2508"/>
      <c r="NKU321" s="2508"/>
      <c r="NKV321" s="2508"/>
      <c r="NKW321" s="2508"/>
      <c r="NKX321" s="2508"/>
      <c r="NKY321" s="2508"/>
      <c r="NKZ321" s="2508"/>
      <c r="NLA321" s="2508"/>
      <c r="NLB321" s="2508"/>
      <c r="NLC321" s="2509"/>
      <c r="NLD321" s="2508"/>
      <c r="NLE321" s="2507"/>
      <c r="NLF321" s="2508"/>
      <c r="NLG321" s="2508"/>
      <c r="NLH321" s="2508"/>
      <c r="NLI321" s="2508"/>
      <c r="NLJ321" s="2508"/>
      <c r="NLK321" s="2508"/>
      <c r="NLL321" s="2508"/>
      <c r="NLM321" s="2508"/>
      <c r="NLN321" s="2508"/>
      <c r="NLO321" s="2508"/>
      <c r="NLP321" s="2508"/>
      <c r="NLQ321" s="2508"/>
      <c r="NLR321" s="2509"/>
      <c r="NLS321" s="2508"/>
      <c r="NLT321" s="2507"/>
      <c r="NLU321" s="2508"/>
      <c r="NLV321" s="2508"/>
      <c r="NLW321" s="2508"/>
      <c r="NLX321" s="2508"/>
      <c r="NLY321" s="2508"/>
      <c r="NLZ321" s="2508"/>
      <c r="NMA321" s="2508"/>
      <c r="NMB321" s="2508"/>
      <c r="NMC321" s="2508"/>
      <c r="NMD321" s="2508"/>
      <c r="NME321" s="2508"/>
      <c r="NMF321" s="2508"/>
      <c r="NMG321" s="2509"/>
      <c r="NMH321" s="2508"/>
      <c r="NMI321" s="2507"/>
      <c r="NMJ321" s="2508"/>
      <c r="NMK321" s="2508"/>
      <c r="NML321" s="2508"/>
      <c r="NMM321" s="2508"/>
      <c r="NMN321" s="2508"/>
      <c r="NMO321" s="2508"/>
      <c r="NMP321" s="2508"/>
      <c r="NMQ321" s="2508"/>
      <c r="NMR321" s="2508"/>
      <c r="NMS321" s="2508"/>
      <c r="NMT321" s="2508"/>
      <c r="NMU321" s="2508"/>
      <c r="NMV321" s="2509"/>
      <c r="NMW321" s="2508"/>
      <c r="NMX321" s="2507"/>
      <c r="NMY321" s="2508"/>
      <c r="NMZ321" s="2508"/>
      <c r="NNA321" s="2508"/>
      <c r="NNB321" s="2508"/>
      <c r="NNC321" s="2508"/>
      <c r="NND321" s="2508"/>
      <c r="NNE321" s="2508"/>
      <c r="NNF321" s="2508"/>
      <c r="NNG321" s="2508"/>
      <c r="NNH321" s="2508"/>
      <c r="NNI321" s="2508"/>
      <c r="NNJ321" s="2508"/>
      <c r="NNK321" s="2509"/>
      <c r="NNL321" s="2508"/>
      <c r="NNM321" s="2507"/>
      <c r="NNN321" s="2508"/>
      <c r="NNO321" s="2508"/>
      <c r="NNP321" s="2508"/>
      <c r="NNQ321" s="2508"/>
      <c r="NNR321" s="2508"/>
      <c r="NNS321" s="2508"/>
      <c r="NNT321" s="2508"/>
      <c r="NNU321" s="2508"/>
      <c r="NNV321" s="2508"/>
      <c r="NNW321" s="2508"/>
      <c r="NNX321" s="2508"/>
      <c r="NNY321" s="2508"/>
      <c r="NNZ321" s="2509"/>
      <c r="NOA321" s="2508"/>
      <c r="NOB321" s="2507"/>
      <c r="NOC321" s="2508"/>
      <c r="NOD321" s="2508"/>
      <c r="NOE321" s="2508"/>
      <c r="NOF321" s="2508"/>
      <c r="NOG321" s="2508"/>
      <c r="NOH321" s="2508"/>
      <c r="NOI321" s="2508"/>
      <c r="NOJ321" s="2508"/>
      <c r="NOK321" s="2508"/>
      <c r="NOL321" s="2508"/>
      <c r="NOM321" s="2508"/>
      <c r="NON321" s="2508"/>
      <c r="NOO321" s="2509"/>
      <c r="NOP321" s="2508"/>
      <c r="NOQ321" s="2507"/>
      <c r="NOR321" s="2508"/>
      <c r="NOS321" s="2508"/>
      <c r="NOT321" s="2508"/>
      <c r="NOU321" s="2508"/>
      <c r="NOV321" s="2508"/>
      <c r="NOW321" s="2508"/>
      <c r="NOX321" s="2508"/>
      <c r="NOY321" s="2508"/>
      <c r="NOZ321" s="2508"/>
      <c r="NPA321" s="2508"/>
      <c r="NPB321" s="2508"/>
      <c r="NPC321" s="2508"/>
      <c r="NPD321" s="2509"/>
      <c r="NPE321" s="2508"/>
      <c r="NPF321" s="2507"/>
      <c r="NPG321" s="2508"/>
      <c r="NPH321" s="2508"/>
      <c r="NPI321" s="2508"/>
      <c r="NPJ321" s="2508"/>
      <c r="NPK321" s="2508"/>
      <c r="NPL321" s="2508"/>
      <c r="NPM321" s="2508"/>
      <c r="NPN321" s="2508"/>
      <c r="NPO321" s="2508"/>
      <c r="NPP321" s="2508"/>
      <c r="NPQ321" s="2508"/>
      <c r="NPR321" s="2508"/>
      <c r="NPS321" s="2509"/>
      <c r="NPT321" s="2508"/>
      <c r="NPU321" s="2507"/>
      <c r="NPV321" s="2508"/>
      <c r="NPW321" s="2508"/>
      <c r="NPX321" s="2508"/>
      <c r="NPY321" s="2508"/>
      <c r="NPZ321" s="2508"/>
      <c r="NQA321" s="2508"/>
      <c r="NQB321" s="2508"/>
      <c r="NQC321" s="2508"/>
      <c r="NQD321" s="2508"/>
      <c r="NQE321" s="2508"/>
      <c r="NQF321" s="2508"/>
      <c r="NQG321" s="2508"/>
      <c r="NQH321" s="2509"/>
      <c r="NQI321" s="2508"/>
      <c r="NQJ321" s="2507"/>
      <c r="NQK321" s="2508"/>
      <c r="NQL321" s="2508"/>
      <c r="NQM321" s="2508"/>
      <c r="NQN321" s="2508"/>
      <c r="NQO321" s="2508"/>
      <c r="NQP321" s="2508"/>
      <c r="NQQ321" s="2508"/>
      <c r="NQR321" s="2508"/>
      <c r="NQS321" s="2508"/>
      <c r="NQT321" s="2508"/>
      <c r="NQU321" s="2508"/>
      <c r="NQV321" s="2508"/>
      <c r="NQW321" s="2509"/>
      <c r="NQX321" s="2508"/>
      <c r="NQY321" s="2507"/>
      <c r="NQZ321" s="2508"/>
      <c r="NRA321" s="2508"/>
      <c r="NRB321" s="2508"/>
      <c r="NRC321" s="2508"/>
      <c r="NRD321" s="2508"/>
      <c r="NRE321" s="2508"/>
      <c r="NRF321" s="2508"/>
      <c r="NRG321" s="2508"/>
      <c r="NRH321" s="2508"/>
      <c r="NRI321" s="2508"/>
      <c r="NRJ321" s="2508"/>
      <c r="NRK321" s="2508"/>
      <c r="NRL321" s="2509"/>
      <c r="NRM321" s="2508"/>
      <c r="NRN321" s="2507"/>
      <c r="NRO321" s="2508"/>
      <c r="NRP321" s="2508"/>
      <c r="NRQ321" s="2508"/>
      <c r="NRR321" s="2508"/>
      <c r="NRS321" s="2508"/>
      <c r="NRT321" s="2508"/>
      <c r="NRU321" s="2508"/>
      <c r="NRV321" s="2508"/>
      <c r="NRW321" s="2508"/>
      <c r="NRX321" s="2508"/>
      <c r="NRY321" s="2508"/>
      <c r="NRZ321" s="2508"/>
      <c r="NSA321" s="2509"/>
      <c r="NSB321" s="2508"/>
      <c r="NSC321" s="2507"/>
      <c r="NSD321" s="2508"/>
      <c r="NSE321" s="2508"/>
      <c r="NSF321" s="2508"/>
      <c r="NSG321" s="2508"/>
      <c r="NSH321" s="2508"/>
      <c r="NSI321" s="2508"/>
      <c r="NSJ321" s="2508"/>
      <c r="NSK321" s="2508"/>
      <c r="NSL321" s="2508"/>
      <c r="NSM321" s="2508"/>
      <c r="NSN321" s="2508"/>
      <c r="NSO321" s="2508"/>
      <c r="NSP321" s="2509"/>
      <c r="NSQ321" s="2508"/>
      <c r="NSR321" s="2507"/>
      <c r="NSS321" s="2508"/>
      <c r="NST321" s="2508"/>
      <c r="NSU321" s="2508"/>
      <c r="NSV321" s="2508"/>
      <c r="NSW321" s="2508"/>
      <c r="NSX321" s="2508"/>
      <c r="NSY321" s="2508"/>
      <c r="NSZ321" s="2508"/>
      <c r="NTA321" s="2508"/>
      <c r="NTB321" s="2508"/>
      <c r="NTC321" s="2508"/>
      <c r="NTD321" s="2508"/>
      <c r="NTE321" s="2509"/>
      <c r="NTF321" s="2508"/>
      <c r="NTG321" s="2507"/>
      <c r="NTH321" s="2508"/>
      <c r="NTI321" s="2508"/>
      <c r="NTJ321" s="2508"/>
      <c r="NTK321" s="2508"/>
      <c r="NTL321" s="2508"/>
      <c r="NTM321" s="2508"/>
      <c r="NTN321" s="2508"/>
      <c r="NTO321" s="2508"/>
      <c r="NTP321" s="2508"/>
      <c r="NTQ321" s="2508"/>
      <c r="NTR321" s="2508"/>
      <c r="NTS321" s="2508"/>
      <c r="NTT321" s="2509"/>
      <c r="NTU321" s="2508"/>
      <c r="NTV321" s="2507"/>
      <c r="NTW321" s="2508"/>
      <c r="NTX321" s="2508"/>
      <c r="NTY321" s="2508"/>
      <c r="NTZ321" s="2508"/>
      <c r="NUA321" s="2508"/>
      <c r="NUB321" s="2508"/>
      <c r="NUC321" s="2508"/>
      <c r="NUD321" s="2508"/>
      <c r="NUE321" s="2508"/>
      <c r="NUF321" s="2508"/>
      <c r="NUG321" s="2508"/>
      <c r="NUH321" s="2508"/>
      <c r="NUI321" s="2509"/>
      <c r="NUJ321" s="2508"/>
      <c r="NUK321" s="2507"/>
      <c r="NUL321" s="2508"/>
      <c r="NUM321" s="2508"/>
      <c r="NUN321" s="2508"/>
      <c r="NUO321" s="2508"/>
      <c r="NUP321" s="2508"/>
      <c r="NUQ321" s="2508"/>
      <c r="NUR321" s="2508"/>
      <c r="NUS321" s="2508"/>
      <c r="NUT321" s="2508"/>
      <c r="NUU321" s="2508"/>
      <c r="NUV321" s="2508"/>
      <c r="NUW321" s="2508"/>
      <c r="NUX321" s="2509"/>
      <c r="NUY321" s="2508"/>
      <c r="NUZ321" s="2507"/>
      <c r="NVA321" s="2508"/>
      <c r="NVB321" s="2508"/>
      <c r="NVC321" s="2508"/>
      <c r="NVD321" s="2508"/>
      <c r="NVE321" s="2508"/>
      <c r="NVF321" s="2508"/>
      <c r="NVG321" s="2508"/>
      <c r="NVH321" s="2508"/>
      <c r="NVI321" s="2508"/>
      <c r="NVJ321" s="2508"/>
      <c r="NVK321" s="2508"/>
      <c r="NVL321" s="2508"/>
      <c r="NVM321" s="2509"/>
      <c r="NVN321" s="2508"/>
      <c r="NVO321" s="2507"/>
      <c r="NVP321" s="2508"/>
      <c r="NVQ321" s="2508"/>
      <c r="NVR321" s="2508"/>
      <c r="NVS321" s="2508"/>
      <c r="NVT321" s="2508"/>
      <c r="NVU321" s="2508"/>
      <c r="NVV321" s="2508"/>
      <c r="NVW321" s="2508"/>
      <c r="NVX321" s="2508"/>
      <c r="NVY321" s="2508"/>
      <c r="NVZ321" s="2508"/>
      <c r="NWA321" s="2508"/>
      <c r="NWB321" s="2509"/>
      <c r="NWC321" s="2508"/>
      <c r="NWD321" s="2507"/>
      <c r="NWE321" s="2508"/>
      <c r="NWF321" s="2508"/>
      <c r="NWG321" s="2508"/>
      <c r="NWH321" s="2508"/>
      <c r="NWI321" s="2508"/>
      <c r="NWJ321" s="2508"/>
      <c r="NWK321" s="2508"/>
      <c r="NWL321" s="2508"/>
      <c r="NWM321" s="2508"/>
      <c r="NWN321" s="2508"/>
      <c r="NWO321" s="2508"/>
      <c r="NWP321" s="2508"/>
      <c r="NWQ321" s="2509"/>
      <c r="NWR321" s="2508"/>
      <c r="NWS321" s="2507"/>
      <c r="NWT321" s="2508"/>
      <c r="NWU321" s="2508"/>
      <c r="NWV321" s="2508"/>
      <c r="NWW321" s="2508"/>
      <c r="NWX321" s="2508"/>
      <c r="NWY321" s="2508"/>
      <c r="NWZ321" s="2508"/>
      <c r="NXA321" s="2508"/>
      <c r="NXB321" s="2508"/>
      <c r="NXC321" s="2508"/>
      <c r="NXD321" s="2508"/>
      <c r="NXE321" s="2508"/>
      <c r="NXF321" s="2509"/>
      <c r="NXG321" s="2508"/>
      <c r="NXH321" s="2507"/>
      <c r="NXI321" s="2508"/>
      <c r="NXJ321" s="2508"/>
      <c r="NXK321" s="2508"/>
      <c r="NXL321" s="2508"/>
      <c r="NXM321" s="2508"/>
      <c r="NXN321" s="2508"/>
      <c r="NXO321" s="2508"/>
      <c r="NXP321" s="2508"/>
      <c r="NXQ321" s="2508"/>
      <c r="NXR321" s="2508"/>
      <c r="NXS321" s="2508"/>
      <c r="NXT321" s="2508"/>
      <c r="NXU321" s="2509"/>
      <c r="NXV321" s="2508"/>
      <c r="NXW321" s="2507"/>
      <c r="NXX321" s="2508"/>
      <c r="NXY321" s="2508"/>
      <c r="NXZ321" s="2508"/>
      <c r="NYA321" s="2508"/>
      <c r="NYB321" s="2508"/>
      <c r="NYC321" s="2508"/>
      <c r="NYD321" s="2508"/>
      <c r="NYE321" s="2508"/>
      <c r="NYF321" s="2508"/>
      <c r="NYG321" s="2508"/>
      <c r="NYH321" s="2508"/>
      <c r="NYI321" s="2508"/>
      <c r="NYJ321" s="2509"/>
      <c r="NYK321" s="2508"/>
      <c r="NYL321" s="2507"/>
      <c r="NYM321" s="2508"/>
      <c r="NYN321" s="2508"/>
      <c r="NYO321" s="2508"/>
      <c r="NYP321" s="2508"/>
      <c r="NYQ321" s="2508"/>
      <c r="NYR321" s="2508"/>
      <c r="NYS321" s="2508"/>
      <c r="NYT321" s="2508"/>
      <c r="NYU321" s="2508"/>
      <c r="NYV321" s="2508"/>
      <c r="NYW321" s="2508"/>
      <c r="NYX321" s="2508"/>
      <c r="NYY321" s="2509"/>
      <c r="NYZ321" s="2508"/>
      <c r="NZA321" s="2507"/>
      <c r="NZB321" s="2508"/>
      <c r="NZC321" s="2508"/>
      <c r="NZD321" s="2508"/>
      <c r="NZE321" s="2508"/>
      <c r="NZF321" s="2508"/>
      <c r="NZG321" s="2508"/>
      <c r="NZH321" s="2508"/>
      <c r="NZI321" s="2508"/>
      <c r="NZJ321" s="2508"/>
      <c r="NZK321" s="2508"/>
      <c r="NZL321" s="2508"/>
      <c r="NZM321" s="2508"/>
      <c r="NZN321" s="2509"/>
      <c r="NZO321" s="2508"/>
      <c r="NZP321" s="2507"/>
      <c r="NZQ321" s="2508"/>
      <c r="NZR321" s="2508"/>
      <c r="NZS321" s="2508"/>
      <c r="NZT321" s="2508"/>
      <c r="NZU321" s="2508"/>
      <c r="NZV321" s="2508"/>
      <c r="NZW321" s="2508"/>
      <c r="NZX321" s="2508"/>
      <c r="NZY321" s="2508"/>
      <c r="NZZ321" s="2508"/>
      <c r="OAA321" s="2508"/>
      <c r="OAB321" s="2508"/>
      <c r="OAC321" s="2509"/>
      <c r="OAD321" s="2508"/>
      <c r="OAE321" s="2507"/>
      <c r="OAF321" s="2508"/>
      <c r="OAG321" s="2508"/>
      <c r="OAH321" s="2508"/>
      <c r="OAI321" s="2508"/>
      <c r="OAJ321" s="2508"/>
      <c r="OAK321" s="2508"/>
      <c r="OAL321" s="2508"/>
      <c r="OAM321" s="2508"/>
      <c r="OAN321" s="2508"/>
      <c r="OAO321" s="2508"/>
      <c r="OAP321" s="2508"/>
      <c r="OAQ321" s="2508"/>
      <c r="OAR321" s="2509"/>
      <c r="OAS321" s="2508"/>
      <c r="OAT321" s="2507"/>
      <c r="OAU321" s="2508"/>
      <c r="OAV321" s="2508"/>
      <c r="OAW321" s="2508"/>
      <c r="OAX321" s="2508"/>
      <c r="OAY321" s="2508"/>
      <c r="OAZ321" s="2508"/>
      <c r="OBA321" s="2508"/>
      <c r="OBB321" s="2508"/>
      <c r="OBC321" s="2508"/>
      <c r="OBD321" s="2508"/>
      <c r="OBE321" s="2508"/>
      <c r="OBF321" s="2508"/>
      <c r="OBG321" s="2509"/>
      <c r="OBH321" s="2508"/>
      <c r="OBI321" s="2507"/>
      <c r="OBJ321" s="2508"/>
      <c r="OBK321" s="2508"/>
      <c r="OBL321" s="2508"/>
      <c r="OBM321" s="2508"/>
      <c r="OBN321" s="2508"/>
      <c r="OBO321" s="2508"/>
      <c r="OBP321" s="2508"/>
      <c r="OBQ321" s="2508"/>
      <c r="OBR321" s="2508"/>
      <c r="OBS321" s="2508"/>
      <c r="OBT321" s="2508"/>
      <c r="OBU321" s="2508"/>
      <c r="OBV321" s="2509"/>
      <c r="OBW321" s="2508"/>
      <c r="OBX321" s="2507"/>
      <c r="OBY321" s="2508"/>
      <c r="OBZ321" s="2508"/>
      <c r="OCA321" s="2508"/>
      <c r="OCB321" s="2508"/>
      <c r="OCC321" s="2508"/>
      <c r="OCD321" s="2508"/>
      <c r="OCE321" s="2508"/>
      <c r="OCF321" s="2508"/>
      <c r="OCG321" s="2508"/>
      <c r="OCH321" s="2508"/>
      <c r="OCI321" s="2508"/>
      <c r="OCJ321" s="2508"/>
      <c r="OCK321" s="2509"/>
      <c r="OCL321" s="2508"/>
      <c r="OCM321" s="2507"/>
      <c r="OCN321" s="2508"/>
      <c r="OCO321" s="2508"/>
      <c r="OCP321" s="2508"/>
      <c r="OCQ321" s="2508"/>
      <c r="OCR321" s="2508"/>
      <c r="OCS321" s="2508"/>
      <c r="OCT321" s="2508"/>
      <c r="OCU321" s="2508"/>
      <c r="OCV321" s="2508"/>
      <c r="OCW321" s="2508"/>
      <c r="OCX321" s="2508"/>
      <c r="OCY321" s="2508"/>
      <c r="OCZ321" s="2509"/>
      <c r="ODA321" s="2508"/>
      <c r="ODB321" s="2507"/>
      <c r="ODC321" s="2508"/>
      <c r="ODD321" s="2508"/>
      <c r="ODE321" s="2508"/>
      <c r="ODF321" s="2508"/>
      <c r="ODG321" s="2508"/>
      <c r="ODH321" s="2508"/>
      <c r="ODI321" s="2508"/>
      <c r="ODJ321" s="2508"/>
      <c r="ODK321" s="2508"/>
      <c r="ODL321" s="2508"/>
      <c r="ODM321" s="2508"/>
      <c r="ODN321" s="2508"/>
      <c r="ODO321" s="2509"/>
      <c r="ODP321" s="2508"/>
      <c r="ODQ321" s="2507"/>
      <c r="ODR321" s="2508"/>
      <c r="ODS321" s="2508"/>
      <c r="ODT321" s="2508"/>
      <c r="ODU321" s="2508"/>
      <c r="ODV321" s="2508"/>
      <c r="ODW321" s="2508"/>
      <c r="ODX321" s="2508"/>
      <c r="ODY321" s="2508"/>
      <c r="ODZ321" s="2508"/>
      <c r="OEA321" s="2508"/>
      <c r="OEB321" s="2508"/>
      <c r="OEC321" s="2508"/>
      <c r="OED321" s="2509"/>
      <c r="OEE321" s="2508"/>
      <c r="OEF321" s="2507"/>
      <c r="OEG321" s="2508"/>
      <c r="OEH321" s="2508"/>
      <c r="OEI321" s="2508"/>
      <c r="OEJ321" s="2508"/>
      <c r="OEK321" s="2508"/>
      <c r="OEL321" s="2508"/>
      <c r="OEM321" s="2508"/>
      <c r="OEN321" s="2508"/>
      <c r="OEO321" s="2508"/>
      <c r="OEP321" s="2508"/>
      <c r="OEQ321" s="2508"/>
      <c r="OER321" s="2508"/>
      <c r="OES321" s="2509"/>
      <c r="OET321" s="2508"/>
      <c r="OEU321" s="2507"/>
      <c r="OEV321" s="2508"/>
      <c r="OEW321" s="2508"/>
      <c r="OEX321" s="2508"/>
      <c r="OEY321" s="2508"/>
      <c r="OEZ321" s="2508"/>
      <c r="OFA321" s="2508"/>
      <c r="OFB321" s="2508"/>
      <c r="OFC321" s="2508"/>
      <c r="OFD321" s="2508"/>
      <c r="OFE321" s="2508"/>
      <c r="OFF321" s="2508"/>
      <c r="OFG321" s="2508"/>
      <c r="OFH321" s="2509"/>
      <c r="OFI321" s="2508"/>
      <c r="OFJ321" s="2507"/>
      <c r="OFK321" s="2508"/>
      <c r="OFL321" s="2508"/>
      <c r="OFM321" s="2508"/>
      <c r="OFN321" s="2508"/>
      <c r="OFO321" s="2508"/>
      <c r="OFP321" s="2508"/>
      <c r="OFQ321" s="2508"/>
      <c r="OFR321" s="2508"/>
      <c r="OFS321" s="2508"/>
      <c r="OFT321" s="2508"/>
      <c r="OFU321" s="2508"/>
      <c r="OFV321" s="2508"/>
      <c r="OFW321" s="2509"/>
      <c r="OFX321" s="2508"/>
      <c r="OFY321" s="2507"/>
      <c r="OFZ321" s="2508"/>
      <c r="OGA321" s="2508"/>
      <c r="OGB321" s="2508"/>
      <c r="OGC321" s="2508"/>
      <c r="OGD321" s="2508"/>
      <c r="OGE321" s="2508"/>
      <c r="OGF321" s="2508"/>
      <c r="OGG321" s="2508"/>
      <c r="OGH321" s="2508"/>
      <c r="OGI321" s="2508"/>
      <c r="OGJ321" s="2508"/>
      <c r="OGK321" s="2508"/>
      <c r="OGL321" s="2509"/>
      <c r="OGM321" s="2508"/>
      <c r="OGN321" s="2507"/>
      <c r="OGO321" s="2508"/>
      <c r="OGP321" s="2508"/>
      <c r="OGQ321" s="2508"/>
      <c r="OGR321" s="2508"/>
      <c r="OGS321" s="2508"/>
      <c r="OGT321" s="2508"/>
      <c r="OGU321" s="2508"/>
      <c r="OGV321" s="2508"/>
      <c r="OGW321" s="2508"/>
      <c r="OGX321" s="2508"/>
      <c r="OGY321" s="2508"/>
      <c r="OGZ321" s="2508"/>
      <c r="OHA321" s="2509"/>
      <c r="OHB321" s="2508"/>
      <c r="OHC321" s="2507"/>
      <c r="OHD321" s="2508"/>
      <c r="OHE321" s="2508"/>
      <c r="OHF321" s="2508"/>
      <c r="OHG321" s="2508"/>
      <c r="OHH321" s="2508"/>
      <c r="OHI321" s="2508"/>
      <c r="OHJ321" s="2508"/>
      <c r="OHK321" s="2508"/>
      <c r="OHL321" s="2508"/>
      <c r="OHM321" s="2508"/>
      <c r="OHN321" s="2508"/>
      <c r="OHO321" s="2508"/>
      <c r="OHP321" s="2509"/>
      <c r="OHQ321" s="2508"/>
      <c r="OHR321" s="2507"/>
      <c r="OHS321" s="2508"/>
      <c r="OHT321" s="2508"/>
      <c r="OHU321" s="2508"/>
      <c r="OHV321" s="2508"/>
      <c r="OHW321" s="2508"/>
      <c r="OHX321" s="2508"/>
      <c r="OHY321" s="2508"/>
      <c r="OHZ321" s="2508"/>
      <c r="OIA321" s="2508"/>
      <c r="OIB321" s="2508"/>
      <c r="OIC321" s="2508"/>
      <c r="OID321" s="2508"/>
      <c r="OIE321" s="2509"/>
      <c r="OIF321" s="2508"/>
      <c r="OIG321" s="2507"/>
      <c r="OIH321" s="2508"/>
      <c r="OII321" s="2508"/>
      <c r="OIJ321" s="2508"/>
      <c r="OIK321" s="2508"/>
      <c r="OIL321" s="2508"/>
      <c r="OIM321" s="2508"/>
      <c r="OIN321" s="2508"/>
      <c r="OIO321" s="2508"/>
      <c r="OIP321" s="2508"/>
      <c r="OIQ321" s="2508"/>
      <c r="OIR321" s="2508"/>
      <c r="OIS321" s="2508"/>
      <c r="OIT321" s="2509"/>
      <c r="OIU321" s="2508"/>
      <c r="OIV321" s="2507"/>
      <c r="OIW321" s="2508"/>
      <c r="OIX321" s="2508"/>
      <c r="OIY321" s="2508"/>
      <c r="OIZ321" s="2508"/>
      <c r="OJA321" s="2508"/>
      <c r="OJB321" s="2508"/>
      <c r="OJC321" s="2508"/>
      <c r="OJD321" s="2508"/>
      <c r="OJE321" s="2508"/>
      <c r="OJF321" s="2508"/>
      <c r="OJG321" s="2508"/>
      <c r="OJH321" s="2508"/>
      <c r="OJI321" s="2509"/>
      <c r="OJJ321" s="2508"/>
      <c r="OJK321" s="2507"/>
      <c r="OJL321" s="2508"/>
      <c r="OJM321" s="2508"/>
      <c r="OJN321" s="2508"/>
      <c r="OJO321" s="2508"/>
      <c r="OJP321" s="2508"/>
      <c r="OJQ321" s="2508"/>
      <c r="OJR321" s="2508"/>
      <c r="OJS321" s="2508"/>
      <c r="OJT321" s="2508"/>
      <c r="OJU321" s="2508"/>
      <c r="OJV321" s="2508"/>
      <c r="OJW321" s="2508"/>
      <c r="OJX321" s="2509"/>
      <c r="OJY321" s="2508"/>
      <c r="OJZ321" s="2507"/>
      <c r="OKA321" s="2508"/>
      <c r="OKB321" s="2508"/>
      <c r="OKC321" s="2508"/>
      <c r="OKD321" s="2508"/>
      <c r="OKE321" s="2508"/>
      <c r="OKF321" s="2508"/>
      <c r="OKG321" s="2508"/>
      <c r="OKH321" s="2508"/>
      <c r="OKI321" s="2508"/>
      <c r="OKJ321" s="2508"/>
      <c r="OKK321" s="2508"/>
      <c r="OKL321" s="2508"/>
      <c r="OKM321" s="2509"/>
      <c r="OKN321" s="2508"/>
      <c r="OKO321" s="2507"/>
      <c r="OKP321" s="2508"/>
      <c r="OKQ321" s="2508"/>
      <c r="OKR321" s="2508"/>
      <c r="OKS321" s="2508"/>
      <c r="OKT321" s="2508"/>
      <c r="OKU321" s="2508"/>
      <c r="OKV321" s="2508"/>
      <c r="OKW321" s="2508"/>
      <c r="OKX321" s="2508"/>
      <c r="OKY321" s="2508"/>
      <c r="OKZ321" s="2508"/>
      <c r="OLA321" s="2508"/>
      <c r="OLB321" s="2509"/>
      <c r="OLC321" s="2508"/>
      <c r="OLD321" s="2507"/>
      <c r="OLE321" s="2508"/>
      <c r="OLF321" s="2508"/>
      <c r="OLG321" s="2508"/>
      <c r="OLH321" s="2508"/>
      <c r="OLI321" s="2508"/>
      <c r="OLJ321" s="2508"/>
      <c r="OLK321" s="2508"/>
      <c r="OLL321" s="2508"/>
      <c r="OLM321" s="2508"/>
      <c r="OLN321" s="2508"/>
      <c r="OLO321" s="2508"/>
      <c r="OLP321" s="2508"/>
      <c r="OLQ321" s="2509"/>
      <c r="OLR321" s="2508"/>
      <c r="OLS321" s="2507"/>
      <c r="OLT321" s="2508"/>
      <c r="OLU321" s="2508"/>
      <c r="OLV321" s="2508"/>
      <c r="OLW321" s="2508"/>
      <c r="OLX321" s="2508"/>
      <c r="OLY321" s="2508"/>
      <c r="OLZ321" s="2508"/>
      <c r="OMA321" s="2508"/>
      <c r="OMB321" s="2508"/>
      <c r="OMC321" s="2508"/>
      <c r="OMD321" s="2508"/>
      <c r="OME321" s="2508"/>
      <c r="OMF321" s="2509"/>
      <c r="OMG321" s="2508"/>
      <c r="OMH321" s="2507"/>
      <c r="OMI321" s="2508"/>
      <c r="OMJ321" s="2508"/>
      <c r="OMK321" s="2508"/>
      <c r="OML321" s="2508"/>
      <c r="OMM321" s="2508"/>
      <c r="OMN321" s="2508"/>
      <c r="OMO321" s="2508"/>
      <c r="OMP321" s="2508"/>
      <c r="OMQ321" s="2508"/>
      <c r="OMR321" s="2508"/>
      <c r="OMS321" s="2508"/>
      <c r="OMT321" s="2508"/>
      <c r="OMU321" s="2509"/>
      <c r="OMV321" s="2508"/>
      <c r="OMW321" s="2507"/>
      <c r="OMX321" s="2508"/>
      <c r="OMY321" s="2508"/>
      <c r="OMZ321" s="2508"/>
      <c r="ONA321" s="2508"/>
      <c r="ONB321" s="2508"/>
      <c r="ONC321" s="2508"/>
      <c r="OND321" s="2508"/>
      <c r="ONE321" s="2508"/>
      <c r="ONF321" s="2508"/>
      <c r="ONG321" s="2508"/>
      <c r="ONH321" s="2508"/>
      <c r="ONI321" s="2508"/>
      <c r="ONJ321" s="2509"/>
      <c r="ONK321" s="2508"/>
      <c r="ONL321" s="2507"/>
      <c r="ONM321" s="2508"/>
      <c r="ONN321" s="2508"/>
      <c r="ONO321" s="2508"/>
      <c r="ONP321" s="2508"/>
      <c r="ONQ321" s="2508"/>
      <c r="ONR321" s="2508"/>
      <c r="ONS321" s="2508"/>
      <c r="ONT321" s="2508"/>
      <c r="ONU321" s="2508"/>
      <c r="ONV321" s="2508"/>
      <c r="ONW321" s="2508"/>
      <c r="ONX321" s="2508"/>
      <c r="ONY321" s="2509"/>
      <c r="ONZ321" s="2508"/>
      <c r="OOA321" s="2507"/>
      <c r="OOB321" s="2508"/>
      <c r="OOC321" s="2508"/>
      <c r="OOD321" s="2508"/>
      <c r="OOE321" s="2508"/>
      <c r="OOF321" s="2508"/>
      <c r="OOG321" s="2508"/>
      <c r="OOH321" s="2508"/>
      <c r="OOI321" s="2508"/>
      <c r="OOJ321" s="2508"/>
      <c r="OOK321" s="2508"/>
      <c r="OOL321" s="2508"/>
      <c r="OOM321" s="2508"/>
      <c r="OON321" s="2509"/>
      <c r="OOO321" s="2508"/>
      <c r="OOP321" s="2507"/>
      <c r="OOQ321" s="2508"/>
      <c r="OOR321" s="2508"/>
      <c r="OOS321" s="2508"/>
      <c r="OOT321" s="2508"/>
      <c r="OOU321" s="2508"/>
      <c r="OOV321" s="2508"/>
      <c r="OOW321" s="2508"/>
      <c r="OOX321" s="2508"/>
      <c r="OOY321" s="2508"/>
      <c r="OOZ321" s="2508"/>
      <c r="OPA321" s="2508"/>
      <c r="OPB321" s="2508"/>
      <c r="OPC321" s="2509"/>
      <c r="OPD321" s="2508"/>
      <c r="OPE321" s="2507"/>
      <c r="OPF321" s="2508"/>
      <c r="OPG321" s="2508"/>
      <c r="OPH321" s="2508"/>
      <c r="OPI321" s="2508"/>
      <c r="OPJ321" s="2508"/>
      <c r="OPK321" s="2508"/>
      <c r="OPL321" s="2508"/>
      <c r="OPM321" s="2508"/>
      <c r="OPN321" s="2508"/>
      <c r="OPO321" s="2508"/>
      <c r="OPP321" s="2508"/>
      <c r="OPQ321" s="2508"/>
      <c r="OPR321" s="2509"/>
      <c r="OPS321" s="2508"/>
      <c r="OPT321" s="2507"/>
      <c r="OPU321" s="2508"/>
      <c r="OPV321" s="2508"/>
      <c r="OPW321" s="2508"/>
      <c r="OPX321" s="2508"/>
      <c r="OPY321" s="2508"/>
      <c r="OPZ321" s="2508"/>
      <c r="OQA321" s="2508"/>
      <c r="OQB321" s="2508"/>
      <c r="OQC321" s="2508"/>
      <c r="OQD321" s="2508"/>
      <c r="OQE321" s="2508"/>
      <c r="OQF321" s="2508"/>
      <c r="OQG321" s="2509"/>
      <c r="OQH321" s="2508"/>
      <c r="OQI321" s="2507"/>
      <c r="OQJ321" s="2508"/>
      <c r="OQK321" s="2508"/>
      <c r="OQL321" s="2508"/>
      <c r="OQM321" s="2508"/>
      <c r="OQN321" s="2508"/>
      <c r="OQO321" s="2508"/>
      <c r="OQP321" s="2508"/>
      <c r="OQQ321" s="2508"/>
      <c r="OQR321" s="2508"/>
      <c r="OQS321" s="2508"/>
      <c r="OQT321" s="2508"/>
      <c r="OQU321" s="2508"/>
      <c r="OQV321" s="2509"/>
      <c r="OQW321" s="2508"/>
      <c r="OQX321" s="2507"/>
      <c r="OQY321" s="2508"/>
      <c r="OQZ321" s="2508"/>
      <c r="ORA321" s="2508"/>
      <c r="ORB321" s="2508"/>
      <c r="ORC321" s="2508"/>
      <c r="ORD321" s="2508"/>
      <c r="ORE321" s="2508"/>
      <c r="ORF321" s="2508"/>
      <c r="ORG321" s="2508"/>
      <c r="ORH321" s="2508"/>
      <c r="ORI321" s="2508"/>
      <c r="ORJ321" s="2508"/>
      <c r="ORK321" s="2509"/>
      <c r="ORL321" s="2508"/>
      <c r="ORM321" s="2507"/>
      <c r="ORN321" s="2508"/>
      <c r="ORO321" s="2508"/>
      <c r="ORP321" s="2508"/>
      <c r="ORQ321" s="2508"/>
      <c r="ORR321" s="2508"/>
      <c r="ORS321" s="2508"/>
      <c r="ORT321" s="2508"/>
      <c r="ORU321" s="2508"/>
      <c r="ORV321" s="2508"/>
      <c r="ORW321" s="2508"/>
      <c r="ORX321" s="2508"/>
      <c r="ORY321" s="2508"/>
      <c r="ORZ321" s="2509"/>
      <c r="OSA321" s="2508"/>
      <c r="OSB321" s="2507"/>
      <c r="OSC321" s="2508"/>
      <c r="OSD321" s="2508"/>
      <c r="OSE321" s="2508"/>
      <c r="OSF321" s="2508"/>
      <c r="OSG321" s="2508"/>
      <c r="OSH321" s="2508"/>
      <c r="OSI321" s="2508"/>
      <c r="OSJ321" s="2508"/>
      <c r="OSK321" s="2508"/>
      <c r="OSL321" s="2508"/>
      <c r="OSM321" s="2508"/>
      <c r="OSN321" s="2508"/>
      <c r="OSO321" s="2509"/>
      <c r="OSP321" s="2508"/>
      <c r="OSQ321" s="2507"/>
      <c r="OSR321" s="2508"/>
      <c r="OSS321" s="2508"/>
      <c r="OST321" s="2508"/>
      <c r="OSU321" s="2508"/>
      <c r="OSV321" s="2508"/>
      <c r="OSW321" s="2508"/>
      <c r="OSX321" s="2508"/>
      <c r="OSY321" s="2508"/>
      <c r="OSZ321" s="2508"/>
      <c r="OTA321" s="2508"/>
      <c r="OTB321" s="2508"/>
      <c r="OTC321" s="2508"/>
      <c r="OTD321" s="2509"/>
      <c r="OTE321" s="2508"/>
      <c r="OTF321" s="2507"/>
      <c r="OTG321" s="2508"/>
      <c r="OTH321" s="2508"/>
      <c r="OTI321" s="2508"/>
      <c r="OTJ321" s="2508"/>
      <c r="OTK321" s="2508"/>
      <c r="OTL321" s="2508"/>
      <c r="OTM321" s="2508"/>
      <c r="OTN321" s="2508"/>
      <c r="OTO321" s="2508"/>
      <c r="OTP321" s="2508"/>
      <c r="OTQ321" s="2508"/>
      <c r="OTR321" s="2508"/>
      <c r="OTS321" s="2509"/>
      <c r="OTT321" s="2508"/>
      <c r="OTU321" s="2507"/>
      <c r="OTV321" s="2508"/>
      <c r="OTW321" s="2508"/>
      <c r="OTX321" s="2508"/>
      <c r="OTY321" s="2508"/>
      <c r="OTZ321" s="2508"/>
      <c r="OUA321" s="2508"/>
      <c r="OUB321" s="2508"/>
      <c r="OUC321" s="2508"/>
      <c r="OUD321" s="2508"/>
      <c r="OUE321" s="2508"/>
      <c r="OUF321" s="2508"/>
      <c r="OUG321" s="2508"/>
      <c r="OUH321" s="2509"/>
      <c r="OUI321" s="2508"/>
      <c r="OUJ321" s="2507"/>
      <c r="OUK321" s="2508"/>
      <c r="OUL321" s="2508"/>
      <c r="OUM321" s="2508"/>
      <c r="OUN321" s="2508"/>
      <c r="OUO321" s="2508"/>
      <c r="OUP321" s="2508"/>
      <c r="OUQ321" s="2508"/>
      <c r="OUR321" s="2508"/>
      <c r="OUS321" s="2508"/>
      <c r="OUT321" s="2508"/>
      <c r="OUU321" s="2508"/>
      <c r="OUV321" s="2508"/>
      <c r="OUW321" s="2509"/>
      <c r="OUX321" s="2508"/>
      <c r="OUY321" s="2507"/>
      <c r="OUZ321" s="2508"/>
      <c r="OVA321" s="2508"/>
      <c r="OVB321" s="2508"/>
      <c r="OVC321" s="2508"/>
      <c r="OVD321" s="2508"/>
      <c r="OVE321" s="2508"/>
      <c r="OVF321" s="2508"/>
      <c r="OVG321" s="2508"/>
      <c r="OVH321" s="2508"/>
      <c r="OVI321" s="2508"/>
      <c r="OVJ321" s="2508"/>
      <c r="OVK321" s="2508"/>
      <c r="OVL321" s="2509"/>
      <c r="OVM321" s="2508"/>
      <c r="OVN321" s="2507"/>
      <c r="OVO321" s="2508"/>
      <c r="OVP321" s="2508"/>
      <c r="OVQ321" s="2508"/>
      <c r="OVR321" s="2508"/>
      <c r="OVS321" s="2508"/>
      <c r="OVT321" s="2508"/>
      <c r="OVU321" s="2508"/>
      <c r="OVV321" s="2508"/>
      <c r="OVW321" s="2508"/>
      <c r="OVX321" s="2508"/>
      <c r="OVY321" s="2508"/>
      <c r="OVZ321" s="2508"/>
      <c r="OWA321" s="2509"/>
      <c r="OWB321" s="2508"/>
      <c r="OWC321" s="2507"/>
      <c r="OWD321" s="2508"/>
      <c r="OWE321" s="2508"/>
      <c r="OWF321" s="2508"/>
      <c r="OWG321" s="2508"/>
      <c r="OWH321" s="2508"/>
      <c r="OWI321" s="2508"/>
      <c r="OWJ321" s="2508"/>
      <c r="OWK321" s="2508"/>
      <c r="OWL321" s="2508"/>
      <c r="OWM321" s="2508"/>
      <c r="OWN321" s="2508"/>
      <c r="OWO321" s="2508"/>
      <c r="OWP321" s="2509"/>
      <c r="OWQ321" s="2508"/>
      <c r="OWR321" s="2507"/>
      <c r="OWS321" s="2508"/>
      <c r="OWT321" s="2508"/>
      <c r="OWU321" s="2508"/>
      <c r="OWV321" s="2508"/>
      <c r="OWW321" s="2508"/>
      <c r="OWX321" s="2508"/>
      <c r="OWY321" s="2508"/>
      <c r="OWZ321" s="2508"/>
      <c r="OXA321" s="2508"/>
      <c r="OXB321" s="2508"/>
      <c r="OXC321" s="2508"/>
      <c r="OXD321" s="2508"/>
      <c r="OXE321" s="2509"/>
      <c r="OXF321" s="2508"/>
      <c r="OXG321" s="2507"/>
      <c r="OXH321" s="2508"/>
      <c r="OXI321" s="2508"/>
      <c r="OXJ321" s="2508"/>
      <c r="OXK321" s="2508"/>
      <c r="OXL321" s="2508"/>
      <c r="OXM321" s="2508"/>
      <c r="OXN321" s="2508"/>
      <c r="OXO321" s="2508"/>
      <c r="OXP321" s="2508"/>
      <c r="OXQ321" s="2508"/>
      <c r="OXR321" s="2508"/>
      <c r="OXS321" s="2508"/>
      <c r="OXT321" s="2509"/>
      <c r="OXU321" s="2508"/>
      <c r="OXV321" s="2507"/>
      <c r="OXW321" s="2508"/>
      <c r="OXX321" s="2508"/>
      <c r="OXY321" s="2508"/>
      <c r="OXZ321" s="2508"/>
      <c r="OYA321" s="2508"/>
      <c r="OYB321" s="2508"/>
      <c r="OYC321" s="2508"/>
      <c r="OYD321" s="2508"/>
      <c r="OYE321" s="2508"/>
      <c r="OYF321" s="2508"/>
      <c r="OYG321" s="2508"/>
      <c r="OYH321" s="2508"/>
      <c r="OYI321" s="2509"/>
      <c r="OYJ321" s="2508"/>
      <c r="OYK321" s="2507"/>
      <c r="OYL321" s="2508"/>
      <c r="OYM321" s="2508"/>
      <c r="OYN321" s="2508"/>
      <c r="OYO321" s="2508"/>
      <c r="OYP321" s="2508"/>
      <c r="OYQ321" s="2508"/>
      <c r="OYR321" s="2508"/>
      <c r="OYS321" s="2508"/>
      <c r="OYT321" s="2508"/>
      <c r="OYU321" s="2508"/>
      <c r="OYV321" s="2508"/>
      <c r="OYW321" s="2508"/>
      <c r="OYX321" s="2509"/>
      <c r="OYY321" s="2508"/>
      <c r="OYZ321" s="2507"/>
      <c r="OZA321" s="2508"/>
      <c r="OZB321" s="2508"/>
      <c r="OZC321" s="2508"/>
      <c r="OZD321" s="2508"/>
      <c r="OZE321" s="2508"/>
      <c r="OZF321" s="2508"/>
      <c r="OZG321" s="2508"/>
      <c r="OZH321" s="2508"/>
      <c r="OZI321" s="2508"/>
      <c r="OZJ321" s="2508"/>
      <c r="OZK321" s="2508"/>
      <c r="OZL321" s="2508"/>
      <c r="OZM321" s="2509"/>
      <c r="OZN321" s="2508"/>
      <c r="OZO321" s="2507"/>
      <c r="OZP321" s="2508"/>
      <c r="OZQ321" s="2508"/>
      <c r="OZR321" s="2508"/>
      <c r="OZS321" s="2508"/>
      <c r="OZT321" s="2508"/>
      <c r="OZU321" s="2508"/>
      <c r="OZV321" s="2508"/>
      <c r="OZW321" s="2508"/>
      <c r="OZX321" s="2508"/>
      <c r="OZY321" s="2508"/>
      <c r="OZZ321" s="2508"/>
      <c r="PAA321" s="2508"/>
      <c r="PAB321" s="2509"/>
      <c r="PAC321" s="2508"/>
      <c r="PAD321" s="2507"/>
      <c r="PAE321" s="2508"/>
      <c r="PAF321" s="2508"/>
      <c r="PAG321" s="2508"/>
      <c r="PAH321" s="2508"/>
      <c r="PAI321" s="2508"/>
      <c r="PAJ321" s="2508"/>
      <c r="PAK321" s="2508"/>
      <c r="PAL321" s="2508"/>
      <c r="PAM321" s="2508"/>
      <c r="PAN321" s="2508"/>
      <c r="PAO321" s="2508"/>
      <c r="PAP321" s="2508"/>
      <c r="PAQ321" s="2509"/>
      <c r="PAR321" s="2508"/>
      <c r="PAS321" s="2507"/>
      <c r="PAT321" s="2508"/>
      <c r="PAU321" s="2508"/>
      <c r="PAV321" s="2508"/>
      <c r="PAW321" s="2508"/>
      <c r="PAX321" s="2508"/>
      <c r="PAY321" s="2508"/>
      <c r="PAZ321" s="2508"/>
      <c r="PBA321" s="2508"/>
      <c r="PBB321" s="2508"/>
      <c r="PBC321" s="2508"/>
      <c r="PBD321" s="2508"/>
      <c r="PBE321" s="2508"/>
      <c r="PBF321" s="2509"/>
      <c r="PBG321" s="2508"/>
      <c r="PBH321" s="2507"/>
      <c r="PBI321" s="2508"/>
      <c r="PBJ321" s="2508"/>
      <c r="PBK321" s="2508"/>
      <c r="PBL321" s="2508"/>
      <c r="PBM321" s="2508"/>
      <c r="PBN321" s="2508"/>
      <c r="PBO321" s="2508"/>
      <c r="PBP321" s="2508"/>
      <c r="PBQ321" s="2508"/>
      <c r="PBR321" s="2508"/>
      <c r="PBS321" s="2508"/>
      <c r="PBT321" s="2508"/>
      <c r="PBU321" s="2509"/>
      <c r="PBV321" s="2508"/>
      <c r="PBW321" s="2507"/>
      <c r="PBX321" s="2508"/>
      <c r="PBY321" s="2508"/>
      <c r="PBZ321" s="2508"/>
      <c r="PCA321" s="2508"/>
      <c r="PCB321" s="2508"/>
      <c r="PCC321" s="2508"/>
      <c r="PCD321" s="2508"/>
      <c r="PCE321" s="2508"/>
      <c r="PCF321" s="2508"/>
      <c r="PCG321" s="2508"/>
      <c r="PCH321" s="2508"/>
      <c r="PCI321" s="2508"/>
      <c r="PCJ321" s="2509"/>
      <c r="PCK321" s="2508"/>
      <c r="PCL321" s="2507"/>
      <c r="PCM321" s="2508"/>
      <c r="PCN321" s="2508"/>
      <c r="PCO321" s="2508"/>
      <c r="PCP321" s="2508"/>
      <c r="PCQ321" s="2508"/>
      <c r="PCR321" s="2508"/>
      <c r="PCS321" s="2508"/>
      <c r="PCT321" s="2508"/>
      <c r="PCU321" s="2508"/>
      <c r="PCV321" s="2508"/>
      <c r="PCW321" s="2508"/>
      <c r="PCX321" s="2508"/>
      <c r="PCY321" s="2509"/>
      <c r="PCZ321" s="2508"/>
      <c r="PDA321" s="2507"/>
      <c r="PDB321" s="2508"/>
      <c r="PDC321" s="2508"/>
      <c r="PDD321" s="2508"/>
      <c r="PDE321" s="2508"/>
      <c r="PDF321" s="2508"/>
      <c r="PDG321" s="2508"/>
      <c r="PDH321" s="2508"/>
      <c r="PDI321" s="2508"/>
      <c r="PDJ321" s="2508"/>
      <c r="PDK321" s="2508"/>
      <c r="PDL321" s="2508"/>
      <c r="PDM321" s="2508"/>
      <c r="PDN321" s="2509"/>
      <c r="PDO321" s="2508"/>
      <c r="PDP321" s="2507"/>
      <c r="PDQ321" s="2508"/>
      <c r="PDR321" s="2508"/>
      <c r="PDS321" s="2508"/>
      <c r="PDT321" s="2508"/>
      <c r="PDU321" s="2508"/>
      <c r="PDV321" s="2508"/>
      <c r="PDW321" s="2508"/>
      <c r="PDX321" s="2508"/>
      <c r="PDY321" s="2508"/>
      <c r="PDZ321" s="2508"/>
      <c r="PEA321" s="2508"/>
      <c r="PEB321" s="2508"/>
      <c r="PEC321" s="2509"/>
      <c r="PED321" s="2508"/>
      <c r="PEE321" s="2507"/>
      <c r="PEF321" s="2508"/>
      <c r="PEG321" s="2508"/>
      <c r="PEH321" s="2508"/>
      <c r="PEI321" s="2508"/>
      <c r="PEJ321" s="2508"/>
      <c r="PEK321" s="2508"/>
      <c r="PEL321" s="2508"/>
      <c r="PEM321" s="2508"/>
      <c r="PEN321" s="2508"/>
      <c r="PEO321" s="2508"/>
      <c r="PEP321" s="2508"/>
      <c r="PEQ321" s="2508"/>
      <c r="PER321" s="2509"/>
      <c r="PES321" s="2508"/>
      <c r="PET321" s="2507"/>
      <c r="PEU321" s="2508"/>
      <c r="PEV321" s="2508"/>
      <c r="PEW321" s="2508"/>
      <c r="PEX321" s="2508"/>
      <c r="PEY321" s="2508"/>
      <c r="PEZ321" s="2508"/>
      <c r="PFA321" s="2508"/>
      <c r="PFB321" s="2508"/>
      <c r="PFC321" s="2508"/>
      <c r="PFD321" s="2508"/>
      <c r="PFE321" s="2508"/>
      <c r="PFF321" s="2508"/>
      <c r="PFG321" s="2509"/>
      <c r="PFH321" s="2508"/>
      <c r="PFI321" s="2507"/>
      <c r="PFJ321" s="2508"/>
      <c r="PFK321" s="2508"/>
      <c r="PFL321" s="2508"/>
      <c r="PFM321" s="2508"/>
      <c r="PFN321" s="2508"/>
      <c r="PFO321" s="2508"/>
      <c r="PFP321" s="2508"/>
      <c r="PFQ321" s="2508"/>
      <c r="PFR321" s="2508"/>
      <c r="PFS321" s="2508"/>
      <c r="PFT321" s="2508"/>
      <c r="PFU321" s="2508"/>
      <c r="PFV321" s="2509"/>
      <c r="PFW321" s="2508"/>
      <c r="PFX321" s="2507"/>
      <c r="PFY321" s="2508"/>
      <c r="PFZ321" s="2508"/>
      <c r="PGA321" s="2508"/>
      <c r="PGB321" s="2508"/>
      <c r="PGC321" s="2508"/>
      <c r="PGD321" s="2508"/>
      <c r="PGE321" s="2508"/>
      <c r="PGF321" s="2508"/>
      <c r="PGG321" s="2508"/>
      <c r="PGH321" s="2508"/>
      <c r="PGI321" s="2508"/>
      <c r="PGJ321" s="2508"/>
      <c r="PGK321" s="2509"/>
      <c r="PGL321" s="2508"/>
      <c r="PGM321" s="2507"/>
      <c r="PGN321" s="2508"/>
      <c r="PGO321" s="2508"/>
      <c r="PGP321" s="2508"/>
      <c r="PGQ321" s="2508"/>
      <c r="PGR321" s="2508"/>
      <c r="PGS321" s="2508"/>
      <c r="PGT321" s="2508"/>
      <c r="PGU321" s="2508"/>
      <c r="PGV321" s="2508"/>
      <c r="PGW321" s="2508"/>
      <c r="PGX321" s="2508"/>
      <c r="PGY321" s="2508"/>
      <c r="PGZ321" s="2509"/>
      <c r="PHA321" s="2508"/>
      <c r="PHB321" s="2507"/>
      <c r="PHC321" s="2508"/>
      <c r="PHD321" s="2508"/>
      <c r="PHE321" s="2508"/>
      <c r="PHF321" s="2508"/>
      <c r="PHG321" s="2508"/>
      <c r="PHH321" s="2508"/>
      <c r="PHI321" s="2508"/>
      <c r="PHJ321" s="2508"/>
      <c r="PHK321" s="2508"/>
      <c r="PHL321" s="2508"/>
      <c r="PHM321" s="2508"/>
      <c r="PHN321" s="2508"/>
      <c r="PHO321" s="2509"/>
      <c r="PHP321" s="2508"/>
      <c r="PHQ321" s="2507"/>
      <c r="PHR321" s="2508"/>
      <c r="PHS321" s="2508"/>
      <c r="PHT321" s="2508"/>
      <c r="PHU321" s="2508"/>
      <c r="PHV321" s="2508"/>
      <c r="PHW321" s="2508"/>
      <c r="PHX321" s="2508"/>
      <c r="PHY321" s="2508"/>
      <c r="PHZ321" s="2508"/>
      <c r="PIA321" s="2508"/>
      <c r="PIB321" s="2508"/>
      <c r="PIC321" s="2508"/>
      <c r="PID321" s="2509"/>
      <c r="PIE321" s="2508"/>
      <c r="PIF321" s="2507"/>
      <c r="PIG321" s="2508"/>
      <c r="PIH321" s="2508"/>
      <c r="PII321" s="2508"/>
      <c r="PIJ321" s="2508"/>
      <c r="PIK321" s="2508"/>
      <c r="PIL321" s="2508"/>
      <c r="PIM321" s="2508"/>
      <c r="PIN321" s="2508"/>
      <c r="PIO321" s="2508"/>
      <c r="PIP321" s="2508"/>
      <c r="PIQ321" s="2508"/>
      <c r="PIR321" s="2508"/>
      <c r="PIS321" s="2509"/>
      <c r="PIT321" s="2508"/>
      <c r="PIU321" s="2507"/>
      <c r="PIV321" s="2508"/>
      <c r="PIW321" s="2508"/>
      <c r="PIX321" s="2508"/>
      <c r="PIY321" s="2508"/>
      <c r="PIZ321" s="2508"/>
      <c r="PJA321" s="2508"/>
      <c r="PJB321" s="2508"/>
      <c r="PJC321" s="2508"/>
      <c r="PJD321" s="2508"/>
      <c r="PJE321" s="2508"/>
      <c r="PJF321" s="2508"/>
      <c r="PJG321" s="2508"/>
      <c r="PJH321" s="2509"/>
      <c r="PJI321" s="2508"/>
      <c r="PJJ321" s="2507"/>
      <c r="PJK321" s="2508"/>
      <c r="PJL321" s="2508"/>
      <c r="PJM321" s="2508"/>
      <c r="PJN321" s="2508"/>
      <c r="PJO321" s="2508"/>
      <c r="PJP321" s="2508"/>
      <c r="PJQ321" s="2508"/>
      <c r="PJR321" s="2508"/>
      <c r="PJS321" s="2508"/>
      <c r="PJT321" s="2508"/>
      <c r="PJU321" s="2508"/>
      <c r="PJV321" s="2508"/>
      <c r="PJW321" s="2509"/>
      <c r="PJX321" s="2508"/>
      <c r="PJY321" s="2507"/>
      <c r="PJZ321" s="2508"/>
      <c r="PKA321" s="2508"/>
      <c r="PKB321" s="2508"/>
      <c r="PKC321" s="2508"/>
      <c r="PKD321" s="2508"/>
      <c r="PKE321" s="2508"/>
      <c r="PKF321" s="2508"/>
      <c r="PKG321" s="2508"/>
      <c r="PKH321" s="2508"/>
      <c r="PKI321" s="2508"/>
      <c r="PKJ321" s="2508"/>
      <c r="PKK321" s="2508"/>
      <c r="PKL321" s="2509"/>
      <c r="PKM321" s="2508"/>
      <c r="PKN321" s="2507"/>
      <c r="PKO321" s="2508"/>
      <c r="PKP321" s="2508"/>
      <c r="PKQ321" s="2508"/>
      <c r="PKR321" s="2508"/>
      <c r="PKS321" s="2508"/>
      <c r="PKT321" s="2508"/>
      <c r="PKU321" s="2508"/>
      <c r="PKV321" s="2508"/>
      <c r="PKW321" s="2508"/>
      <c r="PKX321" s="2508"/>
      <c r="PKY321" s="2508"/>
      <c r="PKZ321" s="2508"/>
      <c r="PLA321" s="2509"/>
      <c r="PLB321" s="2508"/>
      <c r="PLC321" s="2507"/>
      <c r="PLD321" s="2508"/>
      <c r="PLE321" s="2508"/>
      <c r="PLF321" s="2508"/>
      <c r="PLG321" s="2508"/>
      <c r="PLH321" s="2508"/>
      <c r="PLI321" s="2508"/>
      <c r="PLJ321" s="2508"/>
      <c r="PLK321" s="2508"/>
      <c r="PLL321" s="2508"/>
      <c r="PLM321" s="2508"/>
      <c r="PLN321" s="2508"/>
      <c r="PLO321" s="2508"/>
      <c r="PLP321" s="2509"/>
      <c r="PLQ321" s="2508"/>
      <c r="PLR321" s="2507"/>
      <c r="PLS321" s="2508"/>
      <c r="PLT321" s="2508"/>
      <c r="PLU321" s="2508"/>
      <c r="PLV321" s="2508"/>
      <c r="PLW321" s="2508"/>
      <c r="PLX321" s="2508"/>
      <c r="PLY321" s="2508"/>
      <c r="PLZ321" s="2508"/>
      <c r="PMA321" s="2508"/>
      <c r="PMB321" s="2508"/>
      <c r="PMC321" s="2508"/>
      <c r="PMD321" s="2508"/>
      <c r="PME321" s="2509"/>
      <c r="PMF321" s="2508"/>
      <c r="PMG321" s="2507"/>
      <c r="PMH321" s="2508"/>
      <c r="PMI321" s="2508"/>
      <c r="PMJ321" s="2508"/>
      <c r="PMK321" s="2508"/>
      <c r="PML321" s="2508"/>
      <c r="PMM321" s="2508"/>
      <c r="PMN321" s="2508"/>
      <c r="PMO321" s="2508"/>
      <c r="PMP321" s="2508"/>
      <c r="PMQ321" s="2508"/>
      <c r="PMR321" s="2508"/>
      <c r="PMS321" s="2508"/>
      <c r="PMT321" s="2509"/>
      <c r="PMU321" s="2508"/>
      <c r="PMV321" s="2507"/>
      <c r="PMW321" s="2508"/>
      <c r="PMX321" s="2508"/>
      <c r="PMY321" s="2508"/>
      <c r="PMZ321" s="2508"/>
      <c r="PNA321" s="2508"/>
      <c r="PNB321" s="2508"/>
      <c r="PNC321" s="2508"/>
      <c r="PND321" s="2508"/>
      <c r="PNE321" s="2508"/>
      <c r="PNF321" s="2508"/>
      <c r="PNG321" s="2508"/>
      <c r="PNH321" s="2508"/>
      <c r="PNI321" s="2509"/>
      <c r="PNJ321" s="2508"/>
      <c r="PNK321" s="2507"/>
      <c r="PNL321" s="2508"/>
      <c r="PNM321" s="2508"/>
      <c r="PNN321" s="2508"/>
      <c r="PNO321" s="2508"/>
      <c r="PNP321" s="2508"/>
      <c r="PNQ321" s="2508"/>
      <c r="PNR321" s="2508"/>
      <c r="PNS321" s="2508"/>
      <c r="PNT321" s="2508"/>
      <c r="PNU321" s="2508"/>
      <c r="PNV321" s="2508"/>
      <c r="PNW321" s="2508"/>
      <c r="PNX321" s="2509"/>
      <c r="PNY321" s="2508"/>
      <c r="PNZ321" s="2507"/>
      <c r="POA321" s="2508"/>
      <c r="POB321" s="2508"/>
      <c r="POC321" s="2508"/>
      <c r="POD321" s="2508"/>
      <c r="POE321" s="2508"/>
      <c r="POF321" s="2508"/>
      <c r="POG321" s="2508"/>
      <c r="POH321" s="2508"/>
      <c r="POI321" s="2508"/>
      <c r="POJ321" s="2508"/>
      <c r="POK321" s="2508"/>
      <c r="POL321" s="2508"/>
      <c r="POM321" s="2509"/>
      <c r="PON321" s="2508"/>
      <c r="POO321" s="2507"/>
      <c r="POP321" s="2508"/>
      <c r="POQ321" s="2508"/>
      <c r="POR321" s="2508"/>
      <c r="POS321" s="2508"/>
      <c r="POT321" s="2508"/>
      <c r="POU321" s="2508"/>
      <c r="POV321" s="2508"/>
      <c r="POW321" s="2508"/>
      <c r="POX321" s="2508"/>
      <c r="POY321" s="2508"/>
      <c r="POZ321" s="2508"/>
      <c r="PPA321" s="2508"/>
      <c r="PPB321" s="2509"/>
      <c r="PPC321" s="2508"/>
      <c r="PPD321" s="2507"/>
      <c r="PPE321" s="2508"/>
      <c r="PPF321" s="2508"/>
      <c r="PPG321" s="2508"/>
      <c r="PPH321" s="2508"/>
      <c r="PPI321" s="2508"/>
      <c r="PPJ321" s="2508"/>
      <c r="PPK321" s="2508"/>
      <c r="PPL321" s="2508"/>
      <c r="PPM321" s="2508"/>
      <c r="PPN321" s="2508"/>
      <c r="PPO321" s="2508"/>
      <c r="PPP321" s="2508"/>
      <c r="PPQ321" s="2509"/>
      <c r="PPR321" s="2508"/>
      <c r="PPS321" s="2507"/>
      <c r="PPT321" s="2508"/>
      <c r="PPU321" s="2508"/>
      <c r="PPV321" s="2508"/>
      <c r="PPW321" s="2508"/>
      <c r="PPX321" s="2508"/>
      <c r="PPY321" s="2508"/>
      <c r="PPZ321" s="2508"/>
      <c r="PQA321" s="2508"/>
      <c r="PQB321" s="2508"/>
      <c r="PQC321" s="2508"/>
      <c r="PQD321" s="2508"/>
      <c r="PQE321" s="2508"/>
      <c r="PQF321" s="2509"/>
      <c r="PQG321" s="2508"/>
      <c r="PQH321" s="2507"/>
      <c r="PQI321" s="2508"/>
      <c r="PQJ321" s="2508"/>
      <c r="PQK321" s="2508"/>
      <c r="PQL321" s="2508"/>
      <c r="PQM321" s="2508"/>
      <c r="PQN321" s="2508"/>
      <c r="PQO321" s="2508"/>
      <c r="PQP321" s="2508"/>
      <c r="PQQ321" s="2508"/>
      <c r="PQR321" s="2508"/>
      <c r="PQS321" s="2508"/>
      <c r="PQT321" s="2508"/>
      <c r="PQU321" s="2509"/>
      <c r="PQV321" s="2508"/>
      <c r="PQW321" s="2507"/>
      <c r="PQX321" s="2508"/>
      <c r="PQY321" s="2508"/>
      <c r="PQZ321" s="2508"/>
      <c r="PRA321" s="2508"/>
      <c r="PRB321" s="2508"/>
      <c r="PRC321" s="2508"/>
      <c r="PRD321" s="2508"/>
      <c r="PRE321" s="2508"/>
      <c r="PRF321" s="2508"/>
      <c r="PRG321" s="2508"/>
      <c r="PRH321" s="2508"/>
      <c r="PRI321" s="2508"/>
      <c r="PRJ321" s="2509"/>
      <c r="PRK321" s="2508"/>
      <c r="PRL321" s="2507"/>
      <c r="PRM321" s="2508"/>
      <c r="PRN321" s="2508"/>
      <c r="PRO321" s="2508"/>
      <c r="PRP321" s="2508"/>
      <c r="PRQ321" s="2508"/>
      <c r="PRR321" s="2508"/>
      <c r="PRS321" s="2508"/>
      <c r="PRT321" s="2508"/>
      <c r="PRU321" s="2508"/>
      <c r="PRV321" s="2508"/>
      <c r="PRW321" s="2508"/>
      <c r="PRX321" s="2508"/>
      <c r="PRY321" s="2509"/>
      <c r="PRZ321" s="2508"/>
      <c r="PSA321" s="2507"/>
      <c r="PSB321" s="2508"/>
      <c r="PSC321" s="2508"/>
      <c r="PSD321" s="2508"/>
      <c r="PSE321" s="2508"/>
      <c r="PSF321" s="2508"/>
      <c r="PSG321" s="2508"/>
      <c r="PSH321" s="2508"/>
      <c r="PSI321" s="2508"/>
      <c r="PSJ321" s="2508"/>
      <c r="PSK321" s="2508"/>
      <c r="PSL321" s="2508"/>
      <c r="PSM321" s="2508"/>
      <c r="PSN321" s="2509"/>
      <c r="PSO321" s="2508"/>
      <c r="PSP321" s="2507"/>
      <c r="PSQ321" s="2508"/>
      <c r="PSR321" s="2508"/>
      <c r="PSS321" s="2508"/>
      <c r="PST321" s="2508"/>
      <c r="PSU321" s="2508"/>
      <c r="PSV321" s="2508"/>
      <c r="PSW321" s="2508"/>
      <c r="PSX321" s="2508"/>
      <c r="PSY321" s="2508"/>
      <c r="PSZ321" s="2508"/>
      <c r="PTA321" s="2508"/>
      <c r="PTB321" s="2508"/>
      <c r="PTC321" s="2509"/>
      <c r="PTD321" s="2508"/>
      <c r="PTE321" s="2507"/>
      <c r="PTF321" s="2508"/>
      <c r="PTG321" s="2508"/>
      <c r="PTH321" s="2508"/>
      <c r="PTI321" s="2508"/>
      <c r="PTJ321" s="2508"/>
      <c r="PTK321" s="2508"/>
      <c r="PTL321" s="2508"/>
      <c r="PTM321" s="2508"/>
      <c r="PTN321" s="2508"/>
      <c r="PTO321" s="2508"/>
      <c r="PTP321" s="2508"/>
      <c r="PTQ321" s="2508"/>
      <c r="PTR321" s="2509"/>
      <c r="PTS321" s="2508"/>
      <c r="PTT321" s="2507"/>
      <c r="PTU321" s="2508"/>
      <c r="PTV321" s="2508"/>
      <c r="PTW321" s="2508"/>
      <c r="PTX321" s="2508"/>
      <c r="PTY321" s="2508"/>
      <c r="PTZ321" s="2508"/>
      <c r="PUA321" s="2508"/>
      <c r="PUB321" s="2508"/>
      <c r="PUC321" s="2508"/>
      <c r="PUD321" s="2508"/>
      <c r="PUE321" s="2508"/>
      <c r="PUF321" s="2508"/>
      <c r="PUG321" s="2509"/>
      <c r="PUH321" s="2508"/>
      <c r="PUI321" s="2507"/>
      <c r="PUJ321" s="2508"/>
      <c r="PUK321" s="2508"/>
      <c r="PUL321" s="2508"/>
      <c r="PUM321" s="2508"/>
      <c r="PUN321" s="2508"/>
      <c r="PUO321" s="2508"/>
      <c r="PUP321" s="2508"/>
      <c r="PUQ321" s="2508"/>
      <c r="PUR321" s="2508"/>
      <c r="PUS321" s="2508"/>
      <c r="PUT321" s="2508"/>
      <c r="PUU321" s="2508"/>
      <c r="PUV321" s="2509"/>
      <c r="PUW321" s="2508"/>
      <c r="PUX321" s="2507"/>
      <c r="PUY321" s="2508"/>
      <c r="PUZ321" s="2508"/>
      <c r="PVA321" s="2508"/>
      <c r="PVB321" s="2508"/>
      <c r="PVC321" s="2508"/>
      <c r="PVD321" s="2508"/>
      <c r="PVE321" s="2508"/>
      <c r="PVF321" s="2508"/>
      <c r="PVG321" s="2508"/>
      <c r="PVH321" s="2508"/>
      <c r="PVI321" s="2508"/>
      <c r="PVJ321" s="2508"/>
      <c r="PVK321" s="2509"/>
      <c r="PVL321" s="2508"/>
      <c r="PVM321" s="2507"/>
      <c r="PVN321" s="2508"/>
      <c r="PVO321" s="2508"/>
      <c r="PVP321" s="2508"/>
      <c r="PVQ321" s="2508"/>
      <c r="PVR321" s="2508"/>
      <c r="PVS321" s="2508"/>
      <c r="PVT321" s="2508"/>
      <c r="PVU321" s="2508"/>
      <c r="PVV321" s="2508"/>
      <c r="PVW321" s="2508"/>
      <c r="PVX321" s="2508"/>
      <c r="PVY321" s="2508"/>
      <c r="PVZ321" s="2509"/>
      <c r="PWA321" s="2508"/>
      <c r="PWB321" s="2507"/>
      <c r="PWC321" s="2508"/>
      <c r="PWD321" s="2508"/>
      <c r="PWE321" s="2508"/>
      <c r="PWF321" s="2508"/>
      <c r="PWG321" s="2508"/>
      <c r="PWH321" s="2508"/>
      <c r="PWI321" s="2508"/>
      <c r="PWJ321" s="2508"/>
      <c r="PWK321" s="2508"/>
      <c r="PWL321" s="2508"/>
      <c r="PWM321" s="2508"/>
      <c r="PWN321" s="2508"/>
      <c r="PWO321" s="2509"/>
      <c r="PWP321" s="2508"/>
      <c r="PWQ321" s="2507"/>
      <c r="PWR321" s="2508"/>
      <c r="PWS321" s="2508"/>
      <c r="PWT321" s="2508"/>
      <c r="PWU321" s="2508"/>
      <c r="PWV321" s="2508"/>
      <c r="PWW321" s="2508"/>
      <c r="PWX321" s="2508"/>
      <c r="PWY321" s="2508"/>
      <c r="PWZ321" s="2508"/>
      <c r="PXA321" s="2508"/>
      <c r="PXB321" s="2508"/>
      <c r="PXC321" s="2508"/>
      <c r="PXD321" s="2509"/>
      <c r="PXE321" s="2508"/>
      <c r="PXF321" s="2507"/>
      <c r="PXG321" s="2508"/>
      <c r="PXH321" s="2508"/>
      <c r="PXI321" s="2508"/>
      <c r="PXJ321" s="2508"/>
      <c r="PXK321" s="2508"/>
      <c r="PXL321" s="2508"/>
      <c r="PXM321" s="2508"/>
      <c r="PXN321" s="2508"/>
      <c r="PXO321" s="2508"/>
      <c r="PXP321" s="2508"/>
      <c r="PXQ321" s="2508"/>
      <c r="PXR321" s="2508"/>
      <c r="PXS321" s="2509"/>
      <c r="PXT321" s="2508"/>
      <c r="PXU321" s="2507"/>
      <c r="PXV321" s="2508"/>
      <c r="PXW321" s="2508"/>
      <c r="PXX321" s="2508"/>
      <c r="PXY321" s="2508"/>
      <c r="PXZ321" s="2508"/>
      <c r="PYA321" s="2508"/>
      <c r="PYB321" s="2508"/>
      <c r="PYC321" s="2508"/>
      <c r="PYD321" s="2508"/>
      <c r="PYE321" s="2508"/>
      <c r="PYF321" s="2508"/>
      <c r="PYG321" s="2508"/>
      <c r="PYH321" s="2509"/>
      <c r="PYI321" s="2508"/>
      <c r="PYJ321" s="2507"/>
      <c r="PYK321" s="2508"/>
      <c r="PYL321" s="2508"/>
      <c r="PYM321" s="2508"/>
      <c r="PYN321" s="2508"/>
      <c r="PYO321" s="2508"/>
      <c r="PYP321" s="2508"/>
      <c r="PYQ321" s="2508"/>
      <c r="PYR321" s="2508"/>
      <c r="PYS321" s="2508"/>
      <c r="PYT321" s="2508"/>
      <c r="PYU321" s="2508"/>
      <c r="PYV321" s="2508"/>
      <c r="PYW321" s="2509"/>
      <c r="PYX321" s="2508"/>
      <c r="PYY321" s="2507"/>
      <c r="PYZ321" s="2508"/>
      <c r="PZA321" s="2508"/>
      <c r="PZB321" s="2508"/>
      <c r="PZC321" s="2508"/>
      <c r="PZD321" s="2508"/>
      <c r="PZE321" s="2508"/>
      <c r="PZF321" s="2508"/>
      <c r="PZG321" s="2508"/>
      <c r="PZH321" s="2508"/>
      <c r="PZI321" s="2508"/>
      <c r="PZJ321" s="2508"/>
      <c r="PZK321" s="2508"/>
      <c r="PZL321" s="2509"/>
      <c r="PZM321" s="2508"/>
      <c r="PZN321" s="2507"/>
      <c r="PZO321" s="2508"/>
      <c r="PZP321" s="2508"/>
      <c r="PZQ321" s="2508"/>
      <c r="PZR321" s="2508"/>
      <c r="PZS321" s="2508"/>
      <c r="PZT321" s="2508"/>
      <c r="PZU321" s="2508"/>
      <c r="PZV321" s="2508"/>
      <c r="PZW321" s="2508"/>
      <c r="PZX321" s="2508"/>
      <c r="PZY321" s="2508"/>
      <c r="PZZ321" s="2508"/>
      <c r="QAA321" s="2509"/>
      <c r="QAB321" s="2508"/>
      <c r="QAC321" s="2507"/>
      <c r="QAD321" s="2508"/>
      <c r="QAE321" s="2508"/>
      <c r="QAF321" s="2508"/>
      <c r="QAG321" s="2508"/>
      <c r="QAH321" s="2508"/>
      <c r="QAI321" s="2508"/>
      <c r="QAJ321" s="2508"/>
      <c r="QAK321" s="2508"/>
      <c r="QAL321" s="2508"/>
      <c r="QAM321" s="2508"/>
      <c r="QAN321" s="2508"/>
      <c r="QAO321" s="2508"/>
      <c r="QAP321" s="2509"/>
      <c r="QAQ321" s="2508"/>
      <c r="QAR321" s="2507"/>
      <c r="QAS321" s="2508"/>
      <c r="QAT321" s="2508"/>
      <c r="QAU321" s="2508"/>
      <c r="QAV321" s="2508"/>
      <c r="QAW321" s="2508"/>
      <c r="QAX321" s="2508"/>
      <c r="QAY321" s="2508"/>
      <c r="QAZ321" s="2508"/>
      <c r="QBA321" s="2508"/>
      <c r="QBB321" s="2508"/>
      <c r="QBC321" s="2508"/>
      <c r="QBD321" s="2508"/>
      <c r="QBE321" s="2509"/>
      <c r="QBF321" s="2508"/>
      <c r="QBG321" s="2507"/>
      <c r="QBH321" s="2508"/>
      <c r="QBI321" s="2508"/>
      <c r="QBJ321" s="2508"/>
      <c r="QBK321" s="2508"/>
      <c r="QBL321" s="2508"/>
      <c r="QBM321" s="2508"/>
      <c r="QBN321" s="2508"/>
      <c r="QBO321" s="2508"/>
      <c r="QBP321" s="2508"/>
      <c r="QBQ321" s="2508"/>
      <c r="QBR321" s="2508"/>
      <c r="QBS321" s="2508"/>
      <c r="QBT321" s="2509"/>
      <c r="QBU321" s="2508"/>
      <c r="QBV321" s="2507"/>
      <c r="QBW321" s="2508"/>
      <c r="QBX321" s="2508"/>
      <c r="QBY321" s="2508"/>
      <c r="QBZ321" s="2508"/>
      <c r="QCA321" s="2508"/>
      <c r="QCB321" s="2508"/>
      <c r="QCC321" s="2508"/>
      <c r="QCD321" s="2508"/>
      <c r="QCE321" s="2508"/>
      <c r="QCF321" s="2508"/>
      <c r="QCG321" s="2508"/>
      <c r="QCH321" s="2508"/>
      <c r="QCI321" s="2509"/>
      <c r="QCJ321" s="2508"/>
      <c r="QCK321" s="2507"/>
      <c r="QCL321" s="2508"/>
      <c r="QCM321" s="2508"/>
      <c r="QCN321" s="2508"/>
      <c r="QCO321" s="2508"/>
      <c r="QCP321" s="2508"/>
      <c r="QCQ321" s="2508"/>
      <c r="QCR321" s="2508"/>
      <c r="QCS321" s="2508"/>
      <c r="QCT321" s="2508"/>
      <c r="QCU321" s="2508"/>
      <c r="QCV321" s="2508"/>
      <c r="QCW321" s="2508"/>
      <c r="QCX321" s="2509"/>
      <c r="QCY321" s="2508"/>
      <c r="QCZ321" s="2507"/>
      <c r="QDA321" s="2508"/>
      <c r="QDB321" s="2508"/>
      <c r="QDC321" s="2508"/>
      <c r="QDD321" s="2508"/>
      <c r="QDE321" s="2508"/>
      <c r="QDF321" s="2508"/>
      <c r="QDG321" s="2508"/>
      <c r="QDH321" s="2508"/>
      <c r="QDI321" s="2508"/>
      <c r="QDJ321" s="2508"/>
      <c r="QDK321" s="2508"/>
      <c r="QDL321" s="2508"/>
      <c r="QDM321" s="2509"/>
      <c r="QDN321" s="2508"/>
      <c r="QDO321" s="2507"/>
      <c r="QDP321" s="2508"/>
      <c r="QDQ321" s="2508"/>
      <c r="QDR321" s="2508"/>
      <c r="QDS321" s="2508"/>
      <c r="QDT321" s="2508"/>
      <c r="QDU321" s="2508"/>
      <c r="QDV321" s="2508"/>
      <c r="QDW321" s="2508"/>
      <c r="QDX321" s="2508"/>
      <c r="QDY321" s="2508"/>
      <c r="QDZ321" s="2508"/>
      <c r="QEA321" s="2508"/>
      <c r="QEB321" s="2509"/>
      <c r="QEC321" s="2508"/>
      <c r="QED321" s="2507"/>
      <c r="QEE321" s="2508"/>
      <c r="QEF321" s="2508"/>
      <c r="QEG321" s="2508"/>
      <c r="QEH321" s="2508"/>
      <c r="QEI321" s="2508"/>
      <c r="QEJ321" s="2508"/>
      <c r="QEK321" s="2508"/>
      <c r="QEL321" s="2508"/>
      <c r="QEM321" s="2508"/>
      <c r="QEN321" s="2508"/>
      <c r="QEO321" s="2508"/>
      <c r="QEP321" s="2508"/>
      <c r="QEQ321" s="2509"/>
      <c r="QER321" s="2508"/>
      <c r="QES321" s="2507"/>
      <c r="QET321" s="2508"/>
      <c r="QEU321" s="2508"/>
      <c r="QEV321" s="2508"/>
      <c r="QEW321" s="2508"/>
      <c r="QEX321" s="2508"/>
      <c r="QEY321" s="2508"/>
      <c r="QEZ321" s="2508"/>
      <c r="QFA321" s="2508"/>
      <c r="QFB321" s="2508"/>
      <c r="QFC321" s="2508"/>
      <c r="QFD321" s="2508"/>
      <c r="QFE321" s="2508"/>
      <c r="QFF321" s="2509"/>
      <c r="QFG321" s="2508"/>
      <c r="QFH321" s="2507"/>
      <c r="QFI321" s="2508"/>
      <c r="QFJ321" s="2508"/>
      <c r="QFK321" s="2508"/>
      <c r="QFL321" s="2508"/>
      <c r="QFM321" s="2508"/>
      <c r="QFN321" s="2508"/>
      <c r="QFO321" s="2508"/>
      <c r="QFP321" s="2508"/>
      <c r="QFQ321" s="2508"/>
      <c r="QFR321" s="2508"/>
      <c r="QFS321" s="2508"/>
      <c r="QFT321" s="2508"/>
      <c r="QFU321" s="2509"/>
      <c r="QFV321" s="2508"/>
      <c r="QFW321" s="2507"/>
      <c r="QFX321" s="2508"/>
      <c r="QFY321" s="2508"/>
      <c r="QFZ321" s="2508"/>
      <c r="QGA321" s="2508"/>
      <c r="QGB321" s="2508"/>
      <c r="QGC321" s="2508"/>
      <c r="QGD321" s="2508"/>
      <c r="QGE321" s="2508"/>
      <c r="QGF321" s="2508"/>
      <c r="QGG321" s="2508"/>
      <c r="QGH321" s="2508"/>
      <c r="QGI321" s="2508"/>
      <c r="QGJ321" s="2509"/>
      <c r="QGK321" s="2508"/>
      <c r="QGL321" s="2507"/>
      <c r="QGM321" s="2508"/>
      <c r="QGN321" s="2508"/>
      <c r="QGO321" s="2508"/>
      <c r="QGP321" s="2508"/>
      <c r="QGQ321" s="2508"/>
      <c r="QGR321" s="2508"/>
      <c r="QGS321" s="2508"/>
      <c r="QGT321" s="2508"/>
      <c r="QGU321" s="2508"/>
      <c r="QGV321" s="2508"/>
      <c r="QGW321" s="2508"/>
      <c r="QGX321" s="2508"/>
      <c r="QGY321" s="2509"/>
      <c r="QGZ321" s="2508"/>
      <c r="QHA321" s="2507"/>
      <c r="QHB321" s="2508"/>
      <c r="QHC321" s="2508"/>
      <c r="QHD321" s="2508"/>
      <c r="QHE321" s="2508"/>
      <c r="QHF321" s="2508"/>
      <c r="QHG321" s="2508"/>
      <c r="QHH321" s="2508"/>
      <c r="QHI321" s="2508"/>
      <c r="QHJ321" s="2508"/>
      <c r="QHK321" s="2508"/>
      <c r="QHL321" s="2508"/>
      <c r="QHM321" s="2508"/>
      <c r="QHN321" s="2509"/>
      <c r="QHO321" s="2508"/>
      <c r="QHP321" s="2507"/>
      <c r="QHQ321" s="2508"/>
      <c r="QHR321" s="2508"/>
      <c r="QHS321" s="2508"/>
      <c r="QHT321" s="2508"/>
      <c r="QHU321" s="2508"/>
      <c r="QHV321" s="2508"/>
      <c r="QHW321" s="2508"/>
      <c r="QHX321" s="2508"/>
      <c r="QHY321" s="2508"/>
      <c r="QHZ321" s="2508"/>
      <c r="QIA321" s="2508"/>
      <c r="QIB321" s="2508"/>
      <c r="QIC321" s="2509"/>
      <c r="QID321" s="2508"/>
      <c r="QIE321" s="2507"/>
      <c r="QIF321" s="2508"/>
      <c r="QIG321" s="2508"/>
      <c r="QIH321" s="2508"/>
      <c r="QII321" s="2508"/>
      <c r="QIJ321" s="2508"/>
      <c r="QIK321" s="2508"/>
      <c r="QIL321" s="2508"/>
      <c r="QIM321" s="2508"/>
      <c r="QIN321" s="2508"/>
      <c r="QIO321" s="2508"/>
      <c r="QIP321" s="2508"/>
      <c r="QIQ321" s="2508"/>
      <c r="QIR321" s="2509"/>
      <c r="QIS321" s="2508"/>
      <c r="QIT321" s="2507"/>
      <c r="QIU321" s="2508"/>
      <c r="QIV321" s="2508"/>
      <c r="QIW321" s="2508"/>
      <c r="QIX321" s="2508"/>
      <c r="QIY321" s="2508"/>
      <c r="QIZ321" s="2508"/>
      <c r="QJA321" s="2508"/>
      <c r="QJB321" s="2508"/>
      <c r="QJC321" s="2508"/>
      <c r="QJD321" s="2508"/>
      <c r="QJE321" s="2508"/>
      <c r="QJF321" s="2508"/>
      <c r="QJG321" s="2509"/>
      <c r="QJH321" s="2508"/>
      <c r="QJI321" s="2507"/>
      <c r="QJJ321" s="2508"/>
      <c r="QJK321" s="2508"/>
      <c r="QJL321" s="2508"/>
      <c r="QJM321" s="2508"/>
      <c r="QJN321" s="2508"/>
      <c r="QJO321" s="2508"/>
      <c r="QJP321" s="2508"/>
      <c r="QJQ321" s="2508"/>
      <c r="QJR321" s="2508"/>
      <c r="QJS321" s="2508"/>
      <c r="QJT321" s="2508"/>
      <c r="QJU321" s="2508"/>
      <c r="QJV321" s="2509"/>
      <c r="QJW321" s="2508"/>
      <c r="QJX321" s="2507"/>
      <c r="QJY321" s="2508"/>
      <c r="QJZ321" s="2508"/>
      <c r="QKA321" s="2508"/>
      <c r="QKB321" s="2508"/>
      <c r="QKC321" s="2508"/>
      <c r="QKD321" s="2508"/>
      <c r="QKE321" s="2508"/>
      <c r="QKF321" s="2508"/>
      <c r="QKG321" s="2508"/>
      <c r="QKH321" s="2508"/>
      <c r="QKI321" s="2508"/>
      <c r="QKJ321" s="2508"/>
      <c r="QKK321" s="2509"/>
      <c r="QKL321" s="2508"/>
      <c r="QKM321" s="2507"/>
      <c r="QKN321" s="2508"/>
      <c r="QKO321" s="2508"/>
      <c r="QKP321" s="2508"/>
      <c r="QKQ321" s="2508"/>
      <c r="QKR321" s="2508"/>
      <c r="QKS321" s="2508"/>
      <c r="QKT321" s="2508"/>
      <c r="QKU321" s="2508"/>
      <c r="QKV321" s="2508"/>
      <c r="QKW321" s="2508"/>
      <c r="QKX321" s="2508"/>
      <c r="QKY321" s="2508"/>
      <c r="QKZ321" s="2509"/>
      <c r="QLA321" s="2508"/>
      <c r="QLB321" s="2507"/>
      <c r="QLC321" s="2508"/>
      <c r="QLD321" s="2508"/>
      <c r="QLE321" s="2508"/>
      <c r="QLF321" s="2508"/>
      <c r="QLG321" s="2508"/>
      <c r="QLH321" s="2508"/>
      <c r="QLI321" s="2508"/>
      <c r="QLJ321" s="2508"/>
      <c r="QLK321" s="2508"/>
      <c r="QLL321" s="2508"/>
      <c r="QLM321" s="2508"/>
      <c r="QLN321" s="2508"/>
      <c r="QLO321" s="2509"/>
      <c r="QLP321" s="2508"/>
      <c r="QLQ321" s="2507"/>
      <c r="QLR321" s="2508"/>
      <c r="QLS321" s="2508"/>
      <c r="QLT321" s="2508"/>
      <c r="QLU321" s="2508"/>
      <c r="QLV321" s="2508"/>
      <c r="QLW321" s="2508"/>
      <c r="QLX321" s="2508"/>
      <c r="QLY321" s="2508"/>
      <c r="QLZ321" s="2508"/>
      <c r="QMA321" s="2508"/>
      <c r="QMB321" s="2508"/>
      <c r="QMC321" s="2508"/>
      <c r="QMD321" s="2509"/>
      <c r="QME321" s="2508"/>
      <c r="QMF321" s="2507"/>
      <c r="QMG321" s="2508"/>
      <c r="QMH321" s="2508"/>
      <c r="QMI321" s="2508"/>
      <c r="QMJ321" s="2508"/>
      <c r="QMK321" s="2508"/>
      <c r="QML321" s="2508"/>
      <c r="QMM321" s="2508"/>
      <c r="QMN321" s="2508"/>
      <c r="QMO321" s="2508"/>
      <c r="QMP321" s="2508"/>
      <c r="QMQ321" s="2508"/>
      <c r="QMR321" s="2508"/>
      <c r="QMS321" s="2509"/>
      <c r="QMT321" s="2508"/>
      <c r="QMU321" s="2507"/>
      <c r="QMV321" s="2508"/>
      <c r="QMW321" s="2508"/>
      <c r="QMX321" s="2508"/>
      <c r="QMY321" s="2508"/>
      <c r="QMZ321" s="2508"/>
      <c r="QNA321" s="2508"/>
      <c r="QNB321" s="2508"/>
      <c r="QNC321" s="2508"/>
      <c r="QND321" s="2508"/>
      <c r="QNE321" s="2508"/>
      <c r="QNF321" s="2508"/>
      <c r="QNG321" s="2508"/>
      <c r="QNH321" s="2509"/>
      <c r="QNI321" s="2508"/>
      <c r="QNJ321" s="2507"/>
      <c r="QNK321" s="2508"/>
      <c r="QNL321" s="2508"/>
      <c r="QNM321" s="2508"/>
      <c r="QNN321" s="2508"/>
      <c r="QNO321" s="2508"/>
      <c r="QNP321" s="2508"/>
      <c r="QNQ321" s="2508"/>
      <c r="QNR321" s="2508"/>
      <c r="QNS321" s="2508"/>
      <c r="QNT321" s="2508"/>
      <c r="QNU321" s="2508"/>
      <c r="QNV321" s="2508"/>
      <c r="QNW321" s="2509"/>
      <c r="QNX321" s="2508"/>
      <c r="QNY321" s="2507"/>
      <c r="QNZ321" s="2508"/>
      <c r="QOA321" s="2508"/>
      <c r="QOB321" s="2508"/>
      <c r="QOC321" s="2508"/>
      <c r="QOD321" s="2508"/>
      <c r="QOE321" s="2508"/>
      <c r="QOF321" s="2508"/>
      <c r="QOG321" s="2508"/>
      <c r="QOH321" s="2508"/>
      <c r="QOI321" s="2508"/>
      <c r="QOJ321" s="2508"/>
      <c r="QOK321" s="2508"/>
      <c r="QOL321" s="2509"/>
      <c r="QOM321" s="2508"/>
      <c r="QON321" s="2507"/>
      <c r="QOO321" s="2508"/>
      <c r="QOP321" s="2508"/>
      <c r="QOQ321" s="2508"/>
      <c r="QOR321" s="2508"/>
      <c r="QOS321" s="2508"/>
      <c r="QOT321" s="2508"/>
      <c r="QOU321" s="2508"/>
      <c r="QOV321" s="2508"/>
      <c r="QOW321" s="2508"/>
      <c r="QOX321" s="2508"/>
      <c r="QOY321" s="2508"/>
      <c r="QOZ321" s="2508"/>
      <c r="QPA321" s="2509"/>
      <c r="QPB321" s="2508"/>
      <c r="QPC321" s="2507"/>
      <c r="QPD321" s="2508"/>
      <c r="QPE321" s="2508"/>
      <c r="QPF321" s="2508"/>
      <c r="QPG321" s="2508"/>
      <c r="QPH321" s="2508"/>
      <c r="QPI321" s="2508"/>
      <c r="QPJ321" s="2508"/>
      <c r="QPK321" s="2508"/>
      <c r="QPL321" s="2508"/>
      <c r="QPM321" s="2508"/>
      <c r="QPN321" s="2508"/>
      <c r="QPO321" s="2508"/>
      <c r="QPP321" s="2509"/>
      <c r="QPQ321" s="2508"/>
      <c r="QPR321" s="2507"/>
      <c r="QPS321" s="2508"/>
      <c r="QPT321" s="2508"/>
      <c r="QPU321" s="2508"/>
      <c r="QPV321" s="2508"/>
      <c r="QPW321" s="2508"/>
      <c r="QPX321" s="2508"/>
      <c r="QPY321" s="2508"/>
      <c r="QPZ321" s="2508"/>
      <c r="QQA321" s="2508"/>
      <c r="QQB321" s="2508"/>
      <c r="QQC321" s="2508"/>
      <c r="QQD321" s="2508"/>
      <c r="QQE321" s="2509"/>
      <c r="QQF321" s="2508"/>
      <c r="QQG321" s="2507"/>
      <c r="QQH321" s="2508"/>
      <c r="QQI321" s="2508"/>
      <c r="QQJ321" s="2508"/>
      <c r="QQK321" s="2508"/>
      <c r="QQL321" s="2508"/>
      <c r="QQM321" s="2508"/>
      <c r="QQN321" s="2508"/>
      <c r="QQO321" s="2508"/>
      <c r="QQP321" s="2508"/>
      <c r="QQQ321" s="2508"/>
      <c r="QQR321" s="2508"/>
      <c r="QQS321" s="2508"/>
      <c r="QQT321" s="2509"/>
      <c r="QQU321" s="2508"/>
      <c r="QQV321" s="2507"/>
      <c r="QQW321" s="2508"/>
      <c r="QQX321" s="2508"/>
      <c r="QQY321" s="2508"/>
      <c r="QQZ321" s="2508"/>
      <c r="QRA321" s="2508"/>
      <c r="QRB321" s="2508"/>
      <c r="QRC321" s="2508"/>
      <c r="QRD321" s="2508"/>
      <c r="QRE321" s="2508"/>
      <c r="QRF321" s="2508"/>
      <c r="QRG321" s="2508"/>
      <c r="QRH321" s="2508"/>
      <c r="QRI321" s="2509"/>
      <c r="QRJ321" s="2508"/>
      <c r="QRK321" s="2507"/>
      <c r="QRL321" s="2508"/>
      <c r="QRM321" s="2508"/>
      <c r="QRN321" s="2508"/>
      <c r="QRO321" s="2508"/>
      <c r="QRP321" s="2508"/>
      <c r="QRQ321" s="2508"/>
      <c r="QRR321" s="2508"/>
      <c r="QRS321" s="2508"/>
      <c r="QRT321" s="2508"/>
      <c r="QRU321" s="2508"/>
      <c r="QRV321" s="2508"/>
      <c r="QRW321" s="2508"/>
      <c r="QRX321" s="2509"/>
      <c r="QRY321" s="2508"/>
      <c r="QRZ321" s="2507"/>
      <c r="QSA321" s="2508"/>
      <c r="QSB321" s="2508"/>
      <c r="QSC321" s="2508"/>
      <c r="QSD321" s="2508"/>
      <c r="QSE321" s="2508"/>
      <c r="QSF321" s="2508"/>
      <c r="QSG321" s="2508"/>
      <c r="QSH321" s="2508"/>
      <c r="QSI321" s="2508"/>
      <c r="QSJ321" s="2508"/>
      <c r="QSK321" s="2508"/>
      <c r="QSL321" s="2508"/>
      <c r="QSM321" s="2509"/>
      <c r="QSN321" s="2508"/>
      <c r="QSO321" s="2507"/>
      <c r="QSP321" s="2508"/>
      <c r="QSQ321" s="2508"/>
      <c r="QSR321" s="2508"/>
      <c r="QSS321" s="2508"/>
      <c r="QST321" s="2508"/>
      <c r="QSU321" s="2508"/>
      <c r="QSV321" s="2508"/>
      <c r="QSW321" s="2508"/>
      <c r="QSX321" s="2508"/>
      <c r="QSY321" s="2508"/>
      <c r="QSZ321" s="2508"/>
      <c r="QTA321" s="2508"/>
      <c r="QTB321" s="2509"/>
      <c r="QTC321" s="2508"/>
      <c r="QTD321" s="2507"/>
      <c r="QTE321" s="2508"/>
      <c r="QTF321" s="2508"/>
      <c r="QTG321" s="2508"/>
      <c r="QTH321" s="2508"/>
      <c r="QTI321" s="2508"/>
      <c r="QTJ321" s="2508"/>
      <c r="QTK321" s="2508"/>
      <c r="QTL321" s="2508"/>
      <c r="QTM321" s="2508"/>
      <c r="QTN321" s="2508"/>
      <c r="QTO321" s="2508"/>
      <c r="QTP321" s="2508"/>
      <c r="QTQ321" s="2509"/>
      <c r="QTR321" s="2508"/>
      <c r="QTS321" s="2507"/>
      <c r="QTT321" s="2508"/>
      <c r="QTU321" s="2508"/>
      <c r="QTV321" s="2508"/>
      <c r="QTW321" s="2508"/>
      <c r="QTX321" s="2508"/>
      <c r="QTY321" s="2508"/>
      <c r="QTZ321" s="2508"/>
      <c r="QUA321" s="2508"/>
      <c r="QUB321" s="2508"/>
      <c r="QUC321" s="2508"/>
      <c r="QUD321" s="2508"/>
      <c r="QUE321" s="2508"/>
      <c r="QUF321" s="2509"/>
      <c r="QUG321" s="2508"/>
      <c r="QUH321" s="2507"/>
      <c r="QUI321" s="2508"/>
      <c r="QUJ321" s="2508"/>
      <c r="QUK321" s="2508"/>
      <c r="QUL321" s="2508"/>
      <c r="QUM321" s="2508"/>
      <c r="QUN321" s="2508"/>
      <c r="QUO321" s="2508"/>
      <c r="QUP321" s="2508"/>
      <c r="QUQ321" s="2508"/>
      <c r="QUR321" s="2508"/>
      <c r="QUS321" s="2508"/>
      <c r="QUT321" s="2508"/>
      <c r="QUU321" s="2509"/>
      <c r="QUV321" s="2508"/>
      <c r="QUW321" s="2507"/>
      <c r="QUX321" s="2508"/>
      <c r="QUY321" s="2508"/>
      <c r="QUZ321" s="2508"/>
      <c r="QVA321" s="2508"/>
      <c r="QVB321" s="2508"/>
      <c r="QVC321" s="2508"/>
      <c r="QVD321" s="2508"/>
      <c r="QVE321" s="2508"/>
      <c r="QVF321" s="2508"/>
      <c r="QVG321" s="2508"/>
      <c r="QVH321" s="2508"/>
      <c r="QVI321" s="2508"/>
      <c r="QVJ321" s="2509"/>
      <c r="QVK321" s="2508"/>
      <c r="QVL321" s="2507"/>
      <c r="QVM321" s="2508"/>
      <c r="QVN321" s="2508"/>
      <c r="QVO321" s="2508"/>
      <c r="QVP321" s="2508"/>
      <c r="QVQ321" s="2508"/>
      <c r="QVR321" s="2508"/>
      <c r="QVS321" s="2508"/>
      <c r="QVT321" s="2508"/>
      <c r="QVU321" s="2508"/>
      <c r="QVV321" s="2508"/>
      <c r="QVW321" s="2508"/>
      <c r="QVX321" s="2508"/>
      <c r="QVY321" s="2509"/>
      <c r="QVZ321" s="2508"/>
      <c r="QWA321" s="2507"/>
      <c r="QWB321" s="2508"/>
      <c r="QWC321" s="2508"/>
      <c r="QWD321" s="2508"/>
      <c r="QWE321" s="2508"/>
      <c r="QWF321" s="2508"/>
      <c r="QWG321" s="2508"/>
      <c r="QWH321" s="2508"/>
      <c r="QWI321" s="2508"/>
      <c r="QWJ321" s="2508"/>
      <c r="QWK321" s="2508"/>
      <c r="QWL321" s="2508"/>
      <c r="QWM321" s="2508"/>
      <c r="QWN321" s="2509"/>
      <c r="QWO321" s="2508"/>
      <c r="QWP321" s="2507"/>
      <c r="QWQ321" s="2508"/>
      <c r="QWR321" s="2508"/>
      <c r="QWS321" s="2508"/>
      <c r="QWT321" s="2508"/>
      <c r="QWU321" s="2508"/>
      <c r="QWV321" s="2508"/>
      <c r="QWW321" s="2508"/>
      <c r="QWX321" s="2508"/>
      <c r="QWY321" s="2508"/>
      <c r="QWZ321" s="2508"/>
      <c r="QXA321" s="2508"/>
      <c r="QXB321" s="2508"/>
      <c r="QXC321" s="2509"/>
      <c r="QXD321" s="2508"/>
      <c r="QXE321" s="2507"/>
      <c r="QXF321" s="2508"/>
      <c r="QXG321" s="2508"/>
      <c r="QXH321" s="2508"/>
      <c r="QXI321" s="2508"/>
      <c r="QXJ321" s="2508"/>
      <c r="QXK321" s="2508"/>
      <c r="QXL321" s="2508"/>
      <c r="QXM321" s="2508"/>
      <c r="QXN321" s="2508"/>
      <c r="QXO321" s="2508"/>
      <c r="QXP321" s="2508"/>
      <c r="QXQ321" s="2508"/>
      <c r="QXR321" s="2509"/>
      <c r="QXS321" s="2508"/>
      <c r="QXT321" s="2507"/>
      <c r="QXU321" s="2508"/>
      <c r="QXV321" s="2508"/>
      <c r="QXW321" s="2508"/>
      <c r="QXX321" s="2508"/>
      <c r="QXY321" s="2508"/>
      <c r="QXZ321" s="2508"/>
      <c r="QYA321" s="2508"/>
      <c r="QYB321" s="2508"/>
      <c r="QYC321" s="2508"/>
      <c r="QYD321" s="2508"/>
      <c r="QYE321" s="2508"/>
      <c r="QYF321" s="2508"/>
      <c r="QYG321" s="2509"/>
      <c r="QYH321" s="2508"/>
      <c r="QYI321" s="2507"/>
      <c r="QYJ321" s="2508"/>
      <c r="QYK321" s="2508"/>
      <c r="QYL321" s="2508"/>
      <c r="QYM321" s="2508"/>
      <c r="QYN321" s="2508"/>
      <c r="QYO321" s="2508"/>
      <c r="QYP321" s="2508"/>
      <c r="QYQ321" s="2508"/>
      <c r="QYR321" s="2508"/>
      <c r="QYS321" s="2508"/>
      <c r="QYT321" s="2508"/>
      <c r="QYU321" s="2508"/>
      <c r="QYV321" s="2509"/>
      <c r="QYW321" s="2508"/>
      <c r="QYX321" s="2507"/>
      <c r="QYY321" s="2508"/>
      <c r="QYZ321" s="2508"/>
      <c r="QZA321" s="2508"/>
      <c r="QZB321" s="2508"/>
      <c r="QZC321" s="2508"/>
      <c r="QZD321" s="2508"/>
      <c r="QZE321" s="2508"/>
      <c r="QZF321" s="2508"/>
      <c r="QZG321" s="2508"/>
      <c r="QZH321" s="2508"/>
      <c r="QZI321" s="2508"/>
      <c r="QZJ321" s="2508"/>
      <c r="QZK321" s="2509"/>
      <c r="QZL321" s="2508"/>
      <c r="QZM321" s="2507"/>
      <c r="QZN321" s="2508"/>
      <c r="QZO321" s="2508"/>
      <c r="QZP321" s="2508"/>
      <c r="QZQ321" s="2508"/>
      <c r="QZR321" s="2508"/>
      <c r="QZS321" s="2508"/>
      <c r="QZT321" s="2508"/>
      <c r="QZU321" s="2508"/>
      <c r="QZV321" s="2508"/>
      <c r="QZW321" s="2508"/>
      <c r="QZX321" s="2508"/>
      <c r="QZY321" s="2508"/>
      <c r="QZZ321" s="2509"/>
      <c r="RAA321" s="2508"/>
      <c r="RAB321" s="2507"/>
      <c r="RAC321" s="2508"/>
      <c r="RAD321" s="2508"/>
      <c r="RAE321" s="2508"/>
      <c r="RAF321" s="2508"/>
      <c r="RAG321" s="2508"/>
      <c r="RAH321" s="2508"/>
      <c r="RAI321" s="2508"/>
      <c r="RAJ321" s="2508"/>
      <c r="RAK321" s="2508"/>
      <c r="RAL321" s="2508"/>
      <c r="RAM321" s="2508"/>
      <c r="RAN321" s="2508"/>
      <c r="RAO321" s="2509"/>
      <c r="RAP321" s="2508"/>
      <c r="RAQ321" s="2507"/>
      <c r="RAR321" s="2508"/>
      <c r="RAS321" s="2508"/>
      <c r="RAT321" s="2508"/>
      <c r="RAU321" s="2508"/>
      <c r="RAV321" s="2508"/>
      <c r="RAW321" s="2508"/>
      <c r="RAX321" s="2508"/>
      <c r="RAY321" s="2508"/>
      <c r="RAZ321" s="2508"/>
      <c r="RBA321" s="2508"/>
      <c r="RBB321" s="2508"/>
      <c r="RBC321" s="2508"/>
      <c r="RBD321" s="2509"/>
      <c r="RBE321" s="2508"/>
      <c r="RBF321" s="2507"/>
      <c r="RBG321" s="2508"/>
      <c r="RBH321" s="2508"/>
      <c r="RBI321" s="2508"/>
      <c r="RBJ321" s="2508"/>
      <c r="RBK321" s="2508"/>
      <c r="RBL321" s="2508"/>
      <c r="RBM321" s="2508"/>
      <c r="RBN321" s="2508"/>
      <c r="RBO321" s="2508"/>
      <c r="RBP321" s="2508"/>
      <c r="RBQ321" s="2508"/>
      <c r="RBR321" s="2508"/>
      <c r="RBS321" s="2509"/>
      <c r="RBT321" s="2508"/>
      <c r="RBU321" s="2507"/>
      <c r="RBV321" s="2508"/>
      <c r="RBW321" s="2508"/>
      <c r="RBX321" s="2508"/>
      <c r="RBY321" s="2508"/>
      <c r="RBZ321" s="2508"/>
      <c r="RCA321" s="2508"/>
      <c r="RCB321" s="2508"/>
      <c r="RCC321" s="2508"/>
      <c r="RCD321" s="2508"/>
      <c r="RCE321" s="2508"/>
      <c r="RCF321" s="2508"/>
      <c r="RCG321" s="2508"/>
      <c r="RCH321" s="2509"/>
      <c r="RCI321" s="2508"/>
      <c r="RCJ321" s="2507"/>
      <c r="RCK321" s="2508"/>
      <c r="RCL321" s="2508"/>
      <c r="RCM321" s="2508"/>
      <c r="RCN321" s="2508"/>
      <c r="RCO321" s="2508"/>
      <c r="RCP321" s="2508"/>
      <c r="RCQ321" s="2508"/>
      <c r="RCR321" s="2508"/>
      <c r="RCS321" s="2508"/>
      <c r="RCT321" s="2508"/>
      <c r="RCU321" s="2508"/>
      <c r="RCV321" s="2508"/>
      <c r="RCW321" s="2509"/>
      <c r="RCX321" s="2508"/>
      <c r="RCY321" s="2507"/>
      <c r="RCZ321" s="2508"/>
      <c r="RDA321" s="2508"/>
      <c r="RDB321" s="2508"/>
      <c r="RDC321" s="2508"/>
      <c r="RDD321" s="2508"/>
      <c r="RDE321" s="2508"/>
      <c r="RDF321" s="2508"/>
      <c r="RDG321" s="2508"/>
      <c r="RDH321" s="2508"/>
      <c r="RDI321" s="2508"/>
      <c r="RDJ321" s="2508"/>
      <c r="RDK321" s="2508"/>
      <c r="RDL321" s="2509"/>
      <c r="RDM321" s="2508"/>
      <c r="RDN321" s="2507"/>
      <c r="RDO321" s="2508"/>
      <c r="RDP321" s="2508"/>
      <c r="RDQ321" s="2508"/>
      <c r="RDR321" s="2508"/>
      <c r="RDS321" s="2508"/>
      <c r="RDT321" s="2508"/>
      <c r="RDU321" s="2508"/>
      <c r="RDV321" s="2508"/>
      <c r="RDW321" s="2508"/>
      <c r="RDX321" s="2508"/>
      <c r="RDY321" s="2508"/>
      <c r="RDZ321" s="2508"/>
      <c r="REA321" s="2509"/>
      <c r="REB321" s="2508"/>
      <c r="REC321" s="2507"/>
      <c r="RED321" s="2508"/>
      <c r="REE321" s="2508"/>
      <c r="REF321" s="2508"/>
      <c r="REG321" s="2508"/>
      <c r="REH321" s="2508"/>
      <c r="REI321" s="2508"/>
      <c r="REJ321" s="2508"/>
      <c r="REK321" s="2508"/>
      <c r="REL321" s="2508"/>
      <c r="REM321" s="2508"/>
      <c r="REN321" s="2508"/>
      <c r="REO321" s="2508"/>
      <c r="REP321" s="2509"/>
      <c r="REQ321" s="2508"/>
      <c r="RER321" s="2507"/>
      <c r="RES321" s="2508"/>
      <c r="RET321" s="2508"/>
      <c r="REU321" s="2508"/>
      <c r="REV321" s="2508"/>
      <c r="REW321" s="2508"/>
      <c r="REX321" s="2508"/>
      <c r="REY321" s="2508"/>
      <c r="REZ321" s="2508"/>
      <c r="RFA321" s="2508"/>
      <c r="RFB321" s="2508"/>
      <c r="RFC321" s="2508"/>
      <c r="RFD321" s="2508"/>
      <c r="RFE321" s="2509"/>
      <c r="RFF321" s="2508"/>
      <c r="RFG321" s="2507"/>
      <c r="RFH321" s="2508"/>
      <c r="RFI321" s="2508"/>
      <c r="RFJ321" s="2508"/>
      <c r="RFK321" s="2508"/>
      <c r="RFL321" s="2508"/>
      <c r="RFM321" s="2508"/>
      <c r="RFN321" s="2508"/>
      <c r="RFO321" s="2508"/>
      <c r="RFP321" s="2508"/>
      <c r="RFQ321" s="2508"/>
      <c r="RFR321" s="2508"/>
      <c r="RFS321" s="2508"/>
      <c r="RFT321" s="2509"/>
      <c r="RFU321" s="2508"/>
      <c r="RFV321" s="2507"/>
      <c r="RFW321" s="2508"/>
      <c r="RFX321" s="2508"/>
      <c r="RFY321" s="2508"/>
      <c r="RFZ321" s="2508"/>
      <c r="RGA321" s="2508"/>
      <c r="RGB321" s="2508"/>
      <c r="RGC321" s="2508"/>
      <c r="RGD321" s="2508"/>
      <c r="RGE321" s="2508"/>
      <c r="RGF321" s="2508"/>
      <c r="RGG321" s="2508"/>
      <c r="RGH321" s="2508"/>
      <c r="RGI321" s="2509"/>
      <c r="RGJ321" s="2508"/>
      <c r="RGK321" s="2507"/>
      <c r="RGL321" s="2508"/>
      <c r="RGM321" s="2508"/>
      <c r="RGN321" s="2508"/>
      <c r="RGO321" s="2508"/>
      <c r="RGP321" s="2508"/>
      <c r="RGQ321" s="2508"/>
      <c r="RGR321" s="2508"/>
      <c r="RGS321" s="2508"/>
      <c r="RGT321" s="2508"/>
      <c r="RGU321" s="2508"/>
      <c r="RGV321" s="2508"/>
      <c r="RGW321" s="2508"/>
      <c r="RGX321" s="2509"/>
      <c r="RGY321" s="2508"/>
      <c r="RGZ321" s="2507"/>
      <c r="RHA321" s="2508"/>
      <c r="RHB321" s="2508"/>
      <c r="RHC321" s="2508"/>
      <c r="RHD321" s="2508"/>
      <c r="RHE321" s="2508"/>
      <c r="RHF321" s="2508"/>
      <c r="RHG321" s="2508"/>
      <c r="RHH321" s="2508"/>
      <c r="RHI321" s="2508"/>
      <c r="RHJ321" s="2508"/>
      <c r="RHK321" s="2508"/>
      <c r="RHL321" s="2508"/>
      <c r="RHM321" s="2509"/>
      <c r="RHN321" s="2508"/>
      <c r="RHO321" s="2507"/>
      <c r="RHP321" s="2508"/>
      <c r="RHQ321" s="2508"/>
      <c r="RHR321" s="2508"/>
      <c r="RHS321" s="2508"/>
      <c r="RHT321" s="2508"/>
      <c r="RHU321" s="2508"/>
      <c r="RHV321" s="2508"/>
      <c r="RHW321" s="2508"/>
      <c r="RHX321" s="2508"/>
      <c r="RHY321" s="2508"/>
      <c r="RHZ321" s="2508"/>
      <c r="RIA321" s="2508"/>
      <c r="RIB321" s="2509"/>
      <c r="RIC321" s="2508"/>
      <c r="RID321" s="2507"/>
      <c r="RIE321" s="2508"/>
      <c r="RIF321" s="2508"/>
      <c r="RIG321" s="2508"/>
      <c r="RIH321" s="2508"/>
      <c r="RII321" s="2508"/>
      <c r="RIJ321" s="2508"/>
      <c r="RIK321" s="2508"/>
      <c r="RIL321" s="2508"/>
      <c r="RIM321" s="2508"/>
      <c r="RIN321" s="2508"/>
      <c r="RIO321" s="2508"/>
      <c r="RIP321" s="2508"/>
      <c r="RIQ321" s="2509"/>
      <c r="RIR321" s="2508"/>
      <c r="RIS321" s="2507"/>
      <c r="RIT321" s="2508"/>
      <c r="RIU321" s="2508"/>
      <c r="RIV321" s="2508"/>
      <c r="RIW321" s="2508"/>
      <c r="RIX321" s="2508"/>
      <c r="RIY321" s="2508"/>
      <c r="RIZ321" s="2508"/>
      <c r="RJA321" s="2508"/>
      <c r="RJB321" s="2508"/>
      <c r="RJC321" s="2508"/>
      <c r="RJD321" s="2508"/>
      <c r="RJE321" s="2508"/>
      <c r="RJF321" s="2509"/>
      <c r="RJG321" s="2508"/>
      <c r="RJH321" s="2507"/>
      <c r="RJI321" s="2508"/>
      <c r="RJJ321" s="2508"/>
      <c r="RJK321" s="2508"/>
      <c r="RJL321" s="2508"/>
      <c r="RJM321" s="2508"/>
      <c r="RJN321" s="2508"/>
      <c r="RJO321" s="2508"/>
      <c r="RJP321" s="2508"/>
      <c r="RJQ321" s="2508"/>
      <c r="RJR321" s="2508"/>
      <c r="RJS321" s="2508"/>
      <c r="RJT321" s="2508"/>
      <c r="RJU321" s="2509"/>
      <c r="RJV321" s="2508"/>
      <c r="RJW321" s="2507"/>
      <c r="RJX321" s="2508"/>
      <c r="RJY321" s="2508"/>
      <c r="RJZ321" s="2508"/>
      <c r="RKA321" s="2508"/>
      <c r="RKB321" s="2508"/>
      <c r="RKC321" s="2508"/>
      <c r="RKD321" s="2508"/>
      <c r="RKE321" s="2508"/>
      <c r="RKF321" s="2508"/>
      <c r="RKG321" s="2508"/>
      <c r="RKH321" s="2508"/>
      <c r="RKI321" s="2508"/>
      <c r="RKJ321" s="2509"/>
      <c r="RKK321" s="2508"/>
      <c r="RKL321" s="2507"/>
      <c r="RKM321" s="2508"/>
      <c r="RKN321" s="2508"/>
      <c r="RKO321" s="2508"/>
      <c r="RKP321" s="2508"/>
      <c r="RKQ321" s="2508"/>
      <c r="RKR321" s="2508"/>
      <c r="RKS321" s="2508"/>
      <c r="RKT321" s="2508"/>
      <c r="RKU321" s="2508"/>
      <c r="RKV321" s="2508"/>
      <c r="RKW321" s="2508"/>
      <c r="RKX321" s="2508"/>
      <c r="RKY321" s="2509"/>
      <c r="RKZ321" s="2508"/>
      <c r="RLA321" s="2507"/>
      <c r="RLB321" s="2508"/>
      <c r="RLC321" s="2508"/>
      <c r="RLD321" s="2508"/>
      <c r="RLE321" s="2508"/>
      <c r="RLF321" s="2508"/>
      <c r="RLG321" s="2508"/>
      <c r="RLH321" s="2508"/>
      <c r="RLI321" s="2508"/>
      <c r="RLJ321" s="2508"/>
      <c r="RLK321" s="2508"/>
      <c r="RLL321" s="2508"/>
      <c r="RLM321" s="2508"/>
      <c r="RLN321" s="2509"/>
      <c r="RLO321" s="2508"/>
      <c r="RLP321" s="2507"/>
      <c r="RLQ321" s="2508"/>
      <c r="RLR321" s="2508"/>
      <c r="RLS321" s="2508"/>
      <c r="RLT321" s="2508"/>
      <c r="RLU321" s="2508"/>
      <c r="RLV321" s="2508"/>
      <c r="RLW321" s="2508"/>
      <c r="RLX321" s="2508"/>
      <c r="RLY321" s="2508"/>
      <c r="RLZ321" s="2508"/>
      <c r="RMA321" s="2508"/>
      <c r="RMB321" s="2508"/>
      <c r="RMC321" s="2509"/>
      <c r="RMD321" s="2508"/>
      <c r="RME321" s="2507"/>
      <c r="RMF321" s="2508"/>
      <c r="RMG321" s="2508"/>
      <c r="RMH321" s="2508"/>
      <c r="RMI321" s="2508"/>
      <c r="RMJ321" s="2508"/>
      <c r="RMK321" s="2508"/>
      <c r="RML321" s="2508"/>
      <c r="RMM321" s="2508"/>
      <c r="RMN321" s="2508"/>
      <c r="RMO321" s="2508"/>
      <c r="RMP321" s="2508"/>
      <c r="RMQ321" s="2508"/>
      <c r="RMR321" s="2509"/>
      <c r="RMS321" s="2508"/>
      <c r="RMT321" s="2507"/>
      <c r="RMU321" s="2508"/>
      <c r="RMV321" s="2508"/>
      <c r="RMW321" s="2508"/>
      <c r="RMX321" s="2508"/>
      <c r="RMY321" s="2508"/>
      <c r="RMZ321" s="2508"/>
      <c r="RNA321" s="2508"/>
      <c r="RNB321" s="2508"/>
      <c r="RNC321" s="2508"/>
      <c r="RND321" s="2508"/>
      <c r="RNE321" s="2508"/>
      <c r="RNF321" s="2508"/>
      <c r="RNG321" s="2509"/>
      <c r="RNH321" s="2508"/>
      <c r="RNI321" s="2507"/>
      <c r="RNJ321" s="2508"/>
      <c r="RNK321" s="2508"/>
      <c r="RNL321" s="2508"/>
      <c r="RNM321" s="2508"/>
      <c r="RNN321" s="2508"/>
      <c r="RNO321" s="2508"/>
      <c r="RNP321" s="2508"/>
      <c r="RNQ321" s="2508"/>
      <c r="RNR321" s="2508"/>
      <c r="RNS321" s="2508"/>
      <c r="RNT321" s="2508"/>
      <c r="RNU321" s="2508"/>
      <c r="RNV321" s="2509"/>
      <c r="RNW321" s="2508"/>
      <c r="RNX321" s="2507"/>
      <c r="RNY321" s="2508"/>
      <c r="RNZ321" s="2508"/>
      <c r="ROA321" s="2508"/>
      <c r="ROB321" s="2508"/>
      <c r="ROC321" s="2508"/>
      <c r="ROD321" s="2508"/>
      <c r="ROE321" s="2508"/>
      <c r="ROF321" s="2508"/>
      <c r="ROG321" s="2508"/>
      <c r="ROH321" s="2508"/>
      <c r="ROI321" s="2508"/>
      <c r="ROJ321" s="2508"/>
      <c r="ROK321" s="2509"/>
      <c r="ROL321" s="2508"/>
      <c r="ROM321" s="2507"/>
      <c r="RON321" s="2508"/>
      <c r="ROO321" s="2508"/>
      <c r="ROP321" s="2508"/>
      <c r="ROQ321" s="2508"/>
      <c r="ROR321" s="2508"/>
      <c r="ROS321" s="2508"/>
      <c r="ROT321" s="2508"/>
      <c r="ROU321" s="2508"/>
      <c r="ROV321" s="2508"/>
      <c r="ROW321" s="2508"/>
      <c r="ROX321" s="2508"/>
      <c r="ROY321" s="2508"/>
      <c r="ROZ321" s="2509"/>
      <c r="RPA321" s="2508"/>
      <c r="RPB321" s="2507"/>
      <c r="RPC321" s="2508"/>
      <c r="RPD321" s="2508"/>
      <c r="RPE321" s="2508"/>
      <c r="RPF321" s="2508"/>
      <c r="RPG321" s="2508"/>
      <c r="RPH321" s="2508"/>
      <c r="RPI321" s="2508"/>
      <c r="RPJ321" s="2508"/>
      <c r="RPK321" s="2508"/>
      <c r="RPL321" s="2508"/>
      <c r="RPM321" s="2508"/>
      <c r="RPN321" s="2508"/>
      <c r="RPO321" s="2509"/>
      <c r="RPP321" s="2508"/>
      <c r="RPQ321" s="2507"/>
      <c r="RPR321" s="2508"/>
      <c r="RPS321" s="2508"/>
      <c r="RPT321" s="2508"/>
      <c r="RPU321" s="2508"/>
      <c r="RPV321" s="2508"/>
      <c r="RPW321" s="2508"/>
      <c r="RPX321" s="2508"/>
      <c r="RPY321" s="2508"/>
      <c r="RPZ321" s="2508"/>
      <c r="RQA321" s="2508"/>
      <c r="RQB321" s="2508"/>
      <c r="RQC321" s="2508"/>
      <c r="RQD321" s="2509"/>
      <c r="RQE321" s="2508"/>
      <c r="RQF321" s="2507"/>
      <c r="RQG321" s="2508"/>
      <c r="RQH321" s="2508"/>
      <c r="RQI321" s="2508"/>
      <c r="RQJ321" s="2508"/>
      <c r="RQK321" s="2508"/>
      <c r="RQL321" s="2508"/>
      <c r="RQM321" s="2508"/>
      <c r="RQN321" s="2508"/>
      <c r="RQO321" s="2508"/>
      <c r="RQP321" s="2508"/>
      <c r="RQQ321" s="2508"/>
      <c r="RQR321" s="2508"/>
      <c r="RQS321" s="2509"/>
      <c r="RQT321" s="2508"/>
      <c r="RQU321" s="2507"/>
      <c r="RQV321" s="2508"/>
      <c r="RQW321" s="2508"/>
      <c r="RQX321" s="2508"/>
      <c r="RQY321" s="2508"/>
      <c r="RQZ321" s="2508"/>
      <c r="RRA321" s="2508"/>
      <c r="RRB321" s="2508"/>
      <c r="RRC321" s="2508"/>
      <c r="RRD321" s="2508"/>
      <c r="RRE321" s="2508"/>
      <c r="RRF321" s="2508"/>
      <c r="RRG321" s="2508"/>
      <c r="RRH321" s="2509"/>
      <c r="RRI321" s="2508"/>
      <c r="RRJ321" s="2507"/>
      <c r="RRK321" s="2508"/>
      <c r="RRL321" s="2508"/>
      <c r="RRM321" s="2508"/>
      <c r="RRN321" s="2508"/>
      <c r="RRO321" s="2508"/>
      <c r="RRP321" s="2508"/>
      <c r="RRQ321" s="2508"/>
      <c r="RRR321" s="2508"/>
      <c r="RRS321" s="2508"/>
      <c r="RRT321" s="2508"/>
      <c r="RRU321" s="2508"/>
      <c r="RRV321" s="2508"/>
      <c r="RRW321" s="2509"/>
      <c r="RRX321" s="2508"/>
      <c r="RRY321" s="2507"/>
      <c r="RRZ321" s="2508"/>
      <c r="RSA321" s="2508"/>
      <c r="RSB321" s="2508"/>
      <c r="RSC321" s="2508"/>
      <c r="RSD321" s="2508"/>
      <c r="RSE321" s="2508"/>
      <c r="RSF321" s="2508"/>
      <c r="RSG321" s="2508"/>
      <c r="RSH321" s="2508"/>
      <c r="RSI321" s="2508"/>
      <c r="RSJ321" s="2508"/>
      <c r="RSK321" s="2508"/>
      <c r="RSL321" s="2509"/>
      <c r="RSM321" s="2508"/>
      <c r="RSN321" s="2507"/>
      <c r="RSO321" s="2508"/>
      <c r="RSP321" s="2508"/>
      <c r="RSQ321" s="2508"/>
      <c r="RSR321" s="2508"/>
      <c r="RSS321" s="2508"/>
      <c r="RST321" s="2508"/>
      <c r="RSU321" s="2508"/>
      <c r="RSV321" s="2508"/>
      <c r="RSW321" s="2508"/>
      <c r="RSX321" s="2508"/>
      <c r="RSY321" s="2508"/>
      <c r="RSZ321" s="2508"/>
      <c r="RTA321" s="2509"/>
      <c r="RTB321" s="2508"/>
      <c r="RTC321" s="2507"/>
      <c r="RTD321" s="2508"/>
      <c r="RTE321" s="2508"/>
      <c r="RTF321" s="2508"/>
      <c r="RTG321" s="2508"/>
      <c r="RTH321" s="2508"/>
      <c r="RTI321" s="2508"/>
      <c r="RTJ321" s="2508"/>
      <c r="RTK321" s="2508"/>
      <c r="RTL321" s="2508"/>
      <c r="RTM321" s="2508"/>
      <c r="RTN321" s="2508"/>
      <c r="RTO321" s="2508"/>
      <c r="RTP321" s="2509"/>
      <c r="RTQ321" s="2508"/>
      <c r="RTR321" s="2507"/>
      <c r="RTS321" s="2508"/>
      <c r="RTT321" s="2508"/>
      <c r="RTU321" s="2508"/>
      <c r="RTV321" s="2508"/>
      <c r="RTW321" s="2508"/>
      <c r="RTX321" s="2508"/>
      <c r="RTY321" s="2508"/>
      <c r="RTZ321" s="2508"/>
      <c r="RUA321" s="2508"/>
      <c r="RUB321" s="2508"/>
      <c r="RUC321" s="2508"/>
      <c r="RUD321" s="2508"/>
      <c r="RUE321" s="2509"/>
      <c r="RUF321" s="2508"/>
      <c r="RUG321" s="2507"/>
      <c r="RUH321" s="2508"/>
      <c r="RUI321" s="2508"/>
      <c r="RUJ321" s="2508"/>
      <c r="RUK321" s="2508"/>
      <c r="RUL321" s="2508"/>
      <c r="RUM321" s="2508"/>
      <c r="RUN321" s="2508"/>
      <c r="RUO321" s="2508"/>
      <c r="RUP321" s="2508"/>
      <c r="RUQ321" s="2508"/>
      <c r="RUR321" s="2508"/>
      <c r="RUS321" s="2508"/>
      <c r="RUT321" s="2509"/>
      <c r="RUU321" s="2508"/>
      <c r="RUV321" s="2507"/>
      <c r="RUW321" s="2508"/>
      <c r="RUX321" s="2508"/>
      <c r="RUY321" s="2508"/>
      <c r="RUZ321" s="2508"/>
      <c r="RVA321" s="2508"/>
      <c r="RVB321" s="2508"/>
      <c r="RVC321" s="2508"/>
      <c r="RVD321" s="2508"/>
      <c r="RVE321" s="2508"/>
      <c r="RVF321" s="2508"/>
      <c r="RVG321" s="2508"/>
      <c r="RVH321" s="2508"/>
      <c r="RVI321" s="2509"/>
      <c r="RVJ321" s="2508"/>
      <c r="RVK321" s="2507"/>
      <c r="RVL321" s="2508"/>
      <c r="RVM321" s="2508"/>
      <c r="RVN321" s="2508"/>
      <c r="RVO321" s="2508"/>
      <c r="RVP321" s="2508"/>
      <c r="RVQ321" s="2508"/>
      <c r="RVR321" s="2508"/>
      <c r="RVS321" s="2508"/>
      <c r="RVT321" s="2508"/>
      <c r="RVU321" s="2508"/>
      <c r="RVV321" s="2508"/>
      <c r="RVW321" s="2508"/>
      <c r="RVX321" s="2509"/>
      <c r="RVY321" s="2508"/>
      <c r="RVZ321" s="2507"/>
      <c r="RWA321" s="2508"/>
      <c r="RWB321" s="2508"/>
      <c r="RWC321" s="2508"/>
      <c r="RWD321" s="2508"/>
      <c r="RWE321" s="2508"/>
      <c r="RWF321" s="2508"/>
      <c r="RWG321" s="2508"/>
      <c r="RWH321" s="2508"/>
      <c r="RWI321" s="2508"/>
      <c r="RWJ321" s="2508"/>
      <c r="RWK321" s="2508"/>
      <c r="RWL321" s="2508"/>
      <c r="RWM321" s="2509"/>
      <c r="RWN321" s="2508"/>
      <c r="RWO321" s="2507"/>
      <c r="RWP321" s="2508"/>
      <c r="RWQ321" s="2508"/>
      <c r="RWR321" s="2508"/>
      <c r="RWS321" s="2508"/>
      <c r="RWT321" s="2508"/>
      <c r="RWU321" s="2508"/>
      <c r="RWV321" s="2508"/>
      <c r="RWW321" s="2508"/>
      <c r="RWX321" s="2508"/>
      <c r="RWY321" s="2508"/>
      <c r="RWZ321" s="2508"/>
      <c r="RXA321" s="2508"/>
      <c r="RXB321" s="2509"/>
      <c r="RXC321" s="2508"/>
      <c r="RXD321" s="2507"/>
      <c r="RXE321" s="2508"/>
      <c r="RXF321" s="2508"/>
      <c r="RXG321" s="2508"/>
      <c r="RXH321" s="2508"/>
      <c r="RXI321" s="2508"/>
      <c r="RXJ321" s="2508"/>
      <c r="RXK321" s="2508"/>
      <c r="RXL321" s="2508"/>
      <c r="RXM321" s="2508"/>
      <c r="RXN321" s="2508"/>
      <c r="RXO321" s="2508"/>
      <c r="RXP321" s="2508"/>
      <c r="RXQ321" s="2509"/>
      <c r="RXR321" s="2508"/>
      <c r="RXS321" s="2507"/>
      <c r="RXT321" s="2508"/>
      <c r="RXU321" s="2508"/>
      <c r="RXV321" s="2508"/>
      <c r="RXW321" s="2508"/>
      <c r="RXX321" s="2508"/>
      <c r="RXY321" s="2508"/>
      <c r="RXZ321" s="2508"/>
      <c r="RYA321" s="2508"/>
      <c r="RYB321" s="2508"/>
      <c r="RYC321" s="2508"/>
      <c r="RYD321" s="2508"/>
      <c r="RYE321" s="2508"/>
      <c r="RYF321" s="2509"/>
      <c r="RYG321" s="2508"/>
      <c r="RYH321" s="2507"/>
      <c r="RYI321" s="2508"/>
      <c r="RYJ321" s="2508"/>
      <c r="RYK321" s="2508"/>
      <c r="RYL321" s="2508"/>
      <c r="RYM321" s="2508"/>
      <c r="RYN321" s="2508"/>
      <c r="RYO321" s="2508"/>
      <c r="RYP321" s="2508"/>
      <c r="RYQ321" s="2508"/>
      <c r="RYR321" s="2508"/>
      <c r="RYS321" s="2508"/>
      <c r="RYT321" s="2508"/>
      <c r="RYU321" s="2509"/>
      <c r="RYV321" s="2508"/>
      <c r="RYW321" s="2507"/>
      <c r="RYX321" s="2508"/>
      <c r="RYY321" s="2508"/>
      <c r="RYZ321" s="2508"/>
      <c r="RZA321" s="2508"/>
      <c r="RZB321" s="2508"/>
      <c r="RZC321" s="2508"/>
      <c r="RZD321" s="2508"/>
      <c r="RZE321" s="2508"/>
      <c r="RZF321" s="2508"/>
      <c r="RZG321" s="2508"/>
      <c r="RZH321" s="2508"/>
      <c r="RZI321" s="2508"/>
      <c r="RZJ321" s="2509"/>
      <c r="RZK321" s="2508"/>
      <c r="RZL321" s="2507"/>
      <c r="RZM321" s="2508"/>
      <c r="RZN321" s="2508"/>
      <c r="RZO321" s="2508"/>
      <c r="RZP321" s="2508"/>
      <c r="RZQ321" s="2508"/>
      <c r="RZR321" s="2508"/>
      <c r="RZS321" s="2508"/>
      <c r="RZT321" s="2508"/>
      <c r="RZU321" s="2508"/>
      <c r="RZV321" s="2508"/>
      <c r="RZW321" s="2508"/>
      <c r="RZX321" s="2508"/>
      <c r="RZY321" s="2509"/>
      <c r="RZZ321" s="2508"/>
      <c r="SAA321" s="2507"/>
      <c r="SAB321" s="2508"/>
      <c r="SAC321" s="2508"/>
      <c r="SAD321" s="2508"/>
      <c r="SAE321" s="2508"/>
      <c r="SAF321" s="2508"/>
      <c r="SAG321" s="2508"/>
      <c r="SAH321" s="2508"/>
      <c r="SAI321" s="2508"/>
      <c r="SAJ321" s="2508"/>
      <c r="SAK321" s="2508"/>
      <c r="SAL321" s="2508"/>
      <c r="SAM321" s="2508"/>
      <c r="SAN321" s="2509"/>
      <c r="SAO321" s="2508"/>
      <c r="SAP321" s="2507"/>
      <c r="SAQ321" s="2508"/>
      <c r="SAR321" s="2508"/>
      <c r="SAS321" s="2508"/>
      <c r="SAT321" s="2508"/>
      <c r="SAU321" s="2508"/>
      <c r="SAV321" s="2508"/>
      <c r="SAW321" s="2508"/>
      <c r="SAX321" s="2508"/>
      <c r="SAY321" s="2508"/>
      <c r="SAZ321" s="2508"/>
      <c r="SBA321" s="2508"/>
      <c r="SBB321" s="2508"/>
      <c r="SBC321" s="2509"/>
      <c r="SBD321" s="2508"/>
      <c r="SBE321" s="2507"/>
      <c r="SBF321" s="2508"/>
      <c r="SBG321" s="2508"/>
      <c r="SBH321" s="2508"/>
      <c r="SBI321" s="2508"/>
      <c r="SBJ321" s="2508"/>
      <c r="SBK321" s="2508"/>
      <c r="SBL321" s="2508"/>
      <c r="SBM321" s="2508"/>
      <c r="SBN321" s="2508"/>
      <c r="SBO321" s="2508"/>
      <c r="SBP321" s="2508"/>
      <c r="SBQ321" s="2508"/>
      <c r="SBR321" s="2509"/>
      <c r="SBS321" s="2508"/>
      <c r="SBT321" s="2507"/>
      <c r="SBU321" s="2508"/>
      <c r="SBV321" s="2508"/>
      <c r="SBW321" s="2508"/>
      <c r="SBX321" s="2508"/>
      <c r="SBY321" s="2508"/>
      <c r="SBZ321" s="2508"/>
      <c r="SCA321" s="2508"/>
      <c r="SCB321" s="2508"/>
      <c r="SCC321" s="2508"/>
      <c r="SCD321" s="2508"/>
      <c r="SCE321" s="2508"/>
      <c r="SCF321" s="2508"/>
      <c r="SCG321" s="2509"/>
      <c r="SCH321" s="2508"/>
      <c r="SCI321" s="2507"/>
      <c r="SCJ321" s="2508"/>
      <c r="SCK321" s="2508"/>
      <c r="SCL321" s="2508"/>
      <c r="SCM321" s="2508"/>
      <c r="SCN321" s="2508"/>
      <c r="SCO321" s="2508"/>
      <c r="SCP321" s="2508"/>
      <c r="SCQ321" s="2508"/>
      <c r="SCR321" s="2508"/>
      <c r="SCS321" s="2508"/>
      <c r="SCT321" s="2508"/>
      <c r="SCU321" s="2508"/>
      <c r="SCV321" s="2509"/>
      <c r="SCW321" s="2508"/>
      <c r="SCX321" s="2507"/>
      <c r="SCY321" s="2508"/>
      <c r="SCZ321" s="2508"/>
      <c r="SDA321" s="2508"/>
      <c r="SDB321" s="2508"/>
      <c r="SDC321" s="2508"/>
      <c r="SDD321" s="2508"/>
      <c r="SDE321" s="2508"/>
      <c r="SDF321" s="2508"/>
      <c r="SDG321" s="2508"/>
      <c r="SDH321" s="2508"/>
      <c r="SDI321" s="2508"/>
      <c r="SDJ321" s="2508"/>
      <c r="SDK321" s="2509"/>
      <c r="SDL321" s="2508"/>
      <c r="SDM321" s="2507"/>
      <c r="SDN321" s="2508"/>
      <c r="SDO321" s="2508"/>
      <c r="SDP321" s="2508"/>
      <c r="SDQ321" s="2508"/>
      <c r="SDR321" s="2508"/>
      <c r="SDS321" s="2508"/>
      <c r="SDT321" s="2508"/>
      <c r="SDU321" s="2508"/>
      <c r="SDV321" s="2508"/>
      <c r="SDW321" s="2508"/>
      <c r="SDX321" s="2508"/>
      <c r="SDY321" s="2508"/>
      <c r="SDZ321" s="2509"/>
      <c r="SEA321" s="2508"/>
      <c r="SEB321" s="2507"/>
      <c r="SEC321" s="2508"/>
      <c r="SED321" s="2508"/>
      <c r="SEE321" s="2508"/>
      <c r="SEF321" s="2508"/>
      <c r="SEG321" s="2508"/>
      <c r="SEH321" s="2508"/>
      <c r="SEI321" s="2508"/>
      <c r="SEJ321" s="2508"/>
      <c r="SEK321" s="2508"/>
      <c r="SEL321" s="2508"/>
      <c r="SEM321" s="2508"/>
      <c r="SEN321" s="2508"/>
      <c r="SEO321" s="2509"/>
      <c r="SEP321" s="2508"/>
      <c r="SEQ321" s="2507"/>
      <c r="SER321" s="2508"/>
      <c r="SES321" s="2508"/>
      <c r="SET321" s="2508"/>
      <c r="SEU321" s="2508"/>
      <c r="SEV321" s="2508"/>
      <c r="SEW321" s="2508"/>
      <c r="SEX321" s="2508"/>
      <c r="SEY321" s="2508"/>
      <c r="SEZ321" s="2508"/>
      <c r="SFA321" s="2508"/>
      <c r="SFB321" s="2508"/>
      <c r="SFC321" s="2508"/>
      <c r="SFD321" s="2509"/>
      <c r="SFE321" s="2508"/>
      <c r="SFF321" s="2507"/>
      <c r="SFG321" s="2508"/>
      <c r="SFH321" s="2508"/>
      <c r="SFI321" s="2508"/>
      <c r="SFJ321" s="2508"/>
      <c r="SFK321" s="2508"/>
      <c r="SFL321" s="2508"/>
      <c r="SFM321" s="2508"/>
      <c r="SFN321" s="2508"/>
      <c r="SFO321" s="2508"/>
      <c r="SFP321" s="2508"/>
      <c r="SFQ321" s="2508"/>
      <c r="SFR321" s="2508"/>
      <c r="SFS321" s="2509"/>
      <c r="SFT321" s="2508"/>
      <c r="SFU321" s="2507"/>
      <c r="SFV321" s="2508"/>
      <c r="SFW321" s="2508"/>
      <c r="SFX321" s="2508"/>
      <c r="SFY321" s="2508"/>
      <c r="SFZ321" s="2508"/>
      <c r="SGA321" s="2508"/>
      <c r="SGB321" s="2508"/>
      <c r="SGC321" s="2508"/>
      <c r="SGD321" s="2508"/>
      <c r="SGE321" s="2508"/>
      <c r="SGF321" s="2508"/>
      <c r="SGG321" s="2508"/>
      <c r="SGH321" s="2509"/>
      <c r="SGI321" s="2508"/>
      <c r="SGJ321" s="2507"/>
      <c r="SGK321" s="2508"/>
      <c r="SGL321" s="2508"/>
      <c r="SGM321" s="2508"/>
      <c r="SGN321" s="2508"/>
      <c r="SGO321" s="2508"/>
      <c r="SGP321" s="2508"/>
      <c r="SGQ321" s="2508"/>
      <c r="SGR321" s="2508"/>
      <c r="SGS321" s="2508"/>
      <c r="SGT321" s="2508"/>
      <c r="SGU321" s="2508"/>
      <c r="SGV321" s="2508"/>
      <c r="SGW321" s="2509"/>
      <c r="SGX321" s="2508"/>
      <c r="SGY321" s="2507"/>
      <c r="SGZ321" s="2508"/>
      <c r="SHA321" s="2508"/>
      <c r="SHB321" s="2508"/>
      <c r="SHC321" s="2508"/>
      <c r="SHD321" s="2508"/>
      <c r="SHE321" s="2508"/>
      <c r="SHF321" s="2508"/>
      <c r="SHG321" s="2508"/>
      <c r="SHH321" s="2508"/>
      <c r="SHI321" s="2508"/>
      <c r="SHJ321" s="2508"/>
      <c r="SHK321" s="2508"/>
      <c r="SHL321" s="2509"/>
      <c r="SHM321" s="2508"/>
      <c r="SHN321" s="2507"/>
      <c r="SHO321" s="2508"/>
      <c r="SHP321" s="2508"/>
      <c r="SHQ321" s="2508"/>
      <c r="SHR321" s="2508"/>
      <c r="SHS321" s="2508"/>
      <c r="SHT321" s="2508"/>
      <c r="SHU321" s="2508"/>
      <c r="SHV321" s="2508"/>
      <c r="SHW321" s="2508"/>
      <c r="SHX321" s="2508"/>
      <c r="SHY321" s="2508"/>
      <c r="SHZ321" s="2508"/>
      <c r="SIA321" s="2509"/>
      <c r="SIB321" s="2508"/>
      <c r="SIC321" s="2507"/>
      <c r="SID321" s="2508"/>
      <c r="SIE321" s="2508"/>
      <c r="SIF321" s="2508"/>
      <c r="SIG321" s="2508"/>
      <c r="SIH321" s="2508"/>
      <c r="SII321" s="2508"/>
      <c r="SIJ321" s="2508"/>
      <c r="SIK321" s="2508"/>
      <c r="SIL321" s="2508"/>
      <c r="SIM321" s="2508"/>
      <c r="SIN321" s="2508"/>
      <c r="SIO321" s="2508"/>
      <c r="SIP321" s="2509"/>
      <c r="SIQ321" s="2508"/>
      <c r="SIR321" s="2507"/>
      <c r="SIS321" s="2508"/>
      <c r="SIT321" s="2508"/>
      <c r="SIU321" s="2508"/>
      <c r="SIV321" s="2508"/>
      <c r="SIW321" s="2508"/>
      <c r="SIX321" s="2508"/>
      <c r="SIY321" s="2508"/>
      <c r="SIZ321" s="2508"/>
      <c r="SJA321" s="2508"/>
      <c r="SJB321" s="2508"/>
      <c r="SJC321" s="2508"/>
      <c r="SJD321" s="2508"/>
      <c r="SJE321" s="2509"/>
      <c r="SJF321" s="2508"/>
      <c r="SJG321" s="2507"/>
      <c r="SJH321" s="2508"/>
      <c r="SJI321" s="2508"/>
      <c r="SJJ321" s="2508"/>
      <c r="SJK321" s="2508"/>
      <c r="SJL321" s="2508"/>
      <c r="SJM321" s="2508"/>
      <c r="SJN321" s="2508"/>
      <c r="SJO321" s="2508"/>
      <c r="SJP321" s="2508"/>
      <c r="SJQ321" s="2508"/>
      <c r="SJR321" s="2508"/>
      <c r="SJS321" s="2508"/>
      <c r="SJT321" s="2509"/>
      <c r="SJU321" s="2508"/>
      <c r="SJV321" s="2507"/>
      <c r="SJW321" s="2508"/>
      <c r="SJX321" s="2508"/>
      <c r="SJY321" s="2508"/>
      <c r="SJZ321" s="2508"/>
      <c r="SKA321" s="2508"/>
      <c r="SKB321" s="2508"/>
      <c r="SKC321" s="2508"/>
      <c r="SKD321" s="2508"/>
      <c r="SKE321" s="2508"/>
      <c r="SKF321" s="2508"/>
      <c r="SKG321" s="2508"/>
      <c r="SKH321" s="2508"/>
      <c r="SKI321" s="2509"/>
      <c r="SKJ321" s="2508"/>
      <c r="SKK321" s="2507"/>
      <c r="SKL321" s="2508"/>
      <c r="SKM321" s="2508"/>
      <c r="SKN321" s="2508"/>
      <c r="SKO321" s="2508"/>
      <c r="SKP321" s="2508"/>
      <c r="SKQ321" s="2508"/>
      <c r="SKR321" s="2508"/>
      <c r="SKS321" s="2508"/>
      <c r="SKT321" s="2508"/>
      <c r="SKU321" s="2508"/>
      <c r="SKV321" s="2508"/>
      <c r="SKW321" s="2508"/>
      <c r="SKX321" s="2509"/>
      <c r="SKY321" s="2508"/>
      <c r="SKZ321" s="2507"/>
      <c r="SLA321" s="2508"/>
      <c r="SLB321" s="2508"/>
      <c r="SLC321" s="2508"/>
      <c r="SLD321" s="2508"/>
      <c r="SLE321" s="2508"/>
      <c r="SLF321" s="2508"/>
      <c r="SLG321" s="2508"/>
      <c r="SLH321" s="2508"/>
      <c r="SLI321" s="2508"/>
      <c r="SLJ321" s="2508"/>
      <c r="SLK321" s="2508"/>
      <c r="SLL321" s="2508"/>
      <c r="SLM321" s="2509"/>
      <c r="SLN321" s="2508"/>
      <c r="SLO321" s="2507"/>
      <c r="SLP321" s="2508"/>
      <c r="SLQ321" s="2508"/>
      <c r="SLR321" s="2508"/>
      <c r="SLS321" s="2508"/>
      <c r="SLT321" s="2508"/>
      <c r="SLU321" s="2508"/>
      <c r="SLV321" s="2508"/>
      <c r="SLW321" s="2508"/>
      <c r="SLX321" s="2508"/>
      <c r="SLY321" s="2508"/>
      <c r="SLZ321" s="2508"/>
      <c r="SMA321" s="2508"/>
      <c r="SMB321" s="2509"/>
      <c r="SMC321" s="2508"/>
      <c r="SMD321" s="2507"/>
      <c r="SME321" s="2508"/>
      <c r="SMF321" s="2508"/>
      <c r="SMG321" s="2508"/>
      <c r="SMH321" s="2508"/>
      <c r="SMI321" s="2508"/>
      <c r="SMJ321" s="2508"/>
      <c r="SMK321" s="2508"/>
      <c r="SML321" s="2508"/>
      <c r="SMM321" s="2508"/>
      <c r="SMN321" s="2508"/>
      <c r="SMO321" s="2508"/>
      <c r="SMP321" s="2508"/>
      <c r="SMQ321" s="2509"/>
      <c r="SMR321" s="2508"/>
      <c r="SMS321" s="2507"/>
      <c r="SMT321" s="2508"/>
      <c r="SMU321" s="2508"/>
      <c r="SMV321" s="2508"/>
      <c r="SMW321" s="2508"/>
      <c r="SMX321" s="2508"/>
      <c r="SMY321" s="2508"/>
      <c r="SMZ321" s="2508"/>
      <c r="SNA321" s="2508"/>
      <c r="SNB321" s="2508"/>
      <c r="SNC321" s="2508"/>
      <c r="SND321" s="2508"/>
      <c r="SNE321" s="2508"/>
      <c r="SNF321" s="2509"/>
      <c r="SNG321" s="2508"/>
      <c r="SNH321" s="2507"/>
      <c r="SNI321" s="2508"/>
      <c r="SNJ321" s="2508"/>
      <c r="SNK321" s="2508"/>
      <c r="SNL321" s="2508"/>
      <c r="SNM321" s="2508"/>
      <c r="SNN321" s="2508"/>
      <c r="SNO321" s="2508"/>
      <c r="SNP321" s="2508"/>
      <c r="SNQ321" s="2508"/>
      <c r="SNR321" s="2508"/>
      <c r="SNS321" s="2508"/>
      <c r="SNT321" s="2508"/>
      <c r="SNU321" s="2509"/>
      <c r="SNV321" s="2508"/>
      <c r="SNW321" s="2507"/>
      <c r="SNX321" s="2508"/>
      <c r="SNY321" s="2508"/>
      <c r="SNZ321" s="2508"/>
      <c r="SOA321" s="2508"/>
      <c r="SOB321" s="2508"/>
      <c r="SOC321" s="2508"/>
      <c r="SOD321" s="2508"/>
      <c r="SOE321" s="2508"/>
      <c r="SOF321" s="2508"/>
      <c r="SOG321" s="2508"/>
      <c r="SOH321" s="2508"/>
      <c r="SOI321" s="2508"/>
      <c r="SOJ321" s="2509"/>
      <c r="SOK321" s="2508"/>
      <c r="SOL321" s="2507"/>
      <c r="SOM321" s="2508"/>
      <c r="SON321" s="2508"/>
      <c r="SOO321" s="2508"/>
      <c r="SOP321" s="2508"/>
      <c r="SOQ321" s="2508"/>
      <c r="SOR321" s="2508"/>
      <c r="SOS321" s="2508"/>
      <c r="SOT321" s="2508"/>
      <c r="SOU321" s="2508"/>
      <c r="SOV321" s="2508"/>
      <c r="SOW321" s="2508"/>
      <c r="SOX321" s="2508"/>
      <c r="SOY321" s="2509"/>
      <c r="SOZ321" s="2508"/>
      <c r="SPA321" s="2507"/>
      <c r="SPB321" s="2508"/>
      <c r="SPC321" s="2508"/>
      <c r="SPD321" s="2508"/>
      <c r="SPE321" s="2508"/>
      <c r="SPF321" s="2508"/>
      <c r="SPG321" s="2508"/>
      <c r="SPH321" s="2508"/>
      <c r="SPI321" s="2508"/>
      <c r="SPJ321" s="2508"/>
      <c r="SPK321" s="2508"/>
      <c r="SPL321" s="2508"/>
      <c r="SPM321" s="2508"/>
      <c r="SPN321" s="2509"/>
      <c r="SPO321" s="2508"/>
      <c r="SPP321" s="2507"/>
      <c r="SPQ321" s="2508"/>
      <c r="SPR321" s="2508"/>
      <c r="SPS321" s="2508"/>
      <c r="SPT321" s="2508"/>
      <c r="SPU321" s="2508"/>
      <c r="SPV321" s="2508"/>
      <c r="SPW321" s="2508"/>
      <c r="SPX321" s="2508"/>
      <c r="SPY321" s="2508"/>
      <c r="SPZ321" s="2508"/>
      <c r="SQA321" s="2508"/>
      <c r="SQB321" s="2508"/>
      <c r="SQC321" s="2509"/>
      <c r="SQD321" s="2508"/>
      <c r="SQE321" s="2507"/>
      <c r="SQF321" s="2508"/>
      <c r="SQG321" s="2508"/>
      <c r="SQH321" s="2508"/>
      <c r="SQI321" s="2508"/>
      <c r="SQJ321" s="2508"/>
      <c r="SQK321" s="2508"/>
      <c r="SQL321" s="2508"/>
      <c r="SQM321" s="2508"/>
      <c r="SQN321" s="2508"/>
      <c r="SQO321" s="2508"/>
      <c r="SQP321" s="2508"/>
      <c r="SQQ321" s="2508"/>
      <c r="SQR321" s="2509"/>
      <c r="SQS321" s="2508"/>
      <c r="SQT321" s="2507"/>
      <c r="SQU321" s="2508"/>
      <c r="SQV321" s="2508"/>
      <c r="SQW321" s="2508"/>
      <c r="SQX321" s="2508"/>
      <c r="SQY321" s="2508"/>
      <c r="SQZ321" s="2508"/>
      <c r="SRA321" s="2508"/>
      <c r="SRB321" s="2508"/>
      <c r="SRC321" s="2508"/>
      <c r="SRD321" s="2508"/>
      <c r="SRE321" s="2508"/>
      <c r="SRF321" s="2508"/>
      <c r="SRG321" s="2509"/>
      <c r="SRH321" s="2508"/>
      <c r="SRI321" s="2507"/>
      <c r="SRJ321" s="2508"/>
      <c r="SRK321" s="2508"/>
      <c r="SRL321" s="2508"/>
      <c r="SRM321" s="2508"/>
      <c r="SRN321" s="2508"/>
      <c r="SRO321" s="2508"/>
      <c r="SRP321" s="2508"/>
      <c r="SRQ321" s="2508"/>
      <c r="SRR321" s="2508"/>
      <c r="SRS321" s="2508"/>
      <c r="SRT321" s="2508"/>
      <c r="SRU321" s="2508"/>
      <c r="SRV321" s="2509"/>
      <c r="SRW321" s="2508"/>
      <c r="SRX321" s="2507"/>
      <c r="SRY321" s="2508"/>
      <c r="SRZ321" s="2508"/>
      <c r="SSA321" s="2508"/>
      <c r="SSB321" s="2508"/>
      <c r="SSC321" s="2508"/>
      <c r="SSD321" s="2508"/>
      <c r="SSE321" s="2508"/>
      <c r="SSF321" s="2508"/>
      <c r="SSG321" s="2508"/>
      <c r="SSH321" s="2508"/>
      <c r="SSI321" s="2508"/>
      <c r="SSJ321" s="2508"/>
      <c r="SSK321" s="2509"/>
      <c r="SSL321" s="2508"/>
      <c r="SSM321" s="2507"/>
      <c r="SSN321" s="2508"/>
      <c r="SSO321" s="2508"/>
      <c r="SSP321" s="2508"/>
      <c r="SSQ321" s="2508"/>
      <c r="SSR321" s="2508"/>
      <c r="SSS321" s="2508"/>
      <c r="SST321" s="2508"/>
      <c r="SSU321" s="2508"/>
      <c r="SSV321" s="2508"/>
      <c r="SSW321" s="2508"/>
      <c r="SSX321" s="2508"/>
      <c r="SSY321" s="2508"/>
      <c r="SSZ321" s="2509"/>
      <c r="STA321" s="2508"/>
      <c r="STB321" s="2507"/>
      <c r="STC321" s="2508"/>
      <c r="STD321" s="2508"/>
      <c r="STE321" s="2508"/>
      <c r="STF321" s="2508"/>
      <c r="STG321" s="2508"/>
      <c r="STH321" s="2508"/>
      <c r="STI321" s="2508"/>
      <c r="STJ321" s="2508"/>
      <c r="STK321" s="2508"/>
      <c r="STL321" s="2508"/>
      <c r="STM321" s="2508"/>
      <c r="STN321" s="2508"/>
      <c r="STO321" s="2509"/>
      <c r="STP321" s="2508"/>
      <c r="STQ321" s="2507"/>
      <c r="STR321" s="2508"/>
      <c r="STS321" s="2508"/>
      <c r="STT321" s="2508"/>
      <c r="STU321" s="2508"/>
      <c r="STV321" s="2508"/>
      <c r="STW321" s="2508"/>
      <c r="STX321" s="2508"/>
      <c r="STY321" s="2508"/>
      <c r="STZ321" s="2508"/>
      <c r="SUA321" s="2508"/>
      <c r="SUB321" s="2508"/>
      <c r="SUC321" s="2508"/>
      <c r="SUD321" s="2509"/>
      <c r="SUE321" s="2508"/>
      <c r="SUF321" s="2507"/>
      <c r="SUG321" s="2508"/>
      <c r="SUH321" s="2508"/>
      <c r="SUI321" s="2508"/>
      <c r="SUJ321" s="2508"/>
      <c r="SUK321" s="2508"/>
      <c r="SUL321" s="2508"/>
      <c r="SUM321" s="2508"/>
      <c r="SUN321" s="2508"/>
      <c r="SUO321" s="2508"/>
      <c r="SUP321" s="2508"/>
      <c r="SUQ321" s="2508"/>
      <c r="SUR321" s="2508"/>
      <c r="SUS321" s="2509"/>
      <c r="SUT321" s="2508"/>
      <c r="SUU321" s="2507"/>
      <c r="SUV321" s="2508"/>
      <c r="SUW321" s="2508"/>
      <c r="SUX321" s="2508"/>
      <c r="SUY321" s="2508"/>
      <c r="SUZ321" s="2508"/>
      <c r="SVA321" s="2508"/>
      <c r="SVB321" s="2508"/>
      <c r="SVC321" s="2508"/>
      <c r="SVD321" s="2508"/>
      <c r="SVE321" s="2508"/>
      <c r="SVF321" s="2508"/>
      <c r="SVG321" s="2508"/>
      <c r="SVH321" s="2509"/>
      <c r="SVI321" s="2508"/>
      <c r="SVJ321" s="2507"/>
      <c r="SVK321" s="2508"/>
      <c r="SVL321" s="2508"/>
      <c r="SVM321" s="2508"/>
      <c r="SVN321" s="2508"/>
      <c r="SVO321" s="2508"/>
      <c r="SVP321" s="2508"/>
      <c r="SVQ321" s="2508"/>
      <c r="SVR321" s="2508"/>
      <c r="SVS321" s="2508"/>
      <c r="SVT321" s="2508"/>
      <c r="SVU321" s="2508"/>
      <c r="SVV321" s="2508"/>
      <c r="SVW321" s="2509"/>
      <c r="SVX321" s="2508"/>
      <c r="SVY321" s="2507"/>
      <c r="SVZ321" s="2508"/>
      <c r="SWA321" s="2508"/>
      <c r="SWB321" s="2508"/>
      <c r="SWC321" s="2508"/>
      <c r="SWD321" s="2508"/>
      <c r="SWE321" s="2508"/>
      <c r="SWF321" s="2508"/>
      <c r="SWG321" s="2508"/>
      <c r="SWH321" s="2508"/>
      <c r="SWI321" s="2508"/>
      <c r="SWJ321" s="2508"/>
      <c r="SWK321" s="2508"/>
      <c r="SWL321" s="2509"/>
      <c r="SWM321" s="2508"/>
      <c r="SWN321" s="2507"/>
      <c r="SWO321" s="2508"/>
      <c r="SWP321" s="2508"/>
      <c r="SWQ321" s="2508"/>
      <c r="SWR321" s="2508"/>
      <c r="SWS321" s="2508"/>
      <c r="SWT321" s="2508"/>
      <c r="SWU321" s="2508"/>
      <c r="SWV321" s="2508"/>
      <c r="SWW321" s="2508"/>
      <c r="SWX321" s="2508"/>
      <c r="SWY321" s="2508"/>
      <c r="SWZ321" s="2508"/>
      <c r="SXA321" s="2509"/>
      <c r="SXB321" s="2508"/>
      <c r="SXC321" s="2507"/>
      <c r="SXD321" s="2508"/>
      <c r="SXE321" s="2508"/>
      <c r="SXF321" s="2508"/>
      <c r="SXG321" s="2508"/>
      <c r="SXH321" s="2508"/>
      <c r="SXI321" s="2508"/>
      <c r="SXJ321" s="2508"/>
      <c r="SXK321" s="2508"/>
      <c r="SXL321" s="2508"/>
      <c r="SXM321" s="2508"/>
      <c r="SXN321" s="2508"/>
      <c r="SXO321" s="2508"/>
      <c r="SXP321" s="2509"/>
      <c r="SXQ321" s="2508"/>
      <c r="SXR321" s="2507"/>
      <c r="SXS321" s="2508"/>
      <c r="SXT321" s="2508"/>
      <c r="SXU321" s="2508"/>
      <c r="SXV321" s="2508"/>
      <c r="SXW321" s="2508"/>
      <c r="SXX321" s="2508"/>
      <c r="SXY321" s="2508"/>
      <c r="SXZ321" s="2508"/>
      <c r="SYA321" s="2508"/>
      <c r="SYB321" s="2508"/>
      <c r="SYC321" s="2508"/>
      <c r="SYD321" s="2508"/>
      <c r="SYE321" s="2509"/>
      <c r="SYF321" s="2508"/>
      <c r="SYG321" s="2507"/>
      <c r="SYH321" s="2508"/>
      <c r="SYI321" s="2508"/>
      <c r="SYJ321" s="2508"/>
      <c r="SYK321" s="2508"/>
      <c r="SYL321" s="2508"/>
      <c r="SYM321" s="2508"/>
      <c r="SYN321" s="2508"/>
      <c r="SYO321" s="2508"/>
      <c r="SYP321" s="2508"/>
      <c r="SYQ321" s="2508"/>
      <c r="SYR321" s="2508"/>
      <c r="SYS321" s="2508"/>
      <c r="SYT321" s="2509"/>
      <c r="SYU321" s="2508"/>
      <c r="SYV321" s="2507"/>
      <c r="SYW321" s="2508"/>
      <c r="SYX321" s="2508"/>
      <c r="SYY321" s="2508"/>
      <c r="SYZ321" s="2508"/>
      <c r="SZA321" s="2508"/>
      <c r="SZB321" s="2508"/>
      <c r="SZC321" s="2508"/>
      <c r="SZD321" s="2508"/>
      <c r="SZE321" s="2508"/>
      <c r="SZF321" s="2508"/>
      <c r="SZG321" s="2508"/>
      <c r="SZH321" s="2508"/>
      <c r="SZI321" s="2509"/>
      <c r="SZJ321" s="2508"/>
      <c r="SZK321" s="2507"/>
      <c r="SZL321" s="2508"/>
      <c r="SZM321" s="2508"/>
      <c r="SZN321" s="2508"/>
      <c r="SZO321" s="2508"/>
      <c r="SZP321" s="2508"/>
      <c r="SZQ321" s="2508"/>
      <c r="SZR321" s="2508"/>
      <c r="SZS321" s="2508"/>
      <c r="SZT321" s="2508"/>
      <c r="SZU321" s="2508"/>
      <c r="SZV321" s="2508"/>
      <c r="SZW321" s="2508"/>
      <c r="SZX321" s="2509"/>
      <c r="SZY321" s="2508"/>
      <c r="SZZ321" s="2507"/>
      <c r="TAA321" s="2508"/>
      <c r="TAB321" s="2508"/>
      <c r="TAC321" s="2508"/>
      <c r="TAD321" s="2508"/>
      <c r="TAE321" s="2508"/>
      <c r="TAF321" s="2508"/>
      <c r="TAG321" s="2508"/>
      <c r="TAH321" s="2508"/>
      <c r="TAI321" s="2508"/>
      <c r="TAJ321" s="2508"/>
      <c r="TAK321" s="2508"/>
      <c r="TAL321" s="2508"/>
      <c r="TAM321" s="2509"/>
      <c r="TAN321" s="2508"/>
      <c r="TAO321" s="2507"/>
      <c r="TAP321" s="2508"/>
      <c r="TAQ321" s="2508"/>
      <c r="TAR321" s="2508"/>
      <c r="TAS321" s="2508"/>
      <c r="TAT321" s="2508"/>
      <c r="TAU321" s="2508"/>
      <c r="TAV321" s="2508"/>
      <c r="TAW321" s="2508"/>
      <c r="TAX321" s="2508"/>
      <c r="TAY321" s="2508"/>
      <c r="TAZ321" s="2508"/>
      <c r="TBA321" s="2508"/>
      <c r="TBB321" s="2509"/>
      <c r="TBC321" s="2508"/>
      <c r="TBD321" s="2507"/>
      <c r="TBE321" s="2508"/>
      <c r="TBF321" s="2508"/>
      <c r="TBG321" s="2508"/>
      <c r="TBH321" s="2508"/>
      <c r="TBI321" s="2508"/>
      <c r="TBJ321" s="2508"/>
      <c r="TBK321" s="2508"/>
      <c r="TBL321" s="2508"/>
      <c r="TBM321" s="2508"/>
      <c r="TBN321" s="2508"/>
      <c r="TBO321" s="2508"/>
      <c r="TBP321" s="2508"/>
      <c r="TBQ321" s="2509"/>
      <c r="TBR321" s="2508"/>
      <c r="TBS321" s="2507"/>
      <c r="TBT321" s="2508"/>
      <c r="TBU321" s="2508"/>
      <c r="TBV321" s="2508"/>
      <c r="TBW321" s="2508"/>
      <c r="TBX321" s="2508"/>
      <c r="TBY321" s="2508"/>
      <c r="TBZ321" s="2508"/>
      <c r="TCA321" s="2508"/>
      <c r="TCB321" s="2508"/>
      <c r="TCC321" s="2508"/>
      <c r="TCD321" s="2508"/>
      <c r="TCE321" s="2508"/>
      <c r="TCF321" s="2509"/>
      <c r="TCG321" s="2508"/>
      <c r="TCH321" s="2507"/>
      <c r="TCI321" s="2508"/>
      <c r="TCJ321" s="2508"/>
      <c r="TCK321" s="2508"/>
      <c r="TCL321" s="2508"/>
      <c r="TCM321" s="2508"/>
      <c r="TCN321" s="2508"/>
      <c r="TCO321" s="2508"/>
      <c r="TCP321" s="2508"/>
      <c r="TCQ321" s="2508"/>
      <c r="TCR321" s="2508"/>
      <c r="TCS321" s="2508"/>
      <c r="TCT321" s="2508"/>
      <c r="TCU321" s="2509"/>
      <c r="TCV321" s="2508"/>
      <c r="TCW321" s="2507"/>
      <c r="TCX321" s="2508"/>
      <c r="TCY321" s="2508"/>
      <c r="TCZ321" s="2508"/>
      <c r="TDA321" s="2508"/>
      <c r="TDB321" s="2508"/>
      <c r="TDC321" s="2508"/>
      <c r="TDD321" s="2508"/>
      <c r="TDE321" s="2508"/>
      <c r="TDF321" s="2508"/>
      <c r="TDG321" s="2508"/>
      <c r="TDH321" s="2508"/>
      <c r="TDI321" s="2508"/>
      <c r="TDJ321" s="2509"/>
      <c r="TDK321" s="2508"/>
      <c r="TDL321" s="2507"/>
      <c r="TDM321" s="2508"/>
      <c r="TDN321" s="2508"/>
      <c r="TDO321" s="2508"/>
      <c r="TDP321" s="2508"/>
      <c r="TDQ321" s="2508"/>
      <c r="TDR321" s="2508"/>
      <c r="TDS321" s="2508"/>
      <c r="TDT321" s="2508"/>
      <c r="TDU321" s="2508"/>
      <c r="TDV321" s="2508"/>
      <c r="TDW321" s="2508"/>
      <c r="TDX321" s="2508"/>
      <c r="TDY321" s="2509"/>
      <c r="TDZ321" s="2508"/>
      <c r="TEA321" s="2507"/>
      <c r="TEB321" s="2508"/>
      <c r="TEC321" s="2508"/>
      <c r="TED321" s="2508"/>
      <c r="TEE321" s="2508"/>
      <c r="TEF321" s="2508"/>
      <c r="TEG321" s="2508"/>
      <c r="TEH321" s="2508"/>
      <c r="TEI321" s="2508"/>
      <c r="TEJ321" s="2508"/>
      <c r="TEK321" s="2508"/>
      <c r="TEL321" s="2508"/>
      <c r="TEM321" s="2508"/>
      <c r="TEN321" s="2509"/>
      <c r="TEO321" s="2508"/>
      <c r="TEP321" s="2507"/>
      <c r="TEQ321" s="2508"/>
      <c r="TER321" s="2508"/>
      <c r="TES321" s="2508"/>
      <c r="TET321" s="2508"/>
      <c r="TEU321" s="2508"/>
      <c r="TEV321" s="2508"/>
      <c r="TEW321" s="2508"/>
      <c r="TEX321" s="2508"/>
      <c r="TEY321" s="2508"/>
      <c r="TEZ321" s="2508"/>
      <c r="TFA321" s="2508"/>
      <c r="TFB321" s="2508"/>
      <c r="TFC321" s="2509"/>
      <c r="TFD321" s="2508"/>
      <c r="TFE321" s="2507"/>
      <c r="TFF321" s="2508"/>
      <c r="TFG321" s="2508"/>
      <c r="TFH321" s="2508"/>
      <c r="TFI321" s="2508"/>
      <c r="TFJ321" s="2508"/>
      <c r="TFK321" s="2508"/>
      <c r="TFL321" s="2508"/>
      <c r="TFM321" s="2508"/>
      <c r="TFN321" s="2508"/>
      <c r="TFO321" s="2508"/>
      <c r="TFP321" s="2508"/>
      <c r="TFQ321" s="2508"/>
      <c r="TFR321" s="2509"/>
      <c r="TFS321" s="2508"/>
      <c r="TFT321" s="2507"/>
      <c r="TFU321" s="2508"/>
      <c r="TFV321" s="2508"/>
      <c r="TFW321" s="2508"/>
      <c r="TFX321" s="2508"/>
      <c r="TFY321" s="2508"/>
      <c r="TFZ321" s="2508"/>
      <c r="TGA321" s="2508"/>
      <c r="TGB321" s="2508"/>
      <c r="TGC321" s="2508"/>
      <c r="TGD321" s="2508"/>
      <c r="TGE321" s="2508"/>
      <c r="TGF321" s="2508"/>
      <c r="TGG321" s="2509"/>
      <c r="TGH321" s="2508"/>
      <c r="TGI321" s="2507"/>
      <c r="TGJ321" s="2508"/>
      <c r="TGK321" s="2508"/>
      <c r="TGL321" s="2508"/>
      <c r="TGM321" s="2508"/>
      <c r="TGN321" s="2508"/>
      <c r="TGO321" s="2508"/>
      <c r="TGP321" s="2508"/>
      <c r="TGQ321" s="2508"/>
      <c r="TGR321" s="2508"/>
      <c r="TGS321" s="2508"/>
      <c r="TGT321" s="2508"/>
      <c r="TGU321" s="2508"/>
      <c r="TGV321" s="2509"/>
      <c r="TGW321" s="2508"/>
      <c r="TGX321" s="2507"/>
      <c r="TGY321" s="2508"/>
      <c r="TGZ321" s="2508"/>
      <c r="THA321" s="2508"/>
      <c r="THB321" s="2508"/>
      <c r="THC321" s="2508"/>
      <c r="THD321" s="2508"/>
      <c r="THE321" s="2508"/>
      <c r="THF321" s="2508"/>
      <c r="THG321" s="2508"/>
      <c r="THH321" s="2508"/>
      <c r="THI321" s="2508"/>
      <c r="THJ321" s="2508"/>
      <c r="THK321" s="2509"/>
      <c r="THL321" s="2508"/>
      <c r="THM321" s="2507"/>
      <c r="THN321" s="2508"/>
      <c r="THO321" s="2508"/>
      <c r="THP321" s="2508"/>
      <c r="THQ321" s="2508"/>
      <c r="THR321" s="2508"/>
      <c r="THS321" s="2508"/>
      <c r="THT321" s="2508"/>
      <c r="THU321" s="2508"/>
      <c r="THV321" s="2508"/>
      <c r="THW321" s="2508"/>
      <c r="THX321" s="2508"/>
      <c r="THY321" s="2508"/>
      <c r="THZ321" s="2509"/>
      <c r="TIA321" s="2508"/>
      <c r="TIB321" s="2507"/>
      <c r="TIC321" s="2508"/>
      <c r="TID321" s="2508"/>
      <c r="TIE321" s="2508"/>
      <c r="TIF321" s="2508"/>
      <c r="TIG321" s="2508"/>
      <c r="TIH321" s="2508"/>
      <c r="TII321" s="2508"/>
      <c r="TIJ321" s="2508"/>
      <c r="TIK321" s="2508"/>
      <c r="TIL321" s="2508"/>
      <c r="TIM321" s="2508"/>
      <c r="TIN321" s="2508"/>
      <c r="TIO321" s="2509"/>
      <c r="TIP321" s="2508"/>
      <c r="TIQ321" s="2507"/>
      <c r="TIR321" s="2508"/>
      <c r="TIS321" s="2508"/>
      <c r="TIT321" s="2508"/>
      <c r="TIU321" s="2508"/>
      <c r="TIV321" s="2508"/>
      <c r="TIW321" s="2508"/>
      <c r="TIX321" s="2508"/>
      <c r="TIY321" s="2508"/>
      <c r="TIZ321" s="2508"/>
      <c r="TJA321" s="2508"/>
      <c r="TJB321" s="2508"/>
      <c r="TJC321" s="2508"/>
      <c r="TJD321" s="2509"/>
      <c r="TJE321" s="2508"/>
      <c r="TJF321" s="2507"/>
      <c r="TJG321" s="2508"/>
      <c r="TJH321" s="2508"/>
      <c r="TJI321" s="2508"/>
      <c r="TJJ321" s="2508"/>
      <c r="TJK321" s="2508"/>
      <c r="TJL321" s="2508"/>
      <c r="TJM321" s="2508"/>
      <c r="TJN321" s="2508"/>
      <c r="TJO321" s="2508"/>
      <c r="TJP321" s="2508"/>
      <c r="TJQ321" s="2508"/>
      <c r="TJR321" s="2508"/>
      <c r="TJS321" s="2509"/>
      <c r="TJT321" s="2508"/>
      <c r="TJU321" s="2507"/>
      <c r="TJV321" s="2508"/>
      <c r="TJW321" s="2508"/>
      <c r="TJX321" s="2508"/>
      <c r="TJY321" s="2508"/>
      <c r="TJZ321" s="2508"/>
      <c r="TKA321" s="2508"/>
      <c r="TKB321" s="2508"/>
      <c r="TKC321" s="2508"/>
      <c r="TKD321" s="2508"/>
      <c r="TKE321" s="2508"/>
      <c r="TKF321" s="2508"/>
      <c r="TKG321" s="2508"/>
      <c r="TKH321" s="2509"/>
      <c r="TKI321" s="2508"/>
      <c r="TKJ321" s="2507"/>
      <c r="TKK321" s="2508"/>
      <c r="TKL321" s="2508"/>
      <c r="TKM321" s="2508"/>
      <c r="TKN321" s="2508"/>
      <c r="TKO321" s="2508"/>
      <c r="TKP321" s="2508"/>
      <c r="TKQ321" s="2508"/>
      <c r="TKR321" s="2508"/>
      <c r="TKS321" s="2508"/>
      <c r="TKT321" s="2508"/>
      <c r="TKU321" s="2508"/>
      <c r="TKV321" s="2508"/>
      <c r="TKW321" s="2509"/>
      <c r="TKX321" s="2508"/>
      <c r="TKY321" s="2507"/>
      <c r="TKZ321" s="2508"/>
      <c r="TLA321" s="2508"/>
      <c r="TLB321" s="2508"/>
      <c r="TLC321" s="2508"/>
      <c r="TLD321" s="2508"/>
      <c r="TLE321" s="2508"/>
      <c r="TLF321" s="2508"/>
      <c r="TLG321" s="2508"/>
      <c r="TLH321" s="2508"/>
      <c r="TLI321" s="2508"/>
      <c r="TLJ321" s="2508"/>
      <c r="TLK321" s="2508"/>
      <c r="TLL321" s="2509"/>
      <c r="TLM321" s="2508"/>
      <c r="TLN321" s="2507"/>
      <c r="TLO321" s="2508"/>
      <c r="TLP321" s="2508"/>
      <c r="TLQ321" s="2508"/>
      <c r="TLR321" s="2508"/>
      <c r="TLS321" s="2508"/>
      <c r="TLT321" s="2508"/>
      <c r="TLU321" s="2508"/>
      <c r="TLV321" s="2508"/>
      <c r="TLW321" s="2508"/>
      <c r="TLX321" s="2508"/>
      <c r="TLY321" s="2508"/>
      <c r="TLZ321" s="2508"/>
      <c r="TMA321" s="2509"/>
      <c r="TMB321" s="2508"/>
      <c r="TMC321" s="2507"/>
      <c r="TMD321" s="2508"/>
      <c r="TME321" s="2508"/>
      <c r="TMF321" s="2508"/>
      <c r="TMG321" s="2508"/>
      <c r="TMH321" s="2508"/>
      <c r="TMI321" s="2508"/>
      <c r="TMJ321" s="2508"/>
      <c r="TMK321" s="2508"/>
      <c r="TML321" s="2508"/>
      <c r="TMM321" s="2508"/>
      <c r="TMN321" s="2508"/>
      <c r="TMO321" s="2508"/>
      <c r="TMP321" s="2509"/>
      <c r="TMQ321" s="2508"/>
      <c r="TMR321" s="2507"/>
      <c r="TMS321" s="2508"/>
      <c r="TMT321" s="2508"/>
      <c r="TMU321" s="2508"/>
      <c r="TMV321" s="2508"/>
      <c r="TMW321" s="2508"/>
      <c r="TMX321" s="2508"/>
      <c r="TMY321" s="2508"/>
      <c r="TMZ321" s="2508"/>
      <c r="TNA321" s="2508"/>
      <c r="TNB321" s="2508"/>
      <c r="TNC321" s="2508"/>
      <c r="TND321" s="2508"/>
      <c r="TNE321" s="2509"/>
      <c r="TNF321" s="2508"/>
      <c r="TNG321" s="2507"/>
      <c r="TNH321" s="2508"/>
      <c r="TNI321" s="2508"/>
      <c r="TNJ321" s="2508"/>
      <c r="TNK321" s="2508"/>
      <c r="TNL321" s="2508"/>
      <c r="TNM321" s="2508"/>
      <c r="TNN321" s="2508"/>
      <c r="TNO321" s="2508"/>
      <c r="TNP321" s="2508"/>
      <c r="TNQ321" s="2508"/>
      <c r="TNR321" s="2508"/>
      <c r="TNS321" s="2508"/>
      <c r="TNT321" s="2509"/>
      <c r="TNU321" s="2508"/>
      <c r="TNV321" s="2507"/>
      <c r="TNW321" s="2508"/>
      <c r="TNX321" s="2508"/>
      <c r="TNY321" s="2508"/>
      <c r="TNZ321" s="2508"/>
      <c r="TOA321" s="2508"/>
      <c r="TOB321" s="2508"/>
      <c r="TOC321" s="2508"/>
      <c r="TOD321" s="2508"/>
      <c r="TOE321" s="2508"/>
      <c r="TOF321" s="2508"/>
      <c r="TOG321" s="2508"/>
      <c r="TOH321" s="2508"/>
      <c r="TOI321" s="2509"/>
      <c r="TOJ321" s="2508"/>
      <c r="TOK321" s="2507"/>
      <c r="TOL321" s="2508"/>
      <c r="TOM321" s="2508"/>
      <c r="TON321" s="2508"/>
      <c r="TOO321" s="2508"/>
      <c r="TOP321" s="2508"/>
      <c r="TOQ321" s="2508"/>
      <c r="TOR321" s="2508"/>
      <c r="TOS321" s="2508"/>
      <c r="TOT321" s="2508"/>
      <c r="TOU321" s="2508"/>
      <c r="TOV321" s="2508"/>
      <c r="TOW321" s="2508"/>
      <c r="TOX321" s="2509"/>
      <c r="TOY321" s="2508"/>
      <c r="TOZ321" s="2507"/>
      <c r="TPA321" s="2508"/>
      <c r="TPB321" s="2508"/>
      <c r="TPC321" s="2508"/>
      <c r="TPD321" s="2508"/>
      <c r="TPE321" s="2508"/>
      <c r="TPF321" s="2508"/>
      <c r="TPG321" s="2508"/>
      <c r="TPH321" s="2508"/>
      <c r="TPI321" s="2508"/>
      <c r="TPJ321" s="2508"/>
      <c r="TPK321" s="2508"/>
      <c r="TPL321" s="2508"/>
      <c r="TPM321" s="2509"/>
      <c r="TPN321" s="2508"/>
      <c r="TPO321" s="2507"/>
      <c r="TPP321" s="2508"/>
      <c r="TPQ321" s="2508"/>
      <c r="TPR321" s="2508"/>
      <c r="TPS321" s="2508"/>
      <c r="TPT321" s="2508"/>
      <c r="TPU321" s="2508"/>
      <c r="TPV321" s="2508"/>
      <c r="TPW321" s="2508"/>
      <c r="TPX321" s="2508"/>
      <c r="TPY321" s="2508"/>
      <c r="TPZ321" s="2508"/>
      <c r="TQA321" s="2508"/>
      <c r="TQB321" s="2509"/>
      <c r="TQC321" s="2508"/>
      <c r="TQD321" s="2507"/>
      <c r="TQE321" s="2508"/>
      <c r="TQF321" s="2508"/>
      <c r="TQG321" s="2508"/>
      <c r="TQH321" s="2508"/>
      <c r="TQI321" s="2508"/>
      <c r="TQJ321" s="2508"/>
      <c r="TQK321" s="2508"/>
      <c r="TQL321" s="2508"/>
      <c r="TQM321" s="2508"/>
      <c r="TQN321" s="2508"/>
      <c r="TQO321" s="2508"/>
      <c r="TQP321" s="2508"/>
      <c r="TQQ321" s="2509"/>
      <c r="TQR321" s="2508"/>
      <c r="TQS321" s="2507"/>
      <c r="TQT321" s="2508"/>
      <c r="TQU321" s="2508"/>
      <c r="TQV321" s="2508"/>
      <c r="TQW321" s="2508"/>
      <c r="TQX321" s="2508"/>
      <c r="TQY321" s="2508"/>
      <c r="TQZ321" s="2508"/>
      <c r="TRA321" s="2508"/>
      <c r="TRB321" s="2508"/>
      <c r="TRC321" s="2508"/>
      <c r="TRD321" s="2508"/>
      <c r="TRE321" s="2508"/>
      <c r="TRF321" s="2509"/>
      <c r="TRG321" s="2508"/>
      <c r="TRH321" s="2507"/>
      <c r="TRI321" s="2508"/>
      <c r="TRJ321" s="2508"/>
      <c r="TRK321" s="2508"/>
      <c r="TRL321" s="2508"/>
      <c r="TRM321" s="2508"/>
      <c r="TRN321" s="2508"/>
      <c r="TRO321" s="2508"/>
      <c r="TRP321" s="2508"/>
      <c r="TRQ321" s="2508"/>
      <c r="TRR321" s="2508"/>
      <c r="TRS321" s="2508"/>
      <c r="TRT321" s="2508"/>
      <c r="TRU321" s="2509"/>
      <c r="TRV321" s="2508"/>
      <c r="TRW321" s="2507"/>
      <c r="TRX321" s="2508"/>
      <c r="TRY321" s="2508"/>
      <c r="TRZ321" s="2508"/>
      <c r="TSA321" s="2508"/>
      <c r="TSB321" s="2508"/>
      <c r="TSC321" s="2508"/>
      <c r="TSD321" s="2508"/>
      <c r="TSE321" s="2508"/>
      <c r="TSF321" s="2508"/>
      <c r="TSG321" s="2508"/>
      <c r="TSH321" s="2508"/>
      <c r="TSI321" s="2508"/>
      <c r="TSJ321" s="2509"/>
      <c r="TSK321" s="2508"/>
      <c r="TSL321" s="2507"/>
      <c r="TSM321" s="2508"/>
      <c r="TSN321" s="2508"/>
      <c r="TSO321" s="2508"/>
      <c r="TSP321" s="2508"/>
      <c r="TSQ321" s="2508"/>
      <c r="TSR321" s="2508"/>
      <c r="TSS321" s="2508"/>
      <c r="TST321" s="2508"/>
      <c r="TSU321" s="2508"/>
      <c r="TSV321" s="2508"/>
      <c r="TSW321" s="2508"/>
      <c r="TSX321" s="2508"/>
      <c r="TSY321" s="2509"/>
      <c r="TSZ321" s="2508"/>
      <c r="TTA321" s="2507"/>
      <c r="TTB321" s="2508"/>
      <c r="TTC321" s="2508"/>
      <c r="TTD321" s="2508"/>
      <c r="TTE321" s="2508"/>
      <c r="TTF321" s="2508"/>
      <c r="TTG321" s="2508"/>
      <c r="TTH321" s="2508"/>
      <c r="TTI321" s="2508"/>
      <c r="TTJ321" s="2508"/>
      <c r="TTK321" s="2508"/>
      <c r="TTL321" s="2508"/>
      <c r="TTM321" s="2508"/>
      <c r="TTN321" s="2509"/>
      <c r="TTO321" s="2508"/>
      <c r="TTP321" s="2507"/>
      <c r="TTQ321" s="2508"/>
      <c r="TTR321" s="2508"/>
      <c r="TTS321" s="2508"/>
      <c r="TTT321" s="2508"/>
      <c r="TTU321" s="2508"/>
      <c r="TTV321" s="2508"/>
      <c r="TTW321" s="2508"/>
      <c r="TTX321" s="2508"/>
      <c r="TTY321" s="2508"/>
      <c r="TTZ321" s="2508"/>
      <c r="TUA321" s="2508"/>
      <c r="TUB321" s="2508"/>
      <c r="TUC321" s="2509"/>
      <c r="TUD321" s="2508"/>
      <c r="TUE321" s="2507"/>
      <c r="TUF321" s="2508"/>
      <c r="TUG321" s="2508"/>
      <c r="TUH321" s="2508"/>
      <c r="TUI321" s="2508"/>
      <c r="TUJ321" s="2508"/>
      <c r="TUK321" s="2508"/>
      <c r="TUL321" s="2508"/>
      <c r="TUM321" s="2508"/>
      <c r="TUN321" s="2508"/>
      <c r="TUO321" s="2508"/>
      <c r="TUP321" s="2508"/>
      <c r="TUQ321" s="2508"/>
      <c r="TUR321" s="2509"/>
      <c r="TUS321" s="2508"/>
      <c r="TUT321" s="2507"/>
      <c r="TUU321" s="2508"/>
      <c r="TUV321" s="2508"/>
      <c r="TUW321" s="2508"/>
      <c r="TUX321" s="2508"/>
      <c r="TUY321" s="2508"/>
      <c r="TUZ321" s="2508"/>
      <c r="TVA321" s="2508"/>
      <c r="TVB321" s="2508"/>
      <c r="TVC321" s="2508"/>
      <c r="TVD321" s="2508"/>
      <c r="TVE321" s="2508"/>
      <c r="TVF321" s="2508"/>
      <c r="TVG321" s="2509"/>
      <c r="TVH321" s="2508"/>
      <c r="TVI321" s="2507"/>
      <c r="TVJ321" s="2508"/>
      <c r="TVK321" s="2508"/>
      <c r="TVL321" s="2508"/>
      <c r="TVM321" s="2508"/>
      <c r="TVN321" s="2508"/>
      <c r="TVO321" s="2508"/>
      <c r="TVP321" s="2508"/>
      <c r="TVQ321" s="2508"/>
      <c r="TVR321" s="2508"/>
      <c r="TVS321" s="2508"/>
      <c r="TVT321" s="2508"/>
      <c r="TVU321" s="2508"/>
      <c r="TVV321" s="2509"/>
      <c r="TVW321" s="2508"/>
      <c r="TVX321" s="2507"/>
      <c r="TVY321" s="2508"/>
      <c r="TVZ321" s="2508"/>
      <c r="TWA321" s="2508"/>
      <c r="TWB321" s="2508"/>
      <c r="TWC321" s="2508"/>
      <c r="TWD321" s="2508"/>
      <c r="TWE321" s="2508"/>
      <c r="TWF321" s="2508"/>
      <c r="TWG321" s="2508"/>
      <c r="TWH321" s="2508"/>
      <c r="TWI321" s="2508"/>
      <c r="TWJ321" s="2508"/>
      <c r="TWK321" s="2509"/>
      <c r="TWL321" s="2508"/>
      <c r="TWM321" s="2507"/>
      <c r="TWN321" s="2508"/>
      <c r="TWO321" s="2508"/>
      <c r="TWP321" s="2508"/>
      <c r="TWQ321" s="2508"/>
      <c r="TWR321" s="2508"/>
      <c r="TWS321" s="2508"/>
      <c r="TWT321" s="2508"/>
      <c r="TWU321" s="2508"/>
      <c r="TWV321" s="2508"/>
      <c r="TWW321" s="2508"/>
      <c r="TWX321" s="2508"/>
      <c r="TWY321" s="2508"/>
      <c r="TWZ321" s="2509"/>
      <c r="TXA321" s="2508"/>
      <c r="TXB321" s="2507"/>
      <c r="TXC321" s="2508"/>
      <c r="TXD321" s="2508"/>
      <c r="TXE321" s="2508"/>
      <c r="TXF321" s="2508"/>
      <c r="TXG321" s="2508"/>
      <c r="TXH321" s="2508"/>
      <c r="TXI321" s="2508"/>
      <c r="TXJ321" s="2508"/>
      <c r="TXK321" s="2508"/>
      <c r="TXL321" s="2508"/>
      <c r="TXM321" s="2508"/>
      <c r="TXN321" s="2508"/>
      <c r="TXO321" s="2509"/>
      <c r="TXP321" s="2508"/>
      <c r="TXQ321" s="2507"/>
      <c r="TXR321" s="2508"/>
      <c r="TXS321" s="2508"/>
      <c r="TXT321" s="2508"/>
      <c r="TXU321" s="2508"/>
      <c r="TXV321" s="2508"/>
      <c r="TXW321" s="2508"/>
      <c r="TXX321" s="2508"/>
      <c r="TXY321" s="2508"/>
      <c r="TXZ321" s="2508"/>
      <c r="TYA321" s="2508"/>
      <c r="TYB321" s="2508"/>
      <c r="TYC321" s="2508"/>
      <c r="TYD321" s="2509"/>
      <c r="TYE321" s="2508"/>
      <c r="TYF321" s="2507"/>
      <c r="TYG321" s="2508"/>
      <c r="TYH321" s="2508"/>
      <c r="TYI321" s="2508"/>
      <c r="TYJ321" s="2508"/>
      <c r="TYK321" s="2508"/>
      <c r="TYL321" s="2508"/>
      <c r="TYM321" s="2508"/>
      <c r="TYN321" s="2508"/>
      <c r="TYO321" s="2508"/>
      <c r="TYP321" s="2508"/>
      <c r="TYQ321" s="2508"/>
      <c r="TYR321" s="2508"/>
      <c r="TYS321" s="2509"/>
      <c r="TYT321" s="2508"/>
      <c r="TYU321" s="2507"/>
      <c r="TYV321" s="2508"/>
      <c r="TYW321" s="2508"/>
      <c r="TYX321" s="2508"/>
      <c r="TYY321" s="2508"/>
      <c r="TYZ321" s="2508"/>
      <c r="TZA321" s="2508"/>
      <c r="TZB321" s="2508"/>
      <c r="TZC321" s="2508"/>
      <c r="TZD321" s="2508"/>
      <c r="TZE321" s="2508"/>
      <c r="TZF321" s="2508"/>
      <c r="TZG321" s="2508"/>
      <c r="TZH321" s="2509"/>
      <c r="TZI321" s="2508"/>
      <c r="TZJ321" s="2507"/>
      <c r="TZK321" s="2508"/>
      <c r="TZL321" s="2508"/>
      <c r="TZM321" s="2508"/>
      <c r="TZN321" s="2508"/>
      <c r="TZO321" s="2508"/>
      <c r="TZP321" s="2508"/>
      <c r="TZQ321" s="2508"/>
      <c r="TZR321" s="2508"/>
      <c r="TZS321" s="2508"/>
      <c r="TZT321" s="2508"/>
      <c r="TZU321" s="2508"/>
      <c r="TZV321" s="2508"/>
      <c r="TZW321" s="2509"/>
      <c r="TZX321" s="2508"/>
      <c r="TZY321" s="2507"/>
      <c r="TZZ321" s="2508"/>
      <c r="UAA321" s="2508"/>
      <c r="UAB321" s="2508"/>
      <c r="UAC321" s="2508"/>
      <c r="UAD321" s="2508"/>
      <c r="UAE321" s="2508"/>
      <c r="UAF321" s="2508"/>
      <c r="UAG321" s="2508"/>
      <c r="UAH321" s="2508"/>
      <c r="UAI321" s="2508"/>
      <c r="UAJ321" s="2508"/>
      <c r="UAK321" s="2508"/>
      <c r="UAL321" s="2509"/>
      <c r="UAM321" s="2508"/>
      <c r="UAN321" s="2507"/>
      <c r="UAO321" s="2508"/>
      <c r="UAP321" s="2508"/>
      <c r="UAQ321" s="2508"/>
      <c r="UAR321" s="2508"/>
      <c r="UAS321" s="2508"/>
      <c r="UAT321" s="2508"/>
      <c r="UAU321" s="2508"/>
      <c r="UAV321" s="2508"/>
      <c r="UAW321" s="2508"/>
      <c r="UAX321" s="2508"/>
      <c r="UAY321" s="2508"/>
      <c r="UAZ321" s="2508"/>
      <c r="UBA321" s="2509"/>
      <c r="UBB321" s="2508"/>
      <c r="UBC321" s="2507"/>
      <c r="UBD321" s="2508"/>
      <c r="UBE321" s="2508"/>
      <c r="UBF321" s="2508"/>
      <c r="UBG321" s="2508"/>
      <c r="UBH321" s="2508"/>
      <c r="UBI321" s="2508"/>
      <c r="UBJ321" s="2508"/>
      <c r="UBK321" s="2508"/>
      <c r="UBL321" s="2508"/>
      <c r="UBM321" s="2508"/>
      <c r="UBN321" s="2508"/>
      <c r="UBO321" s="2508"/>
      <c r="UBP321" s="2509"/>
      <c r="UBQ321" s="2508"/>
      <c r="UBR321" s="2507"/>
      <c r="UBS321" s="2508"/>
      <c r="UBT321" s="2508"/>
      <c r="UBU321" s="2508"/>
      <c r="UBV321" s="2508"/>
      <c r="UBW321" s="2508"/>
      <c r="UBX321" s="2508"/>
      <c r="UBY321" s="2508"/>
      <c r="UBZ321" s="2508"/>
      <c r="UCA321" s="2508"/>
      <c r="UCB321" s="2508"/>
      <c r="UCC321" s="2508"/>
      <c r="UCD321" s="2508"/>
      <c r="UCE321" s="2509"/>
      <c r="UCF321" s="2508"/>
      <c r="UCG321" s="2507"/>
      <c r="UCH321" s="2508"/>
      <c r="UCI321" s="2508"/>
      <c r="UCJ321" s="2508"/>
      <c r="UCK321" s="2508"/>
      <c r="UCL321" s="2508"/>
      <c r="UCM321" s="2508"/>
      <c r="UCN321" s="2508"/>
      <c r="UCO321" s="2508"/>
      <c r="UCP321" s="2508"/>
      <c r="UCQ321" s="2508"/>
      <c r="UCR321" s="2508"/>
      <c r="UCS321" s="2508"/>
      <c r="UCT321" s="2509"/>
      <c r="UCU321" s="2508"/>
      <c r="UCV321" s="2507"/>
      <c r="UCW321" s="2508"/>
      <c r="UCX321" s="2508"/>
      <c r="UCY321" s="2508"/>
      <c r="UCZ321" s="2508"/>
      <c r="UDA321" s="2508"/>
      <c r="UDB321" s="2508"/>
      <c r="UDC321" s="2508"/>
      <c r="UDD321" s="2508"/>
      <c r="UDE321" s="2508"/>
      <c r="UDF321" s="2508"/>
      <c r="UDG321" s="2508"/>
      <c r="UDH321" s="2508"/>
      <c r="UDI321" s="2509"/>
      <c r="UDJ321" s="2508"/>
      <c r="UDK321" s="2507"/>
      <c r="UDL321" s="2508"/>
      <c r="UDM321" s="2508"/>
      <c r="UDN321" s="2508"/>
      <c r="UDO321" s="2508"/>
      <c r="UDP321" s="2508"/>
      <c r="UDQ321" s="2508"/>
      <c r="UDR321" s="2508"/>
      <c r="UDS321" s="2508"/>
      <c r="UDT321" s="2508"/>
      <c r="UDU321" s="2508"/>
      <c r="UDV321" s="2508"/>
      <c r="UDW321" s="2508"/>
      <c r="UDX321" s="2509"/>
      <c r="UDY321" s="2508"/>
      <c r="UDZ321" s="2507"/>
      <c r="UEA321" s="2508"/>
      <c r="UEB321" s="2508"/>
      <c r="UEC321" s="2508"/>
      <c r="UED321" s="2508"/>
      <c r="UEE321" s="2508"/>
      <c r="UEF321" s="2508"/>
      <c r="UEG321" s="2508"/>
      <c r="UEH321" s="2508"/>
      <c r="UEI321" s="2508"/>
      <c r="UEJ321" s="2508"/>
      <c r="UEK321" s="2508"/>
      <c r="UEL321" s="2508"/>
      <c r="UEM321" s="2509"/>
      <c r="UEN321" s="2508"/>
      <c r="UEO321" s="2507"/>
      <c r="UEP321" s="2508"/>
      <c r="UEQ321" s="2508"/>
      <c r="UER321" s="2508"/>
      <c r="UES321" s="2508"/>
      <c r="UET321" s="2508"/>
      <c r="UEU321" s="2508"/>
      <c r="UEV321" s="2508"/>
      <c r="UEW321" s="2508"/>
      <c r="UEX321" s="2508"/>
      <c r="UEY321" s="2508"/>
      <c r="UEZ321" s="2508"/>
      <c r="UFA321" s="2508"/>
      <c r="UFB321" s="2509"/>
      <c r="UFC321" s="2508"/>
      <c r="UFD321" s="2507"/>
      <c r="UFE321" s="2508"/>
      <c r="UFF321" s="2508"/>
      <c r="UFG321" s="2508"/>
      <c r="UFH321" s="2508"/>
      <c r="UFI321" s="2508"/>
      <c r="UFJ321" s="2508"/>
      <c r="UFK321" s="2508"/>
      <c r="UFL321" s="2508"/>
      <c r="UFM321" s="2508"/>
      <c r="UFN321" s="2508"/>
      <c r="UFO321" s="2508"/>
      <c r="UFP321" s="2508"/>
      <c r="UFQ321" s="2509"/>
      <c r="UFR321" s="2508"/>
      <c r="UFS321" s="2507"/>
      <c r="UFT321" s="2508"/>
      <c r="UFU321" s="2508"/>
      <c r="UFV321" s="2508"/>
      <c r="UFW321" s="2508"/>
      <c r="UFX321" s="2508"/>
      <c r="UFY321" s="2508"/>
      <c r="UFZ321" s="2508"/>
      <c r="UGA321" s="2508"/>
      <c r="UGB321" s="2508"/>
      <c r="UGC321" s="2508"/>
      <c r="UGD321" s="2508"/>
      <c r="UGE321" s="2508"/>
      <c r="UGF321" s="2509"/>
      <c r="UGG321" s="2508"/>
      <c r="UGH321" s="2507"/>
      <c r="UGI321" s="2508"/>
      <c r="UGJ321" s="2508"/>
      <c r="UGK321" s="2508"/>
      <c r="UGL321" s="2508"/>
      <c r="UGM321" s="2508"/>
      <c r="UGN321" s="2508"/>
      <c r="UGO321" s="2508"/>
      <c r="UGP321" s="2508"/>
      <c r="UGQ321" s="2508"/>
      <c r="UGR321" s="2508"/>
      <c r="UGS321" s="2508"/>
      <c r="UGT321" s="2508"/>
      <c r="UGU321" s="2509"/>
      <c r="UGV321" s="2508"/>
      <c r="UGW321" s="2507"/>
      <c r="UGX321" s="2508"/>
      <c r="UGY321" s="2508"/>
      <c r="UGZ321" s="2508"/>
      <c r="UHA321" s="2508"/>
      <c r="UHB321" s="2508"/>
      <c r="UHC321" s="2508"/>
      <c r="UHD321" s="2508"/>
      <c r="UHE321" s="2508"/>
      <c r="UHF321" s="2508"/>
      <c r="UHG321" s="2508"/>
      <c r="UHH321" s="2508"/>
      <c r="UHI321" s="2508"/>
      <c r="UHJ321" s="2509"/>
      <c r="UHK321" s="2508"/>
      <c r="UHL321" s="2507"/>
      <c r="UHM321" s="2508"/>
      <c r="UHN321" s="2508"/>
      <c r="UHO321" s="2508"/>
      <c r="UHP321" s="2508"/>
      <c r="UHQ321" s="2508"/>
      <c r="UHR321" s="2508"/>
      <c r="UHS321" s="2508"/>
      <c r="UHT321" s="2508"/>
      <c r="UHU321" s="2508"/>
      <c r="UHV321" s="2508"/>
      <c r="UHW321" s="2508"/>
      <c r="UHX321" s="2508"/>
      <c r="UHY321" s="2509"/>
      <c r="UHZ321" s="2508"/>
      <c r="UIA321" s="2507"/>
      <c r="UIB321" s="2508"/>
      <c r="UIC321" s="2508"/>
      <c r="UID321" s="2508"/>
      <c r="UIE321" s="2508"/>
      <c r="UIF321" s="2508"/>
      <c r="UIG321" s="2508"/>
      <c r="UIH321" s="2508"/>
      <c r="UII321" s="2508"/>
      <c r="UIJ321" s="2508"/>
      <c r="UIK321" s="2508"/>
      <c r="UIL321" s="2508"/>
      <c r="UIM321" s="2508"/>
      <c r="UIN321" s="2509"/>
      <c r="UIO321" s="2508"/>
      <c r="UIP321" s="2507"/>
      <c r="UIQ321" s="2508"/>
      <c r="UIR321" s="2508"/>
      <c r="UIS321" s="2508"/>
      <c r="UIT321" s="2508"/>
      <c r="UIU321" s="2508"/>
      <c r="UIV321" s="2508"/>
      <c r="UIW321" s="2508"/>
      <c r="UIX321" s="2508"/>
      <c r="UIY321" s="2508"/>
      <c r="UIZ321" s="2508"/>
      <c r="UJA321" s="2508"/>
      <c r="UJB321" s="2508"/>
      <c r="UJC321" s="2509"/>
      <c r="UJD321" s="2508"/>
      <c r="UJE321" s="2507"/>
      <c r="UJF321" s="2508"/>
      <c r="UJG321" s="2508"/>
      <c r="UJH321" s="2508"/>
      <c r="UJI321" s="2508"/>
      <c r="UJJ321" s="2508"/>
      <c r="UJK321" s="2508"/>
      <c r="UJL321" s="2508"/>
      <c r="UJM321" s="2508"/>
      <c r="UJN321" s="2508"/>
      <c r="UJO321" s="2508"/>
      <c r="UJP321" s="2508"/>
      <c r="UJQ321" s="2508"/>
      <c r="UJR321" s="2509"/>
      <c r="UJS321" s="2508"/>
      <c r="UJT321" s="2507"/>
      <c r="UJU321" s="2508"/>
      <c r="UJV321" s="2508"/>
      <c r="UJW321" s="2508"/>
      <c r="UJX321" s="2508"/>
      <c r="UJY321" s="2508"/>
      <c r="UJZ321" s="2508"/>
      <c r="UKA321" s="2508"/>
      <c r="UKB321" s="2508"/>
      <c r="UKC321" s="2508"/>
      <c r="UKD321" s="2508"/>
      <c r="UKE321" s="2508"/>
      <c r="UKF321" s="2508"/>
      <c r="UKG321" s="2509"/>
      <c r="UKH321" s="2508"/>
      <c r="UKI321" s="2507"/>
      <c r="UKJ321" s="2508"/>
      <c r="UKK321" s="2508"/>
      <c r="UKL321" s="2508"/>
      <c r="UKM321" s="2508"/>
      <c r="UKN321" s="2508"/>
      <c r="UKO321" s="2508"/>
      <c r="UKP321" s="2508"/>
      <c r="UKQ321" s="2508"/>
      <c r="UKR321" s="2508"/>
      <c r="UKS321" s="2508"/>
      <c r="UKT321" s="2508"/>
      <c r="UKU321" s="2508"/>
      <c r="UKV321" s="2509"/>
      <c r="UKW321" s="2508"/>
      <c r="UKX321" s="2507"/>
      <c r="UKY321" s="2508"/>
      <c r="UKZ321" s="2508"/>
      <c r="ULA321" s="2508"/>
      <c r="ULB321" s="2508"/>
      <c r="ULC321" s="2508"/>
      <c r="ULD321" s="2508"/>
      <c r="ULE321" s="2508"/>
      <c r="ULF321" s="2508"/>
      <c r="ULG321" s="2508"/>
      <c r="ULH321" s="2508"/>
      <c r="ULI321" s="2508"/>
      <c r="ULJ321" s="2508"/>
      <c r="ULK321" s="2509"/>
      <c r="ULL321" s="2508"/>
      <c r="ULM321" s="2507"/>
      <c r="ULN321" s="2508"/>
      <c r="ULO321" s="2508"/>
      <c r="ULP321" s="2508"/>
      <c r="ULQ321" s="2508"/>
      <c r="ULR321" s="2508"/>
      <c r="ULS321" s="2508"/>
      <c r="ULT321" s="2508"/>
      <c r="ULU321" s="2508"/>
      <c r="ULV321" s="2508"/>
      <c r="ULW321" s="2508"/>
      <c r="ULX321" s="2508"/>
      <c r="ULY321" s="2508"/>
      <c r="ULZ321" s="2509"/>
      <c r="UMA321" s="2508"/>
      <c r="UMB321" s="2507"/>
      <c r="UMC321" s="2508"/>
      <c r="UMD321" s="2508"/>
      <c r="UME321" s="2508"/>
      <c r="UMF321" s="2508"/>
      <c r="UMG321" s="2508"/>
      <c r="UMH321" s="2508"/>
      <c r="UMI321" s="2508"/>
      <c r="UMJ321" s="2508"/>
      <c r="UMK321" s="2508"/>
      <c r="UML321" s="2508"/>
      <c r="UMM321" s="2508"/>
      <c r="UMN321" s="2508"/>
      <c r="UMO321" s="2509"/>
      <c r="UMP321" s="2508"/>
      <c r="UMQ321" s="2507"/>
      <c r="UMR321" s="2508"/>
      <c r="UMS321" s="2508"/>
      <c r="UMT321" s="2508"/>
      <c r="UMU321" s="2508"/>
      <c r="UMV321" s="2508"/>
      <c r="UMW321" s="2508"/>
      <c r="UMX321" s="2508"/>
      <c r="UMY321" s="2508"/>
      <c r="UMZ321" s="2508"/>
      <c r="UNA321" s="2508"/>
      <c r="UNB321" s="2508"/>
      <c r="UNC321" s="2508"/>
      <c r="UND321" s="2509"/>
      <c r="UNE321" s="2508"/>
      <c r="UNF321" s="2507"/>
      <c r="UNG321" s="2508"/>
      <c r="UNH321" s="2508"/>
      <c r="UNI321" s="2508"/>
      <c r="UNJ321" s="2508"/>
      <c r="UNK321" s="2508"/>
      <c r="UNL321" s="2508"/>
      <c r="UNM321" s="2508"/>
      <c r="UNN321" s="2508"/>
      <c r="UNO321" s="2508"/>
      <c r="UNP321" s="2508"/>
      <c r="UNQ321" s="2508"/>
      <c r="UNR321" s="2508"/>
      <c r="UNS321" s="2509"/>
      <c r="UNT321" s="2508"/>
      <c r="UNU321" s="2507"/>
      <c r="UNV321" s="2508"/>
      <c r="UNW321" s="2508"/>
      <c r="UNX321" s="2508"/>
      <c r="UNY321" s="2508"/>
      <c r="UNZ321" s="2508"/>
      <c r="UOA321" s="2508"/>
      <c r="UOB321" s="2508"/>
      <c r="UOC321" s="2508"/>
      <c r="UOD321" s="2508"/>
      <c r="UOE321" s="2508"/>
      <c r="UOF321" s="2508"/>
      <c r="UOG321" s="2508"/>
      <c r="UOH321" s="2509"/>
      <c r="UOI321" s="2508"/>
      <c r="UOJ321" s="2507"/>
      <c r="UOK321" s="2508"/>
      <c r="UOL321" s="2508"/>
      <c r="UOM321" s="2508"/>
      <c r="UON321" s="2508"/>
      <c r="UOO321" s="2508"/>
      <c r="UOP321" s="2508"/>
      <c r="UOQ321" s="2508"/>
      <c r="UOR321" s="2508"/>
      <c r="UOS321" s="2508"/>
      <c r="UOT321" s="2508"/>
      <c r="UOU321" s="2508"/>
      <c r="UOV321" s="2508"/>
      <c r="UOW321" s="2509"/>
      <c r="UOX321" s="2508"/>
      <c r="UOY321" s="2507"/>
      <c r="UOZ321" s="2508"/>
      <c r="UPA321" s="2508"/>
      <c r="UPB321" s="2508"/>
      <c r="UPC321" s="2508"/>
      <c r="UPD321" s="2508"/>
      <c r="UPE321" s="2508"/>
      <c r="UPF321" s="2508"/>
      <c r="UPG321" s="2508"/>
      <c r="UPH321" s="2508"/>
      <c r="UPI321" s="2508"/>
      <c r="UPJ321" s="2508"/>
      <c r="UPK321" s="2508"/>
      <c r="UPL321" s="2509"/>
      <c r="UPM321" s="2508"/>
      <c r="UPN321" s="2507"/>
      <c r="UPO321" s="2508"/>
      <c r="UPP321" s="2508"/>
      <c r="UPQ321" s="2508"/>
      <c r="UPR321" s="2508"/>
      <c r="UPS321" s="2508"/>
      <c r="UPT321" s="2508"/>
      <c r="UPU321" s="2508"/>
      <c r="UPV321" s="2508"/>
      <c r="UPW321" s="2508"/>
      <c r="UPX321" s="2508"/>
      <c r="UPY321" s="2508"/>
      <c r="UPZ321" s="2508"/>
      <c r="UQA321" s="2509"/>
      <c r="UQB321" s="2508"/>
      <c r="UQC321" s="2507"/>
      <c r="UQD321" s="2508"/>
      <c r="UQE321" s="2508"/>
      <c r="UQF321" s="2508"/>
      <c r="UQG321" s="2508"/>
      <c r="UQH321" s="2508"/>
      <c r="UQI321" s="2508"/>
      <c r="UQJ321" s="2508"/>
      <c r="UQK321" s="2508"/>
      <c r="UQL321" s="2508"/>
      <c r="UQM321" s="2508"/>
      <c r="UQN321" s="2508"/>
      <c r="UQO321" s="2508"/>
      <c r="UQP321" s="2509"/>
      <c r="UQQ321" s="2508"/>
      <c r="UQR321" s="2507"/>
      <c r="UQS321" s="2508"/>
      <c r="UQT321" s="2508"/>
      <c r="UQU321" s="2508"/>
      <c r="UQV321" s="2508"/>
      <c r="UQW321" s="2508"/>
      <c r="UQX321" s="2508"/>
      <c r="UQY321" s="2508"/>
      <c r="UQZ321" s="2508"/>
      <c r="URA321" s="2508"/>
      <c r="URB321" s="2508"/>
      <c r="URC321" s="2508"/>
      <c r="URD321" s="2508"/>
      <c r="URE321" s="2509"/>
      <c r="URF321" s="2508"/>
      <c r="URG321" s="2507"/>
      <c r="URH321" s="2508"/>
      <c r="URI321" s="2508"/>
      <c r="URJ321" s="2508"/>
      <c r="URK321" s="2508"/>
      <c r="URL321" s="2508"/>
      <c r="URM321" s="2508"/>
      <c r="URN321" s="2508"/>
      <c r="URO321" s="2508"/>
      <c r="URP321" s="2508"/>
      <c r="URQ321" s="2508"/>
      <c r="URR321" s="2508"/>
      <c r="URS321" s="2508"/>
      <c r="URT321" s="2509"/>
      <c r="URU321" s="2508"/>
      <c r="URV321" s="2507"/>
      <c r="URW321" s="2508"/>
      <c r="URX321" s="2508"/>
      <c r="URY321" s="2508"/>
      <c r="URZ321" s="2508"/>
      <c r="USA321" s="2508"/>
      <c r="USB321" s="2508"/>
      <c r="USC321" s="2508"/>
      <c r="USD321" s="2508"/>
      <c r="USE321" s="2508"/>
      <c r="USF321" s="2508"/>
      <c r="USG321" s="2508"/>
      <c r="USH321" s="2508"/>
      <c r="USI321" s="2509"/>
      <c r="USJ321" s="2508"/>
      <c r="USK321" s="2507"/>
      <c r="USL321" s="2508"/>
      <c r="USM321" s="2508"/>
      <c r="USN321" s="2508"/>
      <c r="USO321" s="2508"/>
      <c r="USP321" s="2508"/>
      <c r="USQ321" s="2508"/>
      <c r="USR321" s="2508"/>
      <c r="USS321" s="2508"/>
      <c r="UST321" s="2508"/>
      <c r="USU321" s="2508"/>
      <c r="USV321" s="2508"/>
      <c r="USW321" s="2508"/>
      <c r="USX321" s="2509"/>
      <c r="USY321" s="2508"/>
      <c r="USZ321" s="2507"/>
      <c r="UTA321" s="2508"/>
      <c r="UTB321" s="2508"/>
      <c r="UTC321" s="2508"/>
      <c r="UTD321" s="2508"/>
      <c r="UTE321" s="2508"/>
      <c r="UTF321" s="2508"/>
      <c r="UTG321" s="2508"/>
      <c r="UTH321" s="2508"/>
      <c r="UTI321" s="2508"/>
      <c r="UTJ321" s="2508"/>
      <c r="UTK321" s="2508"/>
      <c r="UTL321" s="2508"/>
      <c r="UTM321" s="2509"/>
      <c r="UTN321" s="2508"/>
      <c r="UTO321" s="2507"/>
      <c r="UTP321" s="2508"/>
      <c r="UTQ321" s="2508"/>
      <c r="UTR321" s="2508"/>
      <c r="UTS321" s="2508"/>
      <c r="UTT321" s="2508"/>
      <c r="UTU321" s="2508"/>
      <c r="UTV321" s="2508"/>
      <c r="UTW321" s="2508"/>
      <c r="UTX321" s="2508"/>
      <c r="UTY321" s="2508"/>
      <c r="UTZ321" s="2508"/>
      <c r="UUA321" s="2508"/>
      <c r="UUB321" s="2509"/>
      <c r="UUC321" s="2508"/>
      <c r="UUD321" s="2507"/>
      <c r="UUE321" s="2508"/>
      <c r="UUF321" s="2508"/>
      <c r="UUG321" s="2508"/>
      <c r="UUH321" s="2508"/>
      <c r="UUI321" s="2508"/>
      <c r="UUJ321" s="2508"/>
      <c r="UUK321" s="2508"/>
      <c r="UUL321" s="2508"/>
      <c r="UUM321" s="2508"/>
      <c r="UUN321" s="2508"/>
      <c r="UUO321" s="2508"/>
      <c r="UUP321" s="2508"/>
      <c r="UUQ321" s="2509"/>
      <c r="UUR321" s="2508"/>
      <c r="UUS321" s="2507"/>
      <c r="UUT321" s="2508"/>
      <c r="UUU321" s="2508"/>
      <c r="UUV321" s="2508"/>
      <c r="UUW321" s="2508"/>
      <c r="UUX321" s="2508"/>
      <c r="UUY321" s="2508"/>
      <c r="UUZ321" s="2508"/>
      <c r="UVA321" s="2508"/>
      <c r="UVB321" s="2508"/>
      <c r="UVC321" s="2508"/>
      <c r="UVD321" s="2508"/>
      <c r="UVE321" s="2508"/>
      <c r="UVF321" s="2509"/>
      <c r="UVG321" s="2508"/>
      <c r="UVH321" s="2507"/>
      <c r="UVI321" s="2508"/>
      <c r="UVJ321" s="2508"/>
      <c r="UVK321" s="2508"/>
      <c r="UVL321" s="2508"/>
      <c r="UVM321" s="2508"/>
      <c r="UVN321" s="2508"/>
      <c r="UVO321" s="2508"/>
      <c r="UVP321" s="2508"/>
      <c r="UVQ321" s="2508"/>
      <c r="UVR321" s="2508"/>
      <c r="UVS321" s="2508"/>
      <c r="UVT321" s="2508"/>
      <c r="UVU321" s="2509"/>
      <c r="UVV321" s="2508"/>
      <c r="UVW321" s="2507"/>
      <c r="UVX321" s="2508"/>
      <c r="UVY321" s="2508"/>
      <c r="UVZ321" s="2508"/>
      <c r="UWA321" s="2508"/>
      <c r="UWB321" s="2508"/>
      <c r="UWC321" s="2508"/>
      <c r="UWD321" s="2508"/>
      <c r="UWE321" s="2508"/>
      <c r="UWF321" s="2508"/>
      <c r="UWG321" s="2508"/>
      <c r="UWH321" s="2508"/>
      <c r="UWI321" s="2508"/>
      <c r="UWJ321" s="2509"/>
      <c r="UWK321" s="2508"/>
      <c r="UWL321" s="2507"/>
      <c r="UWM321" s="2508"/>
      <c r="UWN321" s="2508"/>
      <c r="UWO321" s="2508"/>
      <c r="UWP321" s="2508"/>
      <c r="UWQ321" s="2508"/>
      <c r="UWR321" s="2508"/>
      <c r="UWS321" s="2508"/>
      <c r="UWT321" s="2508"/>
      <c r="UWU321" s="2508"/>
      <c r="UWV321" s="2508"/>
      <c r="UWW321" s="2508"/>
      <c r="UWX321" s="2508"/>
      <c r="UWY321" s="2509"/>
      <c r="UWZ321" s="2508"/>
      <c r="UXA321" s="2507"/>
      <c r="UXB321" s="2508"/>
      <c r="UXC321" s="2508"/>
      <c r="UXD321" s="2508"/>
      <c r="UXE321" s="2508"/>
      <c r="UXF321" s="2508"/>
      <c r="UXG321" s="2508"/>
      <c r="UXH321" s="2508"/>
      <c r="UXI321" s="2508"/>
      <c r="UXJ321" s="2508"/>
      <c r="UXK321" s="2508"/>
      <c r="UXL321" s="2508"/>
      <c r="UXM321" s="2508"/>
      <c r="UXN321" s="2509"/>
      <c r="UXO321" s="2508"/>
      <c r="UXP321" s="2507"/>
      <c r="UXQ321" s="2508"/>
      <c r="UXR321" s="2508"/>
      <c r="UXS321" s="2508"/>
      <c r="UXT321" s="2508"/>
      <c r="UXU321" s="2508"/>
      <c r="UXV321" s="2508"/>
      <c r="UXW321" s="2508"/>
      <c r="UXX321" s="2508"/>
      <c r="UXY321" s="2508"/>
      <c r="UXZ321" s="2508"/>
      <c r="UYA321" s="2508"/>
      <c r="UYB321" s="2508"/>
      <c r="UYC321" s="2509"/>
      <c r="UYD321" s="2508"/>
      <c r="UYE321" s="2507"/>
      <c r="UYF321" s="2508"/>
      <c r="UYG321" s="2508"/>
      <c r="UYH321" s="2508"/>
      <c r="UYI321" s="2508"/>
      <c r="UYJ321" s="2508"/>
      <c r="UYK321" s="2508"/>
      <c r="UYL321" s="2508"/>
      <c r="UYM321" s="2508"/>
      <c r="UYN321" s="2508"/>
      <c r="UYO321" s="2508"/>
      <c r="UYP321" s="2508"/>
      <c r="UYQ321" s="2508"/>
      <c r="UYR321" s="2509"/>
      <c r="UYS321" s="2508"/>
      <c r="UYT321" s="2507"/>
      <c r="UYU321" s="2508"/>
      <c r="UYV321" s="2508"/>
      <c r="UYW321" s="2508"/>
      <c r="UYX321" s="2508"/>
      <c r="UYY321" s="2508"/>
      <c r="UYZ321" s="2508"/>
      <c r="UZA321" s="2508"/>
      <c r="UZB321" s="2508"/>
      <c r="UZC321" s="2508"/>
      <c r="UZD321" s="2508"/>
      <c r="UZE321" s="2508"/>
      <c r="UZF321" s="2508"/>
      <c r="UZG321" s="2509"/>
      <c r="UZH321" s="2508"/>
      <c r="UZI321" s="2507"/>
      <c r="UZJ321" s="2508"/>
      <c r="UZK321" s="2508"/>
      <c r="UZL321" s="2508"/>
      <c r="UZM321" s="2508"/>
      <c r="UZN321" s="2508"/>
      <c r="UZO321" s="2508"/>
      <c r="UZP321" s="2508"/>
      <c r="UZQ321" s="2508"/>
      <c r="UZR321" s="2508"/>
      <c r="UZS321" s="2508"/>
      <c r="UZT321" s="2508"/>
      <c r="UZU321" s="2508"/>
      <c r="UZV321" s="2509"/>
      <c r="UZW321" s="2508"/>
      <c r="UZX321" s="2507"/>
      <c r="UZY321" s="2508"/>
      <c r="UZZ321" s="2508"/>
      <c r="VAA321" s="2508"/>
      <c r="VAB321" s="2508"/>
      <c r="VAC321" s="2508"/>
      <c r="VAD321" s="2508"/>
      <c r="VAE321" s="2508"/>
      <c r="VAF321" s="2508"/>
      <c r="VAG321" s="2508"/>
      <c r="VAH321" s="2508"/>
      <c r="VAI321" s="2508"/>
      <c r="VAJ321" s="2508"/>
      <c r="VAK321" s="2509"/>
      <c r="VAL321" s="2508"/>
      <c r="VAM321" s="2507"/>
      <c r="VAN321" s="2508"/>
      <c r="VAO321" s="2508"/>
      <c r="VAP321" s="2508"/>
      <c r="VAQ321" s="2508"/>
      <c r="VAR321" s="2508"/>
      <c r="VAS321" s="2508"/>
      <c r="VAT321" s="2508"/>
      <c r="VAU321" s="2508"/>
      <c r="VAV321" s="2508"/>
      <c r="VAW321" s="2508"/>
      <c r="VAX321" s="2508"/>
      <c r="VAY321" s="2508"/>
      <c r="VAZ321" s="2509"/>
      <c r="VBA321" s="2508"/>
      <c r="VBB321" s="2507"/>
      <c r="VBC321" s="2508"/>
      <c r="VBD321" s="2508"/>
      <c r="VBE321" s="2508"/>
      <c r="VBF321" s="2508"/>
      <c r="VBG321" s="2508"/>
      <c r="VBH321" s="2508"/>
      <c r="VBI321" s="2508"/>
      <c r="VBJ321" s="2508"/>
      <c r="VBK321" s="2508"/>
      <c r="VBL321" s="2508"/>
      <c r="VBM321" s="2508"/>
      <c r="VBN321" s="2508"/>
      <c r="VBO321" s="2509"/>
      <c r="VBP321" s="2508"/>
      <c r="VBQ321" s="2507"/>
      <c r="VBR321" s="2508"/>
      <c r="VBS321" s="2508"/>
      <c r="VBT321" s="2508"/>
      <c r="VBU321" s="2508"/>
      <c r="VBV321" s="2508"/>
      <c r="VBW321" s="2508"/>
      <c r="VBX321" s="2508"/>
      <c r="VBY321" s="2508"/>
      <c r="VBZ321" s="2508"/>
      <c r="VCA321" s="2508"/>
      <c r="VCB321" s="2508"/>
      <c r="VCC321" s="2508"/>
      <c r="VCD321" s="2509"/>
      <c r="VCE321" s="2508"/>
      <c r="VCF321" s="2507"/>
      <c r="VCG321" s="2508"/>
      <c r="VCH321" s="2508"/>
      <c r="VCI321" s="2508"/>
      <c r="VCJ321" s="2508"/>
      <c r="VCK321" s="2508"/>
      <c r="VCL321" s="2508"/>
      <c r="VCM321" s="2508"/>
      <c r="VCN321" s="2508"/>
      <c r="VCO321" s="2508"/>
      <c r="VCP321" s="2508"/>
      <c r="VCQ321" s="2508"/>
      <c r="VCR321" s="2508"/>
      <c r="VCS321" s="2509"/>
      <c r="VCT321" s="2508"/>
      <c r="VCU321" s="2507"/>
      <c r="VCV321" s="2508"/>
      <c r="VCW321" s="2508"/>
      <c r="VCX321" s="2508"/>
      <c r="VCY321" s="2508"/>
      <c r="VCZ321" s="2508"/>
      <c r="VDA321" s="2508"/>
      <c r="VDB321" s="2508"/>
      <c r="VDC321" s="2508"/>
      <c r="VDD321" s="2508"/>
      <c r="VDE321" s="2508"/>
      <c r="VDF321" s="2508"/>
      <c r="VDG321" s="2508"/>
      <c r="VDH321" s="2509"/>
      <c r="VDI321" s="2508"/>
      <c r="VDJ321" s="2507"/>
      <c r="VDK321" s="2508"/>
      <c r="VDL321" s="2508"/>
      <c r="VDM321" s="2508"/>
      <c r="VDN321" s="2508"/>
      <c r="VDO321" s="2508"/>
      <c r="VDP321" s="2508"/>
      <c r="VDQ321" s="2508"/>
      <c r="VDR321" s="2508"/>
      <c r="VDS321" s="2508"/>
      <c r="VDT321" s="2508"/>
      <c r="VDU321" s="2508"/>
      <c r="VDV321" s="2508"/>
      <c r="VDW321" s="2509"/>
      <c r="VDX321" s="2508"/>
      <c r="VDY321" s="2507"/>
      <c r="VDZ321" s="2508"/>
      <c r="VEA321" s="2508"/>
      <c r="VEB321" s="2508"/>
      <c r="VEC321" s="2508"/>
      <c r="VED321" s="2508"/>
      <c r="VEE321" s="2508"/>
      <c r="VEF321" s="2508"/>
      <c r="VEG321" s="2508"/>
      <c r="VEH321" s="2508"/>
      <c r="VEI321" s="2508"/>
      <c r="VEJ321" s="2508"/>
      <c r="VEK321" s="2508"/>
      <c r="VEL321" s="2509"/>
      <c r="VEM321" s="2508"/>
      <c r="VEN321" s="2507"/>
      <c r="VEO321" s="2508"/>
      <c r="VEP321" s="2508"/>
      <c r="VEQ321" s="2508"/>
      <c r="VER321" s="2508"/>
      <c r="VES321" s="2508"/>
      <c r="VET321" s="2508"/>
      <c r="VEU321" s="2508"/>
      <c r="VEV321" s="2508"/>
      <c r="VEW321" s="2508"/>
      <c r="VEX321" s="2508"/>
      <c r="VEY321" s="2508"/>
      <c r="VEZ321" s="2508"/>
      <c r="VFA321" s="2509"/>
      <c r="VFB321" s="2508"/>
      <c r="VFC321" s="2507"/>
      <c r="VFD321" s="2508"/>
      <c r="VFE321" s="2508"/>
      <c r="VFF321" s="2508"/>
      <c r="VFG321" s="2508"/>
      <c r="VFH321" s="2508"/>
      <c r="VFI321" s="2508"/>
      <c r="VFJ321" s="2508"/>
      <c r="VFK321" s="2508"/>
      <c r="VFL321" s="2508"/>
      <c r="VFM321" s="2508"/>
      <c r="VFN321" s="2508"/>
      <c r="VFO321" s="2508"/>
      <c r="VFP321" s="2509"/>
      <c r="VFQ321" s="2508"/>
      <c r="VFR321" s="2507"/>
      <c r="VFS321" s="2508"/>
      <c r="VFT321" s="2508"/>
      <c r="VFU321" s="2508"/>
      <c r="VFV321" s="2508"/>
      <c r="VFW321" s="2508"/>
      <c r="VFX321" s="2508"/>
      <c r="VFY321" s="2508"/>
      <c r="VFZ321" s="2508"/>
      <c r="VGA321" s="2508"/>
      <c r="VGB321" s="2508"/>
      <c r="VGC321" s="2508"/>
      <c r="VGD321" s="2508"/>
      <c r="VGE321" s="2509"/>
      <c r="VGF321" s="2508"/>
      <c r="VGG321" s="2507"/>
      <c r="VGH321" s="2508"/>
      <c r="VGI321" s="2508"/>
      <c r="VGJ321" s="2508"/>
      <c r="VGK321" s="2508"/>
      <c r="VGL321" s="2508"/>
      <c r="VGM321" s="2508"/>
      <c r="VGN321" s="2508"/>
      <c r="VGO321" s="2508"/>
      <c r="VGP321" s="2508"/>
      <c r="VGQ321" s="2508"/>
      <c r="VGR321" s="2508"/>
      <c r="VGS321" s="2508"/>
      <c r="VGT321" s="2509"/>
      <c r="VGU321" s="2508"/>
      <c r="VGV321" s="2507"/>
      <c r="VGW321" s="2508"/>
      <c r="VGX321" s="2508"/>
      <c r="VGY321" s="2508"/>
      <c r="VGZ321" s="2508"/>
      <c r="VHA321" s="2508"/>
      <c r="VHB321" s="2508"/>
      <c r="VHC321" s="2508"/>
      <c r="VHD321" s="2508"/>
      <c r="VHE321" s="2508"/>
      <c r="VHF321" s="2508"/>
      <c r="VHG321" s="2508"/>
      <c r="VHH321" s="2508"/>
      <c r="VHI321" s="2509"/>
      <c r="VHJ321" s="2508"/>
      <c r="VHK321" s="2507"/>
      <c r="VHL321" s="2508"/>
      <c r="VHM321" s="2508"/>
      <c r="VHN321" s="2508"/>
      <c r="VHO321" s="2508"/>
      <c r="VHP321" s="2508"/>
      <c r="VHQ321" s="2508"/>
      <c r="VHR321" s="2508"/>
      <c r="VHS321" s="2508"/>
      <c r="VHT321" s="2508"/>
      <c r="VHU321" s="2508"/>
      <c r="VHV321" s="2508"/>
      <c r="VHW321" s="2508"/>
      <c r="VHX321" s="2509"/>
      <c r="VHY321" s="2508"/>
      <c r="VHZ321" s="2507"/>
      <c r="VIA321" s="2508"/>
      <c r="VIB321" s="2508"/>
      <c r="VIC321" s="2508"/>
      <c r="VID321" s="2508"/>
      <c r="VIE321" s="2508"/>
      <c r="VIF321" s="2508"/>
      <c r="VIG321" s="2508"/>
      <c r="VIH321" s="2508"/>
      <c r="VII321" s="2508"/>
      <c r="VIJ321" s="2508"/>
      <c r="VIK321" s="2508"/>
      <c r="VIL321" s="2508"/>
      <c r="VIM321" s="2509"/>
      <c r="VIN321" s="2508"/>
      <c r="VIO321" s="2507"/>
      <c r="VIP321" s="2508"/>
      <c r="VIQ321" s="2508"/>
      <c r="VIR321" s="2508"/>
      <c r="VIS321" s="2508"/>
      <c r="VIT321" s="2508"/>
      <c r="VIU321" s="2508"/>
      <c r="VIV321" s="2508"/>
      <c r="VIW321" s="2508"/>
      <c r="VIX321" s="2508"/>
      <c r="VIY321" s="2508"/>
      <c r="VIZ321" s="2508"/>
      <c r="VJA321" s="2508"/>
      <c r="VJB321" s="2509"/>
      <c r="VJC321" s="2508"/>
      <c r="VJD321" s="2507"/>
      <c r="VJE321" s="2508"/>
      <c r="VJF321" s="2508"/>
      <c r="VJG321" s="2508"/>
      <c r="VJH321" s="2508"/>
      <c r="VJI321" s="2508"/>
      <c r="VJJ321" s="2508"/>
      <c r="VJK321" s="2508"/>
      <c r="VJL321" s="2508"/>
      <c r="VJM321" s="2508"/>
      <c r="VJN321" s="2508"/>
      <c r="VJO321" s="2508"/>
      <c r="VJP321" s="2508"/>
      <c r="VJQ321" s="2509"/>
      <c r="VJR321" s="2508"/>
      <c r="VJS321" s="2507"/>
      <c r="VJT321" s="2508"/>
      <c r="VJU321" s="2508"/>
      <c r="VJV321" s="2508"/>
      <c r="VJW321" s="2508"/>
      <c r="VJX321" s="2508"/>
      <c r="VJY321" s="2508"/>
      <c r="VJZ321" s="2508"/>
      <c r="VKA321" s="2508"/>
      <c r="VKB321" s="2508"/>
      <c r="VKC321" s="2508"/>
      <c r="VKD321" s="2508"/>
      <c r="VKE321" s="2508"/>
      <c r="VKF321" s="2509"/>
      <c r="VKG321" s="2508"/>
      <c r="VKH321" s="2507"/>
      <c r="VKI321" s="2508"/>
      <c r="VKJ321" s="2508"/>
      <c r="VKK321" s="2508"/>
      <c r="VKL321" s="2508"/>
      <c r="VKM321" s="2508"/>
      <c r="VKN321" s="2508"/>
      <c r="VKO321" s="2508"/>
      <c r="VKP321" s="2508"/>
      <c r="VKQ321" s="2508"/>
      <c r="VKR321" s="2508"/>
      <c r="VKS321" s="2508"/>
      <c r="VKT321" s="2508"/>
      <c r="VKU321" s="2509"/>
      <c r="VKV321" s="2508"/>
      <c r="VKW321" s="2507"/>
      <c r="VKX321" s="2508"/>
      <c r="VKY321" s="2508"/>
      <c r="VKZ321" s="2508"/>
      <c r="VLA321" s="2508"/>
      <c r="VLB321" s="2508"/>
      <c r="VLC321" s="2508"/>
      <c r="VLD321" s="2508"/>
      <c r="VLE321" s="2508"/>
      <c r="VLF321" s="2508"/>
      <c r="VLG321" s="2508"/>
      <c r="VLH321" s="2508"/>
      <c r="VLI321" s="2508"/>
      <c r="VLJ321" s="2509"/>
      <c r="VLK321" s="2508"/>
      <c r="VLL321" s="2507"/>
      <c r="VLM321" s="2508"/>
      <c r="VLN321" s="2508"/>
      <c r="VLO321" s="2508"/>
      <c r="VLP321" s="2508"/>
      <c r="VLQ321" s="2508"/>
      <c r="VLR321" s="2508"/>
      <c r="VLS321" s="2508"/>
      <c r="VLT321" s="2508"/>
      <c r="VLU321" s="2508"/>
      <c r="VLV321" s="2508"/>
      <c r="VLW321" s="2508"/>
      <c r="VLX321" s="2508"/>
      <c r="VLY321" s="2509"/>
      <c r="VLZ321" s="2508"/>
      <c r="VMA321" s="2507"/>
      <c r="VMB321" s="2508"/>
      <c r="VMC321" s="2508"/>
      <c r="VMD321" s="2508"/>
      <c r="VME321" s="2508"/>
      <c r="VMF321" s="2508"/>
      <c r="VMG321" s="2508"/>
      <c r="VMH321" s="2508"/>
      <c r="VMI321" s="2508"/>
      <c r="VMJ321" s="2508"/>
      <c r="VMK321" s="2508"/>
      <c r="VML321" s="2508"/>
      <c r="VMM321" s="2508"/>
      <c r="VMN321" s="2509"/>
      <c r="VMO321" s="2508"/>
      <c r="VMP321" s="2507"/>
      <c r="VMQ321" s="2508"/>
      <c r="VMR321" s="2508"/>
      <c r="VMS321" s="2508"/>
      <c r="VMT321" s="2508"/>
      <c r="VMU321" s="2508"/>
      <c r="VMV321" s="2508"/>
      <c r="VMW321" s="2508"/>
      <c r="VMX321" s="2508"/>
      <c r="VMY321" s="2508"/>
      <c r="VMZ321" s="2508"/>
      <c r="VNA321" s="2508"/>
      <c r="VNB321" s="2508"/>
      <c r="VNC321" s="2509"/>
      <c r="VND321" s="2508"/>
      <c r="VNE321" s="2507"/>
      <c r="VNF321" s="2508"/>
      <c r="VNG321" s="2508"/>
      <c r="VNH321" s="2508"/>
      <c r="VNI321" s="2508"/>
      <c r="VNJ321" s="2508"/>
      <c r="VNK321" s="2508"/>
      <c r="VNL321" s="2508"/>
      <c r="VNM321" s="2508"/>
      <c r="VNN321" s="2508"/>
      <c r="VNO321" s="2508"/>
      <c r="VNP321" s="2508"/>
      <c r="VNQ321" s="2508"/>
      <c r="VNR321" s="2509"/>
      <c r="VNS321" s="2508"/>
      <c r="VNT321" s="2507"/>
      <c r="VNU321" s="2508"/>
      <c r="VNV321" s="2508"/>
      <c r="VNW321" s="2508"/>
      <c r="VNX321" s="2508"/>
      <c r="VNY321" s="2508"/>
      <c r="VNZ321" s="2508"/>
      <c r="VOA321" s="2508"/>
      <c r="VOB321" s="2508"/>
      <c r="VOC321" s="2508"/>
      <c r="VOD321" s="2508"/>
      <c r="VOE321" s="2508"/>
      <c r="VOF321" s="2508"/>
      <c r="VOG321" s="2509"/>
      <c r="VOH321" s="2508"/>
      <c r="VOI321" s="2507"/>
      <c r="VOJ321" s="2508"/>
      <c r="VOK321" s="2508"/>
      <c r="VOL321" s="2508"/>
      <c r="VOM321" s="2508"/>
      <c r="VON321" s="2508"/>
      <c r="VOO321" s="2508"/>
      <c r="VOP321" s="2508"/>
      <c r="VOQ321" s="2508"/>
      <c r="VOR321" s="2508"/>
      <c r="VOS321" s="2508"/>
      <c r="VOT321" s="2508"/>
      <c r="VOU321" s="2508"/>
      <c r="VOV321" s="2509"/>
      <c r="VOW321" s="2508"/>
      <c r="VOX321" s="2507"/>
      <c r="VOY321" s="2508"/>
      <c r="VOZ321" s="2508"/>
      <c r="VPA321" s="2508"/>
      <c r="VPB321" s="2508"/>
      <c r="VPC321" s="2508"/>
      <c r="VPD321" s="2508"/>
      <c r="VPE321" s="2508"/>
      <c r="VPF321" s="2508"/>
      <c r="VPG321" s="2508"/>
      <c r="VPH321" s="2508"/>
      <c r="VPI321" s="2508"/>
      <c r="VPJ321" s="2508"/>
      <c r="VPK321" s="2509"/>
      <c r="VPL321" s="2508"/>
      <c r="VPM321" s="2507"/>
      <c r="VPN321" s="2508"/>
      <c r="VPO321" s="2508"/>
      <c r="VPP321" s="2508"/>
      <c r="VPQ321" s="2508"/>
      <c r="VPR321" s="2508"/>
      <c r="VPS321" s="2508"/>
      <c r="VPT321" s="2508"/>
      <c r="VPU321" s="2508"/>
      <c r="VPV321" s="2508"/>
      <c r="VPW321" s="2508"/>
      <c r="VPX321" s="2508"/>
      <c r="VPY321" s="2508"/>
      <c r="VPZ321" s="2509"/>
      <c r="VQA321" s="2508"/>
      <c r="VQB321" s="2507"/>
      <c r="VQC321" s="2508"/>
      <c r="VQD321" s="2508"/>
      <c r="VQE321" s="2508"/>
      <c r="VQF321" s="2508"/>
      <c r="VQG321" s="2508"/>
      <c r="VQH321" s="2508"/>
      <c r="VQI321" s="2508"/>
      <c r="VQJ321" s="2508"/>
      <c r="VQK321" s="2508"/>
      <c r="VQL321" s="2508"/>
      <c r="VQM321" s="2508"/>
      <c r="VQN321" s="2508"/>
      <c r="VQO321" s="2509"/>
      <c r="VQP321" s="2508"/>
      <c r="VQQ321" s="2507"/>
      <c r="VQR321" s="2508"/>
      <c r="VQS321" s="2508"/>
      <c r="VQT321" s="2508"/>
      <c r="VQU321" s="2508"/>
      <c r="VQV321" s="2508"/>
      <c r="VQW321" s="2508"/>
      <c r="VQX321" s="2508"/>
      <c r="VQY321" s="2508"/>
      <c r="VQZ321" s="2508"/>
      <c r="VRA321" s="2508"/>
      <c r="VRB321" s="2508"/>
      <c r="VRC321" s="2508"/>
      <c r="VRD321" s="2509"/>
      <c r="VRE321" s="2508"/>
      <c r="VRF321" s="2507"/>
      <c r="VRG321" s="2508"/>
      <c r="VRH321" s="2508"/>
      <c r="VRI321" s="2508"/>
      <c r="VRJ321" s="2508"/>
      <c r="VRK321" s="2508"/>
      <c r="VRL321" s="2508"/>
      <c r="VRM321" s="2508"/>
      <c r="VRN321" s="2508"/>
      <c r="VRO321" s="2508"/>
      <c r="VRP321" s="2508"/>
      <c r="VRQ321" s="2508"/>
      <c r="VRR321" s="2508"/>
      <c r="VRS321" s="2509"/>
      <c r="VRT321" s="2508"/>
      <c r="VRU321" s="2507"/>
      <c r="VRV321" s="2508"/>
      <c r="VRW321" s="2508"/>
      <c r="VRX321" s="2508"/>
      <c r="VRY321" s="2508"/>
      <c r="VRZ321" s="2508"/>
      <c r="VSA321" s="2508"/>
      <c r="VSB321" s="2508"/>
      <c r="VSC321" s="2508"/>
      <c r="VSD321" s="2508"/>
      <c r="VSE321" s="2508"/>
      <c r="VSF321" s="2508"/>
      <c r="VSG321" s="2508"/>
      <c r="VSH321" s="2509"/>
      <c r="VSI321" s="2508"/>
      <c r="VSJ321" s="2507"/>
      <c r="VSK321" s="2508"/>
      <c r="VSL321" s="2508"/>
      <c r="VSM321" s="2508"/>
      <c r="VSN321" s="2508"/>
      <c r="VSO321" s="2508"/>
      <c r="VSP321" s="2508"/>
      <c r="VSQ321" s="2508"/>
      <c r="VSR321" s="2508"/>
      <c r="VSS321" s="2508"/>
      <c r="VST321" s="2508"/>
      <c r="VSU321" s="2508"/>
      <c r="VSV321" s="2508"/>
      <c r="VSW321" s="2509"/>
      <c r="VSX321" s="2508"/>
      <c r="VSY321" s="2507"/>
      <c r="VSZ321" s="2508"/>
      <c r="VTA321" s="2508"/>
      <c r="VTB321" s="2508"/>
      <c r="VTC321" s="2508"/>
      <c r="VTD321" s="2508"/>
      <c r="VTE321" s="2508"/>
      <c r="VTF321" s="2508"/>
      <c r="VTG321" s="2508"/>
      <c r="VTH321" s="2508"/>
      <c r="VTI321" s="2508"/>
      <c r="VTJ321" s="2508"/>
      <c r="VTK321" s="2508"/>
      <c r="VTL321" s="2509"/>
      <c r="VTM321" s="2508"/>
      <c r="VTN321" s="2507"/>
      <c r="VTO321" s="2508"/>
      <c r="VTP321" s="2508"/>
      <c r="VTQ321" s="2508"/>
      <c r="VTR321" s="2508"/>
      <c r="VTS321" s="2508"/>
      <c r="VTT321" s="2508"/>
      <c r="VTU321" s="2508"/>
      <c r="VTV321" s="2508"/>
      <c r="VTW321" s="2508"/>
      <c r="VTX321" s="2508"/>
      <c r="VTY321" s="2508"/>
      <c r="VTZ321" s="2508"/>
      <c r="VUA321" s="2509"/>
      <c r="VUB321" s="2508"/>
      <c r="VUC321" s="2507"/>
      <c r="VUD321" s="2508"/>
      <c r="VUE321" s="2508"/>
      <c r="VUF321" s="2508"/>
      <c r="VUG321" s="2508"/>
      <c r="VUH321" s="2508"/>
      <c r="VUI321" s="2508"/>
      <c r="VUJ321" s="2508"/>
      <c r="VUK321" s="2508"/>
      <c r="VUL321" s="2508"/>
      <c r="VUM321" s="2508"/>
      <c r="VUN321" s="2508"/>
      <c r="VUO321" s="2508"/>
      <c r="VUP321" s="2509"/>
      <c r="VUQ321" s="2508"/>
      <c r="VUR321" s="2507"/>
      <c r="VUS321" s="2508"/>
      <c r="VUT321" s="2508"/>
      <c r="VUU321" s="2508"/>
      <c r="VUV321" s="2508"/>
      <c r="VUW321" s="2508"/>
      <c r="VUX321" s="2508"/>
      <c r="VUY321" s="2508"/>
      <c r="VUZ321" s="2508"/>
      <c r="VVA321" s="2508"/>
      <c r="VVB321" s="2508"/>
      <c r="VVC321" s="2508"/>
      <c r="VVD321" s="2508"/>
      <c r="VVE321" s="2509"/>
      <c r="VVF321" s="2508"/>
      <c r="VVG321" s="2507"/>
      <c r="VVH321" s="2508"/>
      <c r="VVI321" s="2508"/>
      <c r="VVJ321" s="2508"/>
      <c r="VVK321" s="2508"/>
      <c r="VVL321" s="2508"/>
      <c r="VVM321" s="2508"/>
      <c r="VVN321" s="2508"/>
      <c r="VVO321" s="2508"/>
      <c r="VVP321" s="2508"/>
      <c r="VVQ321" s="2508"/>
      <c r="VVR321" s="2508"/>
      <c r="VVS321" s="2508"/>
      <c r="VVT321" s="2509"/>
      <c r="VVU321" s="2508"/>
      <c r="VVV321" s="2507"/>
      <c r="VVW321" s="2508"/>
      <c r="VVX321" s="2508"/>
      <c r="VVY321" s="2508"/>
      <c r="VVZ321" s="2508"/>
      <c r="VWA321" s="2508"/>
      <c r="VWB321" s="2508"/>
      <c r="VWC321" s="2508"/>
      <c r="VWD321" s="2508"/>
      <c r="VWE321" s="2508"/>
      <c r="VWF321" s="2508"/>
      <c r="VWG321" s="2508"/>
      <c r="VWH321" s="2508"/>
      <c r="VWI321" s="2509"/>
      <c r="VWJ321" s="2508"/>
      <c r="VWK321" s="2507"/>
      <c r="VWL321" s="2508"/>
      <c r="VWM321" s="2508"/>
      <c r="VWN321" s="2508"/>
      <c r="VWO321" s="2508"/>
      <c r="VWP321" s="2508"/>
      <c r="VWQ321" s="2508"/>
      <c r="VWR321" s="2508"/>
      <c r="VWS321" s="2508"/>
      <c r="VWT321" s="2508"/>
      <c r="VWU321" s="2508"/>
      <c r="VWV321" s="2508"/>
      <c r="VWW321" s="2508"/>
      <c r="VWX321" s="2509"/>
      <c r="VWY321" s="2508"/>
      <c r="VWZ321" s="2507"/>
      <c r="VXA321" s="2508"/>
      <c r="VXB321" s="2508"/>
      <c r="VXC321" s="2508"/>
      <c r="VXD321" s="2508"/>
      <c r="VXE321" s="2508"/>
      <c r="VXF321" s="2508"/>
      <c r="VXG321" s="2508"/>
      <c r="VXH321" s="2508"/>
      <c r="VXI321" s="2508"/>
      <c r="VXJ321" s="2508"/>
      <c r="VXK321" s="2508"/>
      <c r="VXL321" s="2508"/>
      <c r="VXM321" s="2509"/>
      <c r="VXN321" s="2508"/>
      <c r="VXO321" s="2507"/>
      <c r="VXP321" s="2508"/>
      <c r="VXQ321" s="2508"/>
      <c r="VXR321" s="2508"/>
      <c r="VXS321" s="2508"/>
      <c r="VXT321" s="2508"/>
      <c r="VXU321" s="2508"/>
      <c r="VXV321" s="2508"/>
      <c r="VXW321" s="2508"/>
      <c r="VXX321" s="2508"/>
      <c r="VXY321" s="2508"/>
      <c r="VXZ321" s="2508"/>
      <c r="VYA321" s="2508"/>
      <c r="VYB321" s="2509"/>
      <c r="VYC321" s="2508"/>
      <c r="VYD321" s="2507"/>
      <c r="VYE321" s="2508"/>
      <c r="VYF321" s="2508"/>
      <c r="VYG321" s="2508"/>
      <c r="VYH321" s="2508"/>
      <c r="VYI321" s="2508"/>
      <c r="VYJ321" s="2508"/>
      <c r="VYK321" s="2508"/>
      <c r="VYL321" s="2508"/>
      <c r="VYM321" s="2508"/>
      <c r="VYN321" s="2508"/>
      <c r="VYO321" s="2508"/>
      <c r="VYP321" s="2508"/>
      <c r="VYQ321" s="2509"/>
      <c r="VYR321" s="2508"/>
      <c r="VYS321" s="2507"/>
      <c r="VYT321" s="2508"/>
      <c r="VYU321" s="2508"/>
      <c r="VYV321" s="2508"/>
      <c r="VYW321" s="2508"/>
      <c r="VYX321" s="2508"/>
      <c r="VYY321" s="2508"/>
      <c r="VYZ321" s="2508"/>
      <c r="VZA321" s="2508"/>
      <c r="VZB321" s="2508"/>
      <c r="VZC321" s="2508"/>
      <c r="VZD321" s="2508"/>
      <c r="VZE321" s="2508"/>
      <c r="VZF321" s="2509"/>
      <c r="VZG321" s="2508"/>
      <c r="VZH321" s="2507"/>
      <c r="VZI321" s="2508"/>
      <c r="VZJ321" s="2508"/>
      <c r="VZK321" s="2508"/>
      <c r="VZL321" s="2508"/>
      <c r="VZM321" s="2508"/>
      <c r="VZN321" s="2508"/>
      <c r="VZO321" s="2508"/>
      <c r="VZP321" s="2508"/>
      <c r="VZQ321" s="2508"/>
      <c r="VZR321" s="2508"/>
      <c r="VZS321" s="2508"/>
      <c r="VZT321" s="2508"/>
      <c r="VZU321" s="2509"/>
      <c r="VZV321" s="2508"/>
      <c r="VZW321" s="2507"/>
      <c r="VZX321" s="2508"/>
      <c r="VZY321" s="2508"/>
      <c r="VZZ321" s="2508"/>
      <c r="WAA321" s="2508"/>
      <c r="WAB321" s="2508"/>
      <c r="WAC321" s="2508"/>
      <c r="WAD321" s="2508"/>
      <c r="WAE321" s="2508"/>
      <c r="WAF321" s="2508"/>
      <c r="WAG321" s="2508"/>
      <c r="WAH321" s="2508"/>
      <c r="WAI321" s="2508"/>
      <c r="WAJ321" s="2509"/>
      <c r="WAK321" s="2508"/>
      <c r="WAL321" s="2507"/>
      <c r="WAM321" s="2508"/>
      <c r="WAN321" s="2508"/>
      <c r="WAO321" s="2508"/>
      <c r="WAP321" s="2508"/>
      <c r="WAQ321" s="2508"/>
      <c r="WAR321" s="2508"/>
      <c r="WAS321" s="2508"/>
      <c r="WAT321" s="2508"/>
      <c r="WAU321" s="2508"/>
      <c r="WAV321" s="2508"/>
      <c r="WAW321" s="2508"/>
      <c r="WAX321" s="2508"/>
      <c r="WAY321" s="2509"/>
      <c r="WAZ321" s="2508"/>
      <c r="WBA321" s="2507"/>
      <c r="WBB321" s="2508"/>
      <c r="WBC321" s="2508"/>
      <c r="WBD321" s="2508"/>
      <c r="WBE321" s="2508"/>
      <c r="WBF321" s="2508"/>
      <c r="WBG321" s="2508"/>
      <c r="WBH321" s="2508"/>
      <c r="WBI321" s="2508"/>
      <c r="WBJ321" s="2508"/>
      <c r="WBK321" s="2508"/>
      <c r="WBL321" s="2508"/>
      <c r="WBM321" s="2508"/>
      <c r="WBN321" s="2509"/>
      <c r="WBO321" s="2508"/>
      <c r="WBP321" s="2507"/>
      <c r="WBQ321" s="2508"/>
      <c r="WBR321" s="2508"/>
      <c r="WBS321" s="2508"/>
      <c r="WBT321" s="2508"/>
      <c r="WBU321" s="2508"/>
      <c r="WBV321" s="2508"/>
      <c r="WBW321" s="2508"/>
      <c r="WBX321" s="2508"/>
      <c r="WBY321" s="2508"/>
      <c r="WBZ321" s="2508"/>
      <c r="WCA321" s="2508"/>
      <c r="WCB321" s="2508"/>
      <c r="WCC321" s="2509"/>
      <c r="WCD321" s="2508"/>
      <c r="WCE321" s="2507"/>
      <c r="WCF321" s="2508"/>
      <c r="WCG321" s="2508"/>
      <c r="WCH321" s="2508"/>
      <c r="WCI321" s="2508"/>
      <c r="WCJ321" s="2508"/>
      <c r="WCK321" s="2508"/>
      <c r="WCL321" s="2508"/>
      <c r="WCM321" s="2508"/>
      <c r="WCN321" s="2508"/>
      <c r="WCO321" s="2508"/>
      <c r="WCP321" s="2508"/>
      <c r="WCQ321" s="2508"/>
      <c r="WCR321" s="2509"/>
      <c r="WCS321" s="2508"/>
      <c r="WCT321" s="2507"/>
      <c r="WCU321" s="2508"/>
      <c r="WCV321" s="2508"/>
      <c r="WCW321" s="2508"/>
      <c r="WCX321" s="2508"/>
      <c r="WCY321" s="2508"/>
      <c r="WCZ321" s="2508"/>
      <c r="WDA321" s="2508"/>
      <c r="WDB321" s="2508"/>
      <c r="WDC321" s="2508"/>
      <c r="WDD321" s="2508"/>
      <c r="WDE321" s="2508"/>
      <c r="WDF321" s="2508"/>
      <c r="WDG321" s="2509"/>
      <c r="WDH321" s="2508"/>
      <c r="WDI321" s="2507"/>
      <c r="WDJ321" s="2508"/>
      <c r="WDK321" s="2508"/>
      <c r="WDL321" s="2508"/>
      <c r="WDM321" s="2508"/>
      <c r="WDN321" s="2508"/>
      <c r="WDO321" s="2508"/>
      <c r="WDP321" s="2508"/>
      <c r="WDQ321" s="2508"/>
      <c r="WDR321" s="2508"/>
      <c r="WDS321" s="2508"/>
      <c r="WDT321" s="2508"/>
      <c r="WDU321" s="2508"/>
      <c r="WDV321" s="2509"/>
      <c r="WDW321" s="2508"/>
      <c r="WDX321" s="2507"/>
      <c r="WDY321" s="2508"/>
      <c r="WDZ321" s="2508"/>
      <c r="WEA321" s="2508"/>
      <c r="WEB321" s="2508"/>
      <c r="WEC321" s="2508"/>
      <c r="WED321" s="2508"/>
      <c r="WEE321" s="2508"/>
      <c r="WEF321" s="2508"/>
      <c r="WEG321" s="2508"/>
      <c r="WEH321" s="2508"/>
      <c r="WEI321" s="2508"/>
      <c r="WEJ321" s="2508"/>
      <c r="WEK321" s="2509"/>
      <c r="WEL321" s="2508"/>
      <c r="WEM321" s="2507"/>
      <c r="WEN321" s="2508"/>
      <c r="WEO321" s="2508"/>
      <c r="WEP321" s="2508"/>
      <c r="WEQ321" s="2508"/>
      <c r="WER321" s="2508"/>
      <c r="WES321" s="2508"/>
      <c r="WET321" s="2508"/>
      <c r="WEU321" s="2508"/>
      <c r="WEV321" s="2508"/>
      <c r="WEW321" s="2508"/>
      <c r="WEX321" s="2508"/>
      <c r="WEY321" s="2508"/>
      <c r="WEZ321" s="2509"/>
      <c r="WFA321" s="2508"/>
      <c r="WFB321" s="2507"/>
      <c r="WFC321" s="2508"/>
      <c r="WFD321" s="2508"/>
      <c r="WFE321" s="2508"/>
      <c r="WFF321" s="2508"/>
      <c r="WFG321" s="2508"/>
      <c r="WFH321" s="2508"/>
      <c r="WFI321" s="2508"/>
      <c r="WFJ321" s="2508"/>
      <c r="WFK321" s="2508"/>
      <c r="WFL321" s="2508"/>
      <c r="WFM321" s="2508"/>
      <c r="WFN321" s="2508"/>
      <c r="WFO321" s="2509"/>
      <c r="WFP321" s="2508"/>
      <c r="WFQ321" s="2507"/>
      <c r="WFR321" s="2508"/>
      <c r="WFS321" s="2508"/>
      <c r="WFT321" s="2508"/>
      <c r="WFU321" s="2508"/>
      <c r="WFV321" s="2508"/>
      <c r="WFW321" s="2508"/>
      <c r="WFX321" s="2508"/>
      <c r="WFY321" s="2508"/>
      <c r="WFZ321" s="2508"/>
      <c r="WGA321" s="2508"/>
      <c r="WGB321" s="2508"/>
      <c r="WGC321" s="2508"/>
      <c r="WGD321" s="2509"/>
      <c r="WGE321" s="2508"/>
      <c r="WGF321" s="2507"/>
      <c r="WGG321" s="2508"/>
      <c r="WGH321" s="2508"/>
      <c r="WGI321" s="2508"/>
      <c r="WGJ321" s="2508"/>
      <c r="WGK321" s="2508"/>
      <c r="WGL321" s="2508"/>
      <c r="WGM321" s="2508"/>
      <c r="WGN321" s="2508"/>
      <c r="WGO321" s="2508"/>
      <c r="WGP321" s="2508"/>
      <c r="WGQ321" s="2508"/>
      <c r="WGR321" s="2508"/>
      <c r="WGS321" s="2509"/>
      <c r="WGT321" s="2508"/>
      <c r="WGU321" s="2507"/>
      <c r="WGV321" s="2508"/>
      <c r="WGW321" s="2508"/>
      <c r="WGX321" s="2508"/>
      <c r="WGY321" s="2508"/>
      <c r="WGZ321" s="2508"/>
      <c r="WHA321" s="2508"/>
      <c r="WHB321" s="2508"/>
      <c r="WHC321" s="2508"/>
      <c r="WHD321" s="2508"/>
      <c r="WHE321" s="2508"/>
      <c r="WHF321" s="2508"/>
      <c r="WHG321" s="2508"/>
      <c r="WHH321" s="2509"/>
      <c r="WHI321" s="2508"/>
      <c r="WHJ321" s="2507"/>
      <c r="WHK321" s="2508"/>
      <c r="WHL321" s="2508"/>
      <c r="WHM321" s="2508"/>
      <c r="WHN321" s="2508"/>
      <c r="WHO321" s="2508"/>
      <c r="WHP321" s="2508"/>
      <c r="WHQ321" s="2508"/>
      <c r="WHR321" s="2508"/>
      <c r="WHS321" s="2508"/>
      <c r="WHT321" s="2508"/>
      <c r="WHU321" s="2508"/>
      <c r="WHV321" s="2508"/>
      <c r="WHW321" s="2509"/>
      <c r="WHX321" s="2508"/>
      <c r="WHY321" s="2507"/>
      <c r="WHZ321" s="2508"/>
      <c r="WIA321" s="2508"/>
      <c r="WIB321" s="2508"/>
      <c r="WIC321" s="2508"/>
      <c r="WID321" s="2508"/>
      <c r="WIE321" s="2508"/>
      <c r="WIF321" s="2508"/>
      <c r="WIG321" s="2508"/>
      <c r="WIH321" s="2508"/>
      <c r="WII321" s="2508"/>
      <c r="WIJ321" s="2508"/>
      <c r="WIK321" s="2508"/>
      <c r="WIL321" s="2509"/>
      <c r="WIM321" s="2508"/>
      <c r="WIN321" s="2507"/>
      <c r="WIO321" s="2508"/>
      <c r="WIP321" s="2508"/>
      <c r="WIQ321" s="2508"/>
      <c r="WIR321" s="2508"/>
      <c r="WIS321" s="2508"/>
      <c r="WIT321" s="2508"/>
      <c r="WIU321" s="2508"/>
      <c r="WIV321" s="2508"/>
      <c r="WIW321" s="2508"/>
      <c r="WIX321" s="2508"/>
      <c r="WIY321" s="2508"/>
      <c r="WIZ321" s="2508"/>
      <c r="WJA321" s="2509"/>
      <c r="WJB321" s="2508"/>
      <c r="WJC321" s="2507"/>
      <c r="WJD321" s="2508"/>
      <c r="WJE321" s="2508"/>
      <c r="WJF321" s="2508"/>
      <c r="WJG321" s="2508"/>
      <c r="WJH321" s="2508"/>
      <c r="WJI321" s="2508"/>
      <c r="WJJ321" s="2508"/>
      <c r="WJK321" s="2508"/>
      <c r="WJL321" s="2508"/>
      <c r="WJM321" s="2508"/>
      <c r="WJN321" s="2508"/>
      <c r="WJO321" s="2508"/>
      <c r="WJP321" s="2509"/>
      <c r="WJQ321" s="2508"/>
      <c r="WJR321" s="2507"/>
      <c r="WJS321" s="2508"/>
      <c r="WJT321" s="2508"/>
      <c r="WJU321" s="2508"/>
      <c r="WJV321" s="2508"/>
      <c r="WJW321" s="2508"/>
      <c r="WJX321" s="2508"/>
      <c r="WJY321" s="2508"/>
      <c r="WJZ321" s="2508"/>
      <c r="WKA321" s="2508"/>
      <c r="WKB321" s="2508"/>
      <c r="WKC321" s="2508"/>
      <c r="WKD321" s="2508"/>
      <c r="WKE321" s="2509"/>
      <c r="WKF321" s="2508"/>
      <c r="WKG321" s="2507"/>
      <c r="WKH321" s="2508"/>
      <c r="WKI321" s="2508"/>
      <c r="WKJ321" s="2508"/>
      <c r="WKK321" s="2508"/>
      <c r="WKL321" s="2508"/>
      <c r="WKM321" s="2508"/>
      <c r="WKN321" s="2508"/>
      <c r="WKO321" s="2508"/>
      <c r="WKP321" s="2508"/>
      <c r="WKQ321" s="2508"/>
      <c r="WKR321" s="2508"/>
      <c r="WKS321" s="2508"/>
      <c r="WKT321" s="2509"/>
      <c r="WKU321" s="2508"/>
      <c r="WKV321" s="2507"/>
      <c r="WKW321" s="2508"/>
      <c r="WKX321" s="2508"/>
      <c r="WKY321" s="2508"/>
      <c r="WKZ321" s="2508"/>
      <c r="WLA321" s="2508"/>
      <c r="WLB321" s="2508"/>
      <c r="WLC321" s="2508"/>
      <c r="WLD321" s="2508"/>
      <c r="WLE321" s="2508"/>
      <c r="WLF321" s="2508"/>
      <c r="WLG321" s="2508"/>
      <c r="WLH321" s="2508"/>
      <c r="WLI321" s="2509"/>
      <c r="WLJ321" s="2508"/>
      <c r="WLK321" s="2507"/>
      <c r="WLL321" s="2508"/>
      <c r="WLM321" s="2508"/>
      <c r="WLN321" s="2508"/>
      <c r="WLO321" s="2508"/>
      <c r="WLP321" s="2508"/>
      <c r="WLQ321" s="2508"/>
      <c r="WLR321" s="2508"/>
      <c r="WLS321" s="2508"/>
      <c r="WLT321" s="2508"/>
      <c r="WLU321" s="2508"/>
      <c r="WLV321" s="2508"/>
      <c r="WLW321" s="2508"/>
      <c r="WLX321" s="2509"/>
      <c r="WLY321" s="2508"/>
      <c r="WLZ321" s="2507"/>
      <c r="WMA321" s="2508"/>
      <c r="WMB321" s="2508"/>
      <c r="WMC321" s="2508"/>
      <c r="WMD321" s="2508"/>
      <c r="WME321" s="2508"/>
      <c r="WMF321" s="2508"/>
      <c r="WMG321" s="2508"/>
      <c r="WMH321" s="2508"/>
      <c r="WMI321" s="2508"/>
      <c r="WMJ321" s="2508"/>
      <c r="WMK321" s="2508"/>
      <c r="WML321" s="2508"/>
      <c r="WMM321" s="2509"/>
      <c r="WMN321" s="2508"/>
      <c r="WMO321" s="2507"/>
      <c r="WMP321" s="2508"/>
      <c r="WMQ321" s="2508"/>
      <c r="WMR321" s="2508"/>
      <c r="WMS321" s="2508"/>
      <c r="WMT321" s="2508"/>
      <c r="WMU321" s="2508"/>
      <c r="WMV321" s="2508"/>
      <c r="WMW321" s="2508"/>
      <c r="WMX321" s="2508"/>
      <c r="WMY321" s="2508"/>
      <c r="WMZ321" s="2508"/>
      <c r="WNA321" s="2508"/>
      <c r="WNB321" s="2509"/>
      <c r="WNC321" s="2508"/>
      <c r="WND321" s="2507"/>
      <c r="WNE321" s="2508"/>
      <c r="WNF321" s="2508"/>
      <c r="WNG321" s="2508"/>
      <c r="WNH321" s="2508"/>
      <c r="WNI321" s="2508"/>
      <c r="WNJ321" s="2508"/>
      <c r="WNK321" s="2508"/>
      <c r="WNL321" s="2508"/>
      <c r="WNM321" s="2508"/>
      <c r="WNN321" s="2508"/>
      <c r="WNO321" s="2508"/>
      <c r="WNP321" s="2508"/>
      <c r="WNQ321" s="2509"/>
      <c r="WNR321" s="2508"/>
      <c r="WNS321" s="2507"/>
      <c r="WNT321" s="2508"/>
      <c r="WNU321" s="2508"/>
      <c r="WNV321" s="2508"/>
      <c r="WNW321" s="2508"/>
      <c r="WNX321" s="2508"/>
      <c r="WNY321" s="2508"/>
      <c r="WNZ321" s="2508"/>
      <c r="WOA321" s="2508"/>
      <c r="WOB321" s="2508"/>
      <c r="WOC321" s="2508"/>
      <c r="WOD321" s="2508"/>
      <c r="WOE321" s="2508"/>
      <c r="WOF321" s="2509"/>
      <c r="WOG321" s="2508"/>
      <c r="WOH321" s="2507"/>
      <c r="WOI321" s="2508"/>
      <c r="WOJ321" s="2508"/>
      <c r="WOK321" s="2508"/>
      <c r="WOL321" s="2508"/>
      <c r="WOM321" s="2508"/>
      <c r="WON321" s="2508"/>
      <c r="WOO321" s="2508"/>
      <c r="WOP321" s="2508"/>
      <c r="WOQ321" s="2508"/>
      <c r="WOR321" s="2508"/>
      <c r="WOS321" s="2508"/>
      <c r="WOT321" s="2508"/>
      <c r="WOU321" s="2509"/>
      <c r="WOV321" s="2508"/>
      <c r="WOW321" s="2507"/>
      <c r="WOX321" s="2508"/>
      <c r="WOY321" s="2508"/>
      <c r="WOZ321" s="2508"/>
      <c r="WPA321" s="2508"/>
      <c r="WPB321" s="2508"/>
      <c r="WPC321" s="2508"/>
      <c r="WPD321" s="2508"/>
      <c r="WPE321" s="2508"/>
      <c r="WPF321" s="2508"/>
      <c r="WPG321" s="2508"/>
      <c r="WPH321" s="2508"/>
      <c r="WPI321" s="2508"/>
      <c r="WPJ321" s="2509"/>
      <c r="WPK321" s="2508"/>
      <c r="WPL321" s="2507"/>
      <c r="WPM321" s="2508"/>
      <c r="WPN321" s="2508"/>
      <c r="WPO321" s="2508"/>
      <c r="WPP321" s="2508"/>
      <c r="WPQ321" s="2508"/>
      <c r="WPR321" s="2508"/>
      <c r="WPS321" s="2508"/>
      <c r="WPT321" s="2508"/>
      <c r="WPU321" s="2508"/>
      <c r="WPV321" s="2508"/>
      <c r="WPW321" s="2508"/>
      <c r="WPX321" s="2508"/>
      <c r="WPY321" s="2509"/>
      <c r="WPZ321" s="2508"/>
      <c r="WQA321" s="2507"/>
      <c r="WQB321" s="2508"/>
      <c r="WQC321" s="2508"/>
      <c r="WQD321" s="2508"/>
      <c r="WQE321" s="2508"/>
      <c r="WQF321" s="2508"/>
      <c r="WQG321" s="2508"/>
      <c r="WQH321" s="2508"/>
      <c r="WQI321" s="2508"/>
      <c r="WQJ321" s="2508"/>
      <c r="WQK321" s="2508"/>
      <c r="WQL321" s="2508"/>
      <c r="WQM321" s="2508"/>
      <c r="WQN321" s="2509"/>
      <c r="WQO321" s="2508"/>
      <c r="WQP321" s="2507"/>
      <c r="WQQ321" s="2508"/>
      <c r="WQR321" s="2508"/>
      <c r="WQS321" s="2508"/>
      <c r="WQT321" s="2508"/>
      <c r="WQU321" s="2508"/>
      <c r="WQV321" s="2508"/>
      <c r="WQW321" s="2508"/>
      <c r="WQX321" s="2508"/>
      <c r="WQY321" s="2508"/>
      <c r="WQZ321" s="2508"/>
      <c r="WRA321" s="2508"/>
      <c r="WRB321" s="2508"/>
      <c r="WRC321" s="2509"/>
      <c r="WRD321" s="2508"/>
      <c r="WRE321" s="2507"/>
      <c r="WRF321" s="2508"/>
      <c r="WRG321" s="2508"/>
      <c r="WRH321" s="2508"/>
      <c r="WRI321" s="2508"/>
      <c r="WRJ321" s="2508"/>
      <c r="WRK321" s="2508"/>
      <c r="WRL321" s="2508"/>
      <c r="WRM321" s="2508"/>
      <c r="WRN321" s="2508"/>
      <c r="WRO321" s="2508"/>
      <c r="WRP321" s="2508"/>
      <c r="WRQ321" s="2508"/>
      <c r="WRR321" s="2509"/>
      <c r="WRS321" s="2508"/>
      <c r="WRT321" s="2507"/>
      <c r="WRU321" s="2508"/>
      <c r="WRV321" s="2508"/>
      <c r="WRW321" s="2508"/>
      <c r="WRX321" s="2508"/>
      <c r="WRY321" s="2508"/>
      <c r="WRZ321" s="2508"/>
      <c r="WSA321" s="2508"/>
      <c r="WSB321" s="2508"/>
      <c r="WSC321" s="2508"/>
      <c r="WSD321" s="2508"/>
      <c r="WSE321" s="2508"/>
      <c r="WSF321" s="2508"/>
      <c r="WSG321" s="2509"/>
      <c r="WSH321" s="2508"/>
      <c r="WSI321" s="2507"/>
      <c r="WSJ321" s="2508"/>
      <c r="WSK321" s="2508"/>
      <c r="WSL321" s="2508"/>
      <c r="WSM321" s="2508"/>
      <c r="WSN321" s="2508"/>
      <c r="WSO321" s="2508"/>
      <c r="WSP321" s="2508"/>
      <c r="WSQ321" s="2508"/>
      <c r="WSR321" s="2508"/>
      <c r="WSS321" s="2508"/>
      <c r="WST321" s="2508"/>
      <c r="WSU321" s="2508"/>
      <c r="WSV321" s="2509"/>
      <c r="WSW321" s="2508"/>
      <c r="WSX321" s="2507"/>
      <c r="WSY321" s="2508"/>
      <c r="WSZ321" s="2508"/>
      <c r="WTA321" s="2508"/>
      <c r="WTB321" s="2508"/>
      <c r="WTC321" s="2508"/>
      <c r="WTD321" s="2508"/>
      <c r="WTE321" s="2508"/>
      <c r="WTF321" s="2508"/>
      <c r="WTG321" s="2508"/>
      <c r="WTH321" s="2508"/>
      <c r="WTI321" s="2508"/>
      <c r="WTJ321" s="2508"/>
      <c r="WTK321" s="2509"/>
      <c r="WTL321" s="2508"/>
      <c r="WTM321" s="2507"/>
      <c r="WTN321" s="2508"/>
      <c r="WTO321" s="2508"/>
      <c r="WTP321" s="2508"/>
      <c r="WTQ321" s="2508"/>
      <c r="WTR321" s="2508"/>
      <c r="WTS321" s="2508"/>
      <c r="WTT321" s="2508"/>
      <c r="WTU321" s="2508"/>
      <c r="WTV321" s="2508"/>
      <c r="WTW321" s="2508"/>
      <c r="WTX321" s="2508"/>
      <c r="WTY321" s="2508"/>
      <c r="WTZ321" s="2509"/>
      <c r="WUA321" s="2508"/>
      <c r="WUB321" s="2507"/>
      <c r="WUC321" s="2508"/>
      <c r="WUD321" s="2508"/>
      <c r="WUE321" s="2508"/>
      <c r="WUF321" s="2508"/>
      <c r="WUG321" s="2508"/>
      <c r="WUH321" s="2508"/>
      <c r="WUI321" s="2508"/>
      <c r="WUJ321" s="2508"/>
      <c r="WUK321" s="2508"/>
      <c r="WUL321" s="2508"/>
      <c r="WUM321" s="2508"/>
      <c r="WUN321" s="2508"/>
      <c r="WUO321" s="2509"/>
      <c r="WUP321" s="2508"/>
      <c r="WUQ321" s="2507"/>
      <c r="WUR321" s="2508"/>
      <c r="WUS321" s="2508"/>
      <c r="WUT321" s="2508"/>
      <c r="WUU321" s="2508"/>
      <c r="WUV321" s="2508"/>
      <c r="WUW321" s="2508"/>
      <c r="WUX321" s="2508"/>
      <c r="WUY321" s="2508"/>
      <c r="WUZ321" s="2508"/>
      <c r="WVA321" s="2508"/>
      <c r="WVB321" s="2508"/>
      <c r="WVC321" s="2508"/>
      <c r="WVD321" s="2509"/>
      <c r="WVE321" s="2508"/>
      <c r="WVF321" s="2507"/>
      <c r="WVG321" s="2508"/>
      <c r="WVH321" s="2508"/>
      <c r="WVI321" s="2508"/>
      <c r="WVJ321" s="2508"/>
      <c r="WVK321" s="2508"/>
      <c r="WVL321" s="2508"/>
      <c r="WVM321" s="2508"/>
      <c r="WVN321" s="2508"/>
      <c r="WVO321" s="2508"/>
      <c r="WVP321" s="2508"/>
      <c r="WVQ321" s="2508"/>
      <c r="WVR321" s="2508"/>
      <c r="WVS321" s="2509"/>
      <c r="WVT321" s="2508"/>
      <c r="WVU321" s="2507"/>
      <c r="WVV321" s="2508"/>
      <c r="WVW321" s="2508"/>
      <c r="WVX321" s="2508"/>
      <c r="WVY321" s="2508"/>
      <c r="WVZ321" s="2508"/>
      <c r="WWA321" s="2508"/>
      <c r="WWB321" s="2508"/>
      <c r="WWC321" s="2508"/>
      <c r="WWD321" s="2508"/>
      <c r="WWE321" s="2508"/>
      <c r="WWF321" s="2508"/>
      <c r="WWG321" s="2508"/>
      <c r="WWH321" s="2509"/>
      <c r="WWI321" s="2508"/>
      <c r="WWJ321" s="2507"/>
      <c r="WWK321" s="2508"/>
      <c r="WWL321" s="2508"/>
      <c r="WWM321" s="2508"/>
      <c r="WWN321" s="2508"/>
      <c r="WWO321" s="2508"/>
      <c r="WWP321" s="2508"/>
      <c r="WWQ321" s="2508"/>
      <c r="WWR321" s="2508"/>
      <c r="WWS321" s="2508"/>
      <c r="WWT321" s="2508"/>
      <c r="WWU321" s="2508"/>
      <c r="WWV321" s="2508"/>
      <c r="WWW321" s="2509"/>
      <c r="WWX321" s="2508"/>
      <c r="WWY321" s="2507"/>
      <c r="WWZ321" s="2508"/>
      <c r="WXA321" s="2508"/>
      <c r="WXB321" s="2508"/>
      <c r="WXC321" s="2508"/>
      <c r="WXD321" s="2508"/>
      <c r="WXE321" s="2508"/>
      <c r="WXF321" s="2508"/>
      <c r="WXG321" s="2508"/>
      <c r="WXH321" s="2508"/>
      <c r="WXI321" s="2508"/>
      <c r="WXJ321" s="2508"/>
      <c r="WXK321" s="2508"/>
      <c r="WXL321" s="2509"/>
      <c r="WXM321" s="2508"/>
      <c r="WXN321" s="2507"/>
      <c r="WXO321" s="2508"/>
      <c r="WXP321" s="2508"/>
      <c r="WXQ321" s="2508"/>
      <c r="WXR321" s="2508"/>
      <c r="WXS321" s="2508"/>
      <c r="WXT321" s="2508"/>
      <c r="WXU321" s="2508"/>
      <c r="WXV321" s="2508"/>
      <c r="WXW321" s="2508"/>
      <c r="WXX321" s="2508"/>
      <c r="WXY321" s="2508"/>
      <c r="WXZ321" s="2508"/>
      <c r="WYA321" s="2509"/>
      <c r="WYB321" s="2508"/>
      <c r="WYC321" s="2507"/>
      <c r="WYD321" s="2508"/>
      <c r="WYE321" s="2508"/>
      <c r="WYF321" s="2508"/>
      <c r="WYG321" s="2508"/>
      <c r="WYH321" s="2508"/>
      <c r="WYI321" s="2508"/>
      <c r="WYJ321" s="2508"/>
      <c r="WYK321" s="2508"/>
      <c r="WYL321" s="2508"/>
      <c r="WYM321" s="2508"/>
      <c r="WYN321" s="2508"/>
      <c r="WYO321" s="2508"/>
      <c r="WYP321" s="2509"/>
      <c r="WYQ321" s="2508"/>
      <c r="WYR321" s="2507"/>
      <c r="WYS321" s="2508"/>
      <c r="WYT321" s="2508"/>
      <c r="WYU321" s="2508"/>
      <c r="WYV321" s="2508"/>
      <c r="WYW321" s="2508"/>
      <c r="WYX321" s="2508"/>
      <c r="WYY321" s="2508"/>
      <c r="WYZ321" s="2508"/>
      <c r="WZA321" s="2508"/>
      <c r="WZB321" s="2508"/>
      <c r="WZC321" s="2508"/>
      <c r="WZD321" s="2508"/>
      <c r="WZE321" s="2509"/>
      <c r="WZF321" s="2508"/>
      <c r="WZG321" s="2507"/>
      <c r="WZH321" s="2508"/>
      <c r="WZI321" s="2508"/>
      <c r="WZJ321" s="2508"/>
      <c r="WZK321" s="2508"/>
      <c r="WZL321" s="2508"/>
      <c r="WZM321" s="2508"/>
      <c r="WZN321" s="2508"/>
      <c r="WZO321" s="2508"/>
      <c r="WZP321" s="2508"/>
      <c r="WZQ321" s="2508"/>
      <c r="WZR321" s="2508"/>
      <c r="WZS321" s="2508"/>
      <c r="WZT321" s="2509"/>
      <c r="WZU321" s="2508"/>
      <c r="WZV321" s="2507"/>
      <c r="WZW321" s="2508"/>
      <c r="WZX321" s="2508"/>
      <c r="WZY321" s="2508"/>
      <c r="WZZ321" s="2508"/>
      <c r="XAA321" s="2508"/>
      <c r="XAB321" s="2508"/>
      <c r="XAC321" s="2508"/>
      <c r="XAD321" s="2508"/>
      <c r="XAE321" s="2508"/>
      <c r="XAF321" s="2508"/>
      <c r="XAG321" s="2508"/>
      <c r="XAH321" s="2508"/>
      <c r="XAI321" s="2509"/>
      <c r="XAJ321" s="2508"/>
      <c r="XAK321" s="2507"/>
      <c r="XAL321" s="2508"/>
      <c r="XAM321" s="2508"/>
      <c r="XAN321" s="2508"/>
      <c r="XAO321" s="2508"/>
      <c r="XAP321" s="2508"/>
      <c r="XAQ321" s="2508"/>
      <c r="XAR321" s="2508"/>
      <c r="XAS321" s="2508"/>
      <c r="XAT321" s="2508"/>
      <c r="XAU321" s="2508"/>
      <c r="XAV321" s="2508"/>
      <c r="XAW321" s="2508"/>
      <c r="XAX321" s="2509"/>
      <c r="XAY321" s="2508"/>
      <c r="XAZ321" s="2507"/>
      <c r="XBA321" s="2508"/>
      <c r="XBB321" s="2508"/>
      <c r="XBC321" s="2508"/>
      <c r="XBD321" s="2508"/>
      <c r="XBE321" s="2508"/>
      <c r="XBF321" s="2508"/>
      <c r="XBG321" s="2508"/>
      <c r="XBH321" s="2508"/>
      <c r="XBI321" s="2508"/>
      <c r="XBJ321" s="2508"/>
      <c r="XBK321" s="2508"/>
      <c r="XBL321" s="2508"/>
      <c r="XBM321" s="2509"/>
      <c r="XBN321" s="2508"/>
      <c r="XBO321" s="2507"/>
      <c r="XBP321" s="2508"/>
      <c r="XBQ321" s="2508"/>
      <c r="XBR321" s="2508"/>
      <c r="XBS321" s="2508"/>
      <c r="XBT321" s="2508"/>
      <c r="XBU321" s="2508"/>
      <c r="XBV321" s="2508"/>
      <c r="XBW321" s="2508"/>
      <c r="XBX321" s="2508"/>
      <c r="XBY321" s="2508"/>
      <c r="XBZ321" s="2508"/>
      <c r="XCA321" s="2508"/>
      <c r="XCB321" s="2509"/>
      <c r="XCC321" s="2508"/>
      <c r="XCD321" s="2507"/>
      <c r="XCE321" s="2508"/>
      <c r="XCF321" s="2508"/>
      <c r="XCG321" s="2508"/>
      <c r="XCH321" s="2508"/>
      <c r="XCI321" s="2508"/>
      <c r="XCJ321" s="2508"/>
      <c r="XCK321" s="2508"/>
      <c r="XCL321" s="2508"/>
      <c r="XCM321" s="2508"/>
      <c r="XCN321" s="2508"/>
      <c r="XCO321" s="2508"/>
      <c r="XCP321" s="2508"/>
      <c r="XCQ321" s="2509"/>
      <c r="XCR321" s="2508"/>
      <c r="XCS321" s="2507"/>
      <c r="XCT321" s="2508"/>
      <c r="XCU321" s="2508"/>
      <c r="XCV321" s="2508"/>
      <c r="XCW321" s="2508"/>
      <c r="XCX321" s="2508"/>
      <c r="XCY321" s="2508"/>
      <c r="XCZ321" s="2508"/>
      <c r="XDA321" s="2508"/>
      <c r="XDB321" s="2508"/>
      <c r="XDC321" s="2508"/>
      <c r="XDD321" s="2508"/>
      <c r="XDE321" s="2508"/>
      <c r="XDF321" s="2509"/>
      <c r="XDG321" s="2508"/>
      <c r="XDH321" s="2507"/>
      <c r="XDI321" s="2508"/>
      <c r="XDJ321" s="2508"/>
      <c r="XDK321" s="2508"/>
      <c r="XDL321" s="2508"/>
      <c r="XDM321" s="2508"/>
      <c r="XDN321" s="2508"/>
      <c r="XDO321" s="2508"/>
      <c r="XDP321" s="2508"/>
      <c r="XDQ321" s="2508"/>
      <c r="XDR321" s="2508"/>
      <c r="XDS321" s="2508"/>
      <c r="XDT321" s="2508"/>
      <c r="XDU321" s="2509"/>
      <c r="XDV321" s="2508"/>
      <c r="XDW321" s="2507"/>
      <c r="XDX321" s="2508"/>
      <c r="XDY321" s="2508"/>
      <c r="XDZ321" s="2508"/>
      <c r="XEA321" s="2508"/>
      <c r="XEB321" s="2508"/>
      <c r="XEC321" s="2508"/>
      <c r="XED321" s="2508"/>
      <c r="XEE321" s="2508"/>
      <c r="XEF321" s="2508"/>
      <c r="XEG321" s="2508"/>
      <c r="XEH321" s="2508"/>
      <c r="XEI321" s="2508"/>
      <c r="XEJ321" s="2509"/>
      <c r="XEK321" s="2508"/>
      <c r="XEL321" s="2507"/>
      <c r="XEM321" s="2508"/>
      <c r="XEN321" s="2508"/>
      <c r="XEO321" s="2508"/>
      <c r="XEP321" s="2508"/>
      <c r="XEQ321" s="2508"/>
      <c r="XER321" s="2508"/>
      <c r="XES321" s="2508"/>
      <c r="XET321" s="2508"/>
      <c r="XEU321" s="2508"/>
      <c r="XEV321" s="2508"/>
      <c r="XEW321" s="2508"/>
      <c r="XEX321" s="2508"/>
      <c r="XEY321" s="2509"/>
      <c r="XEZ321" s="2508"/>
      <c r="XFA321" s="2507"/>
      <c r="XFB321" s="2508"/>
      <c r="XFC321" s="2508"/>
      <c r="XFD321" s="2508"/>
    </row>
    <row r="322" spans="1:16384" ht="60.75" customHeight="1">
      <c r="B322" s="3540" t="s">
        <v>40</v>
      </c>
      <c r="C322" s="3540"/>
      <c r="D322" s="2880"/>
      <c r="E322" s="3588" t="s">
        <v>9000</v>
      </c>
      <c r="F322" s="3588"/>
      <c r="G322" s="3588"/>
      <c r="H322" s="3588"/>
      <c r="I322" s="3588"/>
      <c r="J322" s="3588"/>
      <c r="K322" s="3588"/>
      <c r="L322" s="3588"/>
      <c r="M322" s="3588"/>
      <c r="N322" s="3588"/>
      <c r="O322" s="3588"/>
      <c r="P322" s="3588"/>
      <c r="Q322" s="2937"/>
      <c r="R322" s="2937"/>
      <c r="V322" s="2937"/>
      <c r="W322" s="2937"/>
      <c r="X322" s="2937"/>
      <c r="Y322" s="2937"/>
      <c r="Z322" s="2937"/>
    </row>
    <row r="323" spans="1:16384" ht="3.75" customHeight="1">
      <c r="B323" s="2504"/>
      <c r="C323" s="2505"/>
      <c r="D323" s="2505"/>
      <c r="E323" s="2505"/>
      <c r="F323" s="2505"/>
      <c r="G323" s="2505"/>
      <c r="H323" s="2505"/>
      <c r="I323" s="2505"/>
      <c r="J323" s="2505"/>
      <c r="K323" s="2505"/>
      <c r="L323" s="2505"/>
      <c r="M323" s="2505"/>
      <c r="N323" s="2505"/>
      <c r="O323" s="2505"/>
      <c r="P323" s="2505"/>
    </row>
    <row r="324" spans="1:16384" ht="50.25" customHeight="1">
      <c r="B324" s="3539" t="s">
        <v>38</v>
      </c>
      <c r="C324" s="3539"/>
      <c r="D324" s="2881"/>
      <c r="E324" s="3537" t="s">
        <v>8998</v>
      </c>
      <c r="F324" s="3537"/>
      <c r="G324" s="3537"/>
      <c r="H324" s="3537"/>
      <c r="I324" s="3537"/>
      <c r="J324" s="3537"/>
      <c r="K324" s="3537"/>
      <c r="L324" s="3537"/>
      <c r="M324" s="3537"/>
      <c r="N324" s="3537"/>
      <c r="O324" s="3537"/>
      <c r="P324" s="3537"/>
    </row>
    <row r="325" spans="1:16384" ht="3.75" customHeight="1">
      <c r="B325" s="2504"/>
      <c r="C325" s="2505"/>
      <c r="D325" s="2505"/>
      <c r="E325" s="2505"/>
      <c r="F325" s="2505"/>
      <c r="G325" s="2505"/>
      <c r="H325" s="2505"/>
      <c r="I325" s="2505"/>
      <c r="J325" s="2505"/>
      <c r="K325" s="2505"/>
      <c r="L325" s="2505"/>
      <c r="M325" s="2505"/>
      <c r="N325" s="2505"/>
      <c r="O325" s="2505"/>
      <c r="P325" s="2505"/>
    </row>
    <row r="326" spans="1:16384" ht="30.75" customHeight="1">
      <c r="B326" s="3539" t="s">
        <v>77</v>
      </c>
      <c r="C326" s="3539"/>
      <c r="D326" s="2881"/>
      <c r="E326" s="3537" t="s">
        <v>8999</v>
      </c>
      <c r="F326" s="3537"/>
      <c r="G326" s="3537"/>
      <c r="H326" s="3537"/>
      <c r="I326" s="3537"/>
      <c r="J326" s="3537"/>
      <c r="K326" s="3537"/>
      <c r="L326" s="3537"/>
      <c r="M326" s="3537"/>
      <c r="N326" s="3537"/>
      <c r="O326" s="3537"/>
      <c r="P326" s="3537"/>
    </row>
    <row r="327" spans="1:16384" ht="3.75" customHeight="1">
      <c r="B327" s="2504"/>
      <c r="C327" s="2505"/>
      <c r="D327" s="2505"/>
      <c r="E327" s="2505"/>
      <c r="F327" s="2505"/>
      <c r="G327" s="2505"/>
      <c r="H327" s="2505"/>
      <c r="I327" s="2505"/>
      <c r="J327" s="2505"/>
      <c r="K327" s="2505"/>
      <c r="L327" s="2505"/>
      <c r="M327" s="2505"/>
      <c r="N327" s="2505"/>
      <c r="O327" s="2505"/>
      <c r="P327" s="2505"/>
    </row>
    <row r="328" spans="1:16384" ht="35.25" customHeight="1">
      <c r="B328" s="2881" t="s">
        <v>78</v>
      </c>
      <c r="C328" s="2506"/>
      <c r="D328" s="2506"/>
      <c r="E328" s="3537" t="s">
        <v>9001</v>
      </c>
      <c r="F328" s="3537"/>
      <c r="G328" s="3537"/>
      <c r="H328" s="3537"/>
      <c r="I328" s="3537"/>
      <c r="J328" s="3537"/>
      <c r="K328" s="3537"/>
      <c r="L328" s="3537"/>
      <c r="M328" s="3537"/>
      <c r="N328" s="3537"/>
      <c r="O328" s="3537"/>
      <c r="P328" s="3537"/>
    </row>
    <row r="329" spans="1:16384" ht="3.75" customHeight="1">
      <c r="B329" s="2504"/>
      <c r="C329" s="2505"/>
      <c r="D329" s="2505"/>
      <c r="E329" s="2505"/>
      <c r="F329" s="2505"/>
      <c r="G329" s="2505"/>
      <c r="H329" s="2505"/>
      <c r="I329" s="2505"/>
      <c r="J329" s="2505"/>
      <c r="K329" s="2505"/>
      <c r="L329" s="2505"/>
      <c r="M329" s="2505"/>
      <c r="N329" s="2505"/>
      <c r="O329" s="2505"/>
      <c r="P329" s="2505"/>
    </row>
    <row r="330" spans="1:16384" ht="16.5" customHeight="1">
      <c r="B330" s="3539" t="s">
        <v>79</v>
      </c>
      <c r="C330" s="3539"/>
      <c r="D330" s="3539"/>
      <c r="E330" s="3537" t="s">
        <v>9002</v>
      </c>
      <c r="F330" s="3537"/>
      <c r="G330" s="3537"/>
      <c r="H330" s="3537"/>
      <c r="I330" s="3537"/>
      <c r="J330" s="3537"/>
      <c r="K330" s="3537"/>
      <c r="L330" s="3537"/>
      <c r="M330" s="3537"/>
      <c r="N330" s="3537"/>
      <c r="O330" s="3537"/>
      <c r="P330" s="3537"/>
    </row>
    <row r="331" spans="1:16384" ht="13.5" customHeight="1">
      <c r="B331" s="3539"/>
      <c r="C331" s="3539"/>
      <c r="D331" s="3539"/>
      <c r="E331" s="3537"/>
      <c r="F331" s="3537"/>
      <c r="G331" s="3537"/>
      <c r="H331" s="3537"/>
      <c r="I331" s="3537"/>
      <c r="J331" s="3537"/>
      <c r="K331" s="3537"/>
      <c r="L331" s="3537"/>
      <c r="M331" s="3537"/>
      <c r="N331" s="3537"/>
      <c r="O331" s="3537"/>
      <c r="P331" s="3537"/>
    </row>
    <row r="332" spans="1:16384" ht="12.75" customHeight="1">
      <c r="B332" s="3539"/>
      <c r="C332" s="3539"/>
      <c r="D332" s="3539"/>
      <c r="E332" s="3537"/>
      <c r="F332" s="3537"/>
      <c r="G332" s="3537"/>
      <c r="H332" s="3537"/>
      <c r="I332" s="3537"/>
      <c r="J332" s="3537"/>
      <c r="K332" s="3537"/>
      <c r="L332" s="3537"/>
      <c r="M332" s="3537"/>
      <c r="N332" s="3537"/>
      <c r="O332" s="3537"/>
      <c r="P332" s="3537"/>
    </row>
    <row r="333" spans="1:16384" ht="3.75" customHeight="1">
      <c r="B333" s="2504"/>
      <c r="C333" s="2505"/>
      <c r="D333" s="2505"/>
      <c r="E333" s="2505"/>
      <c r="F333" s="2505"/>
      <c r="G333" s="2505"/>
      <c r="H333" s="2505"/>
      <c r="I333" s="2505"/>
      <c r="J333" s="2505"/>
      <c r="K333" s="2505"/>
      <c r="L333" s="2505"/>
      <c r="M333" s="2505"/>
      <c r="N333" s="2505"/>
      <c r="O333" s="2505"/>
      <c r="P333" s="2505"/>
    </row>
    <row r="334" spans="1:16384" ht="39.75" customHeight="1">
      <c r="B334" s="3539" t="s">
        <v>80</v>
      </c>
      <c r="C334" s="3539"/>
      <c r="D334" s="3539"/>
      <c r="E334" s="3537" t="s">
        <v>9003</v>
      </c>
      <c r="F334" s="3537"/>
      <c r="G334" s="3537"/>
      <c r="H334" s="3537"/>
      <c r="I334" s="3537"/>
      <c r="J334" s="3537"/>
      <c r="K334" s="3537"/>
      <c r="L334" s="3537"/>
      <c r="M334" s="3537"/>
      <c r="N334" s="3537"/>
      <c r="O334" s="3537"/>
      <c r="P334" s="3537"/>
    </row>
    <row r="335" spans="1:16384" ht="3.75" customHeight="1">
      <c r="B335" s="2504"/>
      <c r="C335" s="2505"/>
      <c r="D335" s="2505"/>
      <c r="E335" s="2505"/>
      <c r="F335" s="2505"/>
      <c r="G335" s="2505"/>
      <c r="H335" s="2505"/>
      <c r="I335" s="2505"/>
      <c r="J335" s="2505"/>
      <c r="K335" s="2505"/>
      <c r="L335" s="2505"/>
      <c r="M335" s="2505"/>
      <c r="N335" s="2505"/>
      <c r="O335" s="2505"/>
      <c r="P335" s="2505"/>
    </row>
    <row r="336" spans="1:16384" ht="47.25" customHeight="1">
      <c r="B336" s="2881" t="s">
        <v>81</v>
      </c>
      <c r="C336" s="2506"/>
      <c r="D336" s="2506"/>
      <c r="E336" s="3537" t="s">
        <v>9004</v>
      </c>
      <c r="F336" s="3537"/>
      <c r="G336" s="3537"/>
      <c r="H336" s="3537"/>
      <c r="I336" s="3537"/>
      <c r="J336" s="3537"/>
      <c r="K336" s="3537"/>
      <c r="L336" s="3537"/>
      <c r="M336" s="3537"/>
      <c r="N336" s="3537"/>
      <c r="O336" s="3537"/>
      <c r="P336" s="3537"/>
    </row>
    <row r="337" spans="1:16384" ht="3.75" customHeight="1">
      <c r="B337" s="2504"/>
      <c r="C337" s="2505"/>
      <c r="D337" s="2505"/>
      <c r="E337" s="2505"/>
      <c r="F337" s="2505"/>
      <c r="G337" s="2505"/>
      <c r="H337" s="2505"/>
      <c r="I337" s="2505"/>
      <c r="J337" s="2505"/>
      <c r="K337" s="2505"/>
      <c r="L337" s="2505"/>
      <c r="M337" s="2505"/>
      <c r="N337" s="2505"/>
      <c r="O337" s="2505"/>
      <c r="P337" s="2505"/>
    </row>
    <row r="338" spans="1:16384" ht="32.25" customHeight="1">
      <c r="B338" s="2881" t="s">
        <v>82</v>
      </c>
      <c r="C338" s="2506"/>
      <c r="D338" s="2506"/>
      <c r="E338" s="3542" t="s">
        <v>8978</v>
      </c>
      <c r="F338" s="3542"/>
      <c r="G338" s="3542"/>
      <c r="H338" s="3542"/>
      <c r="I338" s="3542"/>
      <c r="J338" s="3542"/>
      <c r="K338" s="3542"/>
      <c r="L338" s="3542"/>
      <c r="M338" s="3542"/>
      <c r="N338" s="3542"/>
      <c r="O338" s="3542"/>
      <c r="P338" s="3542"/>
    </row>
    <row r="339" spans="1:16384" ht="42.75" customHeight="1">
      <c r="B339" s="2512"/>
      <c r="C339" s="2505"/>
      <c r="D339" s="2505"/>
      <c r="E339" s="2513"/>
      <c r="F339" s="2513"/>
      <c r="G339" s="2513"/>
      <c r="H339" s="2513"/>
      <c r="I339" s="2513"/>
      <c r="J339" s="2513"/>
      <c r="K339" s="2513"/>
      <c r="L339" s="2513"/>
      <c r="M339" s="2513"/>
      <c r="N339" s="2513"/>
      <c r="O339" s="2513"/>
      <c r="P339" s="2513"/>
      <c r="Q339" s="2937"/>
      <c r="R339" s="2937"/>
      <c r="V339" s="2937"/>
      <c r="W339" s="2937"/>
      <c r="X339" s="2937"/>
      <c r="Y339" s="2937"/>
      <c r="Z339" s="2937"/>
    </row>
    <row r="340" spans="1:16384" ht="42.75" customHeight="1">
      <c r="B340" s="2512"/>
      <c r="C340" s="2505"/>
      <c r="D340" s="2505"/>
      <c r="E340" s="2513"/>
      <c r="F340" s="2513"/>
      <c r="G340" s="2513"/>
      <c r="H340" s="2513"/>
      <c r="I340" s="2513"/>
      <c r="J340" s="2513"/>
      <c r="K340" s="2513"/>
      <c r="L340" s="2513"/>
      <c r="M340" s="2513"/>
      <c r="N340" s="2513"/>
      <c r="O340" s="2513"/>
      <c r="P340" s="2513"/>
      <c r="Q340" s="2937"/>
      <c r="R340" s="2937"/>
      <c r="V340" s="2937"/>
      <c r="W340" s="2937"/>
      <c r="X340" s="2937"/>
      <c r="Y340" s="2937"/>
      <c r="Z340" s="2937"/>
    </row>
    <row r="341" spans="1:16384" ht="42.75" customHeight="1">
      <c r="B341" s="2512"/>
      <c r="C341" s="2505"/>
      <c r="D341" s="2505"/>
      <c r="E341" s="2513"/>
      <c r="F341" s="2513"/>
      <c r="G341" s="2513"/>
      <c r="H341" s="2513"/>
      <c r="I341" s="2513"/>
      <c r="J341" s="2513"/>
      <c r="K341" s="2513"/>
      <c r="L341" s="2513"/>
      <c r="M341" s="2513"/>
      <c r="N341" s="2513"/>
      <c r="O341" s="2513"/>
      <c r="P341" s="2513"/>
      <c r="Q341" s="2937"/>
      <c r="R341" s="2937"/>
      <c r="V341" s="2937"/>
      <c r="W341" s="2937"/>
      <c r="X341" s="2937"/>
      <c r="Y341" s="2937"/>
      <c r="Z341" s="2937"/>
    </row>
    <row r="342" spans="1:16384" ht="12" customHeight="1">
      <c r="B342" s="2504"/>
      <c r="C342" s="2505"/>
      <c r="D342" s="2505"/>
      <c r="E342" s="2505"/>
      <c r="F342" s="2505"/>
      <c r="G342" s="2505"/>
      <c r="H342" s="2505"/>
      <c r="I342" s="2505"/>
      <c r="J342" s="2505"/>
      <c r="K342" s="2505"/>
      <c r="L342" s="2505"/>
      <c r="M342" s="2505"/>
      <c r="N342" s="2505"/>
      <c r="O342" s="2505"/>
      <c r="P342" s="2505"/>
      <c r="Q342" s="2937"/>
      <c r="R342" s="2937"/>
      <c r="V342" s="2937"/>
      <c r="W342" s="2937"/>
      <c r="X342" s="2937"/>
      <c r="Y342" s="2937"/>
      <c r="Z342" s="2937"/>
    </row>
    <row r="343" spans="1:16384" ht="15">
      <c r="B343" s="2497" t="str">
        <f>B70</f>
        <v>3.3. Flooded rice systems</v>
      </c>
      <c r="C343" s="2498"/>
      <c r="D343" s="2498"/>
      <c r="E343" s="2409"/>
      <c r="F343" s="2409"/>
      <c r="G343" s="2409"/>
      <c r="H343" s="2409"/>
      <c r="I343" s="2409"/>
      <c r="J343" s="2409"/>
      <c r="K343" s="2409"/>
      <c r="L343" s="2409"/>
      <c r="M343" s="2409"/>
      <c r="N343" s="2409"/>
      <c r="O343" s="2499"/>
      <c r="P343" s="2499"/>
      <c r="Q343" s="2937"/>
      <c r="R343" s="2937"/>
      <c r="V343" s="2937"/>
      <c r="W343" s="2937"/>
      <c r="X343" s="2937"/>
      <c r="Y343" s="2937"/>
      <c r="Z343" s="2937"/>
    </row>
    <row r="344" spans="1:16384" ht="3.75" customHeight="1">
      <c r="B344" s="2510"/>
      <c r="C344" s="2511"/>
      <c r="D344" s="2511"/>
      <c r="E344" s="2401"/>
      <c r="F344" s="2401"/>
      <c r="G344" s="2401"/>
      <c r="H344" s="2401"/>
      <c r="I344" s="2401"/>
      <c r="J344" s="2401"/>
      <c r="K344" s="2401"/>
      <c r="L344" s="2401"/>
      <c r="M344" s="2401"/>
      <c r="N344" s="2401"/>
      <c r="O344" s="2402"/>
      <c r="P344" s="2402"/>
      <c r="Q344" s="2937"/>
      <c r="R344" s="2937"/>
      <c r="V344" s="2937"/>
      <c r="W344" s="2937"/>
      <c r="X344" s="2937"/>
      <c r="Y344" s="2937"/>
      <c r="Z344" s="2937"/>
    </row>
    <row r="345" spans="1:16384" ht="14">
      <c r="A345" s="2507"/>
      <c r="B345" s="2502" t="s">
        <v>83</v>
      </c>
      <c r="C345" s="2502"/>
      <c r="D345" s="2502"/>
      <c r="E345" s="2502"/>
      <c r="F345" s="2502"/>
      <c r="G345" s="2502"/>
      <c r="H345" s="2502"/>
      <c r="I345" s="2502"/>
      <c r="J345" s="2502"/>
      <c r="K345" s="2502"/>
      <c r="L345" s="2502"/>
      <c r="M345" s="2502"/>
      <c r="N345" s="2503"/>
      <c r="O345" s="2502"/>
      <c r="P345" s="2501"/>
      <c r="Q345" s="2508"/>
      <c r="R345" s="2508"/>
      <c r="S345" s="2508"/>
      <c r="T345" s="2508"/>
      <c r="U345" s="2508"/>
      <c r="V345" s="2508"/>
      <c r="W345" s="2508"/>
      <c r="X345" s="2508"/>
      <c r="Y345" s="2508"/>
      <c r="Z345" s="2508"/>
      <c r="AA345" s="2508"/>
      <c r="AB345" s="2508"/>
      <c r="AC345" s="2509"/>
      <c r="AD345" s="2508"/>
      <c r="AE345" s="2507"/>
      <c r="AF345" s="2508"/>
      <c r="AG345" s="2508"/>
      <c r="AH345" s="2508"/>
      <c r="AI345" s="2508"/>
      <c r="AJ345" s="2508"/>
      <c r="AK345" s="2508"/>
      <c r="AL345" s="2508"/>
      <c r="AM345" s="2508"/>
      <c r="AN345" s="2508"/>
      <c r="AO345" s="2508"/>
      <c r="AP345" s="2508"/>
      <c r="AQ345" s="2508"/>
      <c r="AR345" s="2509"/>
      <c r="AS345" s="2508"/>
      <c r="AT345" s="2507"/>
      <c r="AU345" s="2508"/>
      <c r="AV345" s="2508"/>
      <c r="AW345" s="2508"/>
      <c r="AX345" s="2508"/>
      <c r="AY345" s="2508"/>
      <c r="AZ345" s="2508"/>
      <c r="BA345" s="2508"/>
      <c r="BB345" s="2508"/>
      <c r="BC345" s="2508"/>
      <c r="BD345" s="2508"/>
      <c r="BE345" s="2508"/>
      <c r="BF345" s="2508"/>
      <c r="BG345" s="2509"/>
      <c r="BH345" s="2508"/>
      <c r="BI345" s="2507"/>
      <c r="BJ345" s="2508"/>
      <c r="BK345" s="2508"/>
      <c r="BL345" s="2508"/>
      <c r="BM345" s="2508"/>
      <c r="BN345" s="2508"/>
      <c r="BO345" s="2508"/>
      <c r="BP345" s="2508"/>
      <c r="BQ345" s="2508"/>
      <c r="BR345" s="2508"/>
      <c r="BS345" s="2508"/>
      <c r="BT345" s="2508"/>
      <c r="BU345" s="2508"/>
      <c r="BV345" s="2509"/>
      <c r="BW345" s="2508"/>
      <c r="BX345" s="2507"/>
      <c r="BY345" s="2508"/>
      <c r="BZ345" s="2508"/>
      <c r="CA345" s="2508"/>
      <c r="CB345" s="2508"/>
      <c r="CC345" s="2508"/>
      <c r="CD345" s="2508"/>
      <c r="CE345" s="2508"/>
      <c r="CF345" s="2508"/>
      <c r="CG345" s="2508"/>
      <c r="CH345" s="2508"/>
      <c r="CI345" s="2508"/>
      <c r="CJ345" s="2508"/>
      <c r="CK345" s="2509"/>
      <c r="CL345" s="2508"/>
      <c r="CM345" s="2507"/>
      <c r="CN345" s="2508"/>
      <c r="CO345" s="2508"/>
      <c r="CP345" s="2508"/>
      <c r="CQ345" s="2508"/>
      <c r="CR345" s="2508"/>
      <c r="CS345" s="2508"/>
      <c r="CT345" s="2508"/>
      <c r="CU345" s="2508"/>
      <c r="CV345" s="2508"/>
      <c r="CW345" s="2508"/>
      <c r="CX345" s="2508"/>
      <c r="CY345" s="2508"/>
      <c r="CZ345" s="2509"/>
      <c r="DA345" s="2508"/>
      <c r="DB345" s="2507"/>
      <c r="DC345" s="2508"/>
      <c r="DD345" s="2508"/>
      <c r="DE345" s="2508"/>
      <c r="DF345" s="2508"/>
      <c r="DG345" s="2508"/>
      <c r="DH345" s="2508"/>
      <c r="DI345" s="2508"/>
      <c r="DJ345" s="2508"/>
      <c r="DK345" s="2508"/>
      <c r="DL345" s="2508"/>
      <c r="DM345" s="2508"/>
      <c r="DN345" s="2508"/>
      <c r="DO345" s="2509"/>
      <c r="DP345" s="2508"/>
      <c r="DQ345" s="2507"/>
      <c r="DR345" s="2508"/>
      <c r="DS345" s="2508"/>
      <c r="DT345" s="2508"/>
      <c r="DU345" s="2508"/>
      <c r="DV345" s="2508"/>
      <c r="DW345" s="2508"/>
      <c r="DX345" s="2508"/>
      <c r="DY345" s="2508"/>
      <c r="DZ345" s="2508"/>
      <c r="EA345" s="2508"/>
      <c r="EB345" s="2508"/>
      <c r="EC345" s="2508"/>
      <c r="ED345" s="2509"/>
      <c r="EE345" s="2508"/>
      <c r="EF345" s="2507"/>
      <c r="EG345" s="2508"/>
      <c r="EH345" s="2508"/>
      <c r="EI345" s="2508"/>
      <c r="EJ345" s="2508"/>
      <c r="EK345" s="2508"/>
      <c r="EL345" s="2508"/>
      <c r="EM345" s="2508"/>
      <c r="EN345" s="2508"/>
      <c r="EO345" s="2508"/>
      <c r="EP345" s="2508"/>
      <c r="EQ345" s="2508"/>
      <c r="ER345" s="2508"/>
      <c r="ES345" s="2509"/>
      <c r="ET345" s="2508"/>
      <c r="EU345" s="2507"/>
      <c r="EV345" s="2508"/>
      <c r="EW345" s="2508"/>
      <c r="EX345" s="2508"/>
      <c r="EY345" s="2508"/>
      <c r="EZ345" s="2508"/>
      <c r="FA345" s="2508"/>
      <c r="FB345" s="2508"/>
      <c r="FC345" s="2508"/>
      <c r="FD345" s="2508"/>
      <c r="FE345" s="2508"/>
      <c r="FF345" s="2508"/>
      <c r="FG345" s="2508"/>
      <c r="FH345" s="2509"/>
      <c r="FI345" s="2508"/>
      <c r="FJ345" s="2507"/>
      <c r="FK345" s="2508"/>
      <c r="FL345" s="2508"/>
      <c r="FM345" s="2508"/>
      <c r="FN345" s="2508"/>
      <c r="FO345" s="2508"/>
      <c r="FP345" s="2508"/>
      <c r="FQ345" s="2508"/>
      <c r="FR345" s="2508"/>
      <c r="FS345" s="2508"/>
      <c r="FT345" s="2508"/>
      <c r="FU345" s="2508"/>
      <c r="FV345" s="2508"/>
      <c r="FW345" s="2509"/>
      <c r="FX345" s="2508"/>
      <c r="FY345" s="2507"/>
      <c r="FZ345" s="2508"/>
      <c r="GA345" s="2508"/>
      <c r="GB345" s="2508"/>
      <c r="GC345" s="2508"/>
      <c r="GD345" s="2508"/>
      <c r="GE345" s="2508"/>
      <c r="GF345" s="2508"/>
      <c r="GG345" s="2508"/>
      <c r="GH345" s="2508"/>
      <c r="GI345" s="2508"/>
      <c r="GJ345" s="2508"/>
      <c r="GK345" s="2508"/>
      <c r="GL345" s="2509"/>
      <c r="GM345" s="2508"/>
      <c r="GN345" s="2507"/>
      <c r="GO345" s="2508"/>
      <c r="GP345" s="2508"/>
      <c r="GQ345" s="2508"/>
      <c r="GR345" s="2508"/>
      <c r="GS345" s="2508"/>
      <c r="GT345" s="2508"/>
      <c r="GU345" s="2508"/>
      <c r="GV345" s="2508"/>
      <c r="GW345" s="2508"/>
      <c r="GX345" s="2508"/>
      <c r="GY345" s="2508"/>
      <c r="GZ345" s="2508"/>
      <c r="HA345" s="2509"/>
      <c r="HB345" s="2508"/>
      <c r="HC345" s="2507"/>
      <c r="HD345" s="2508"/>
      <c r="HE345" s="2508"/>
      <c r="HF345" s="2508"/>
      <c r="HG345" s="2508"/>
      <c r="HH345" s="2508"/>
      <c r="HI345" s="2508"/>
      <c r="HJ345" s="2508"/>
      <c r="HK345" s="2508"/>
      <c r="HL345" s="2508"/>
      <c r="HM345" s="2508"/>
      <c r="HN345" s="2508"/>
      <c r="HO345" s="2508"/>
      <c r="HP345" s="2509"/>
      <c r="HQ345" s="2508"/>
      <c r="HR345" s="2507"/>
      <c r="HS345" s="2508"/>
      <c r="HT345" s="2508"/>
      <c r="HU345" s="2508"/>
      <c r="HV345" s="2508"/>
      <c r="HW345" s="2508"/>
      <c r="HX345" s="2508"/>
      <c r="HY345" s="2508"/>
      <c r="HZ345" s="2508"/>
      <c r="IA345" s="2508"/>
      <c r="IB345" s="2508"/>
      <c r="IC345" s="2508"/>
      <c r="ID345" s="2508"/>
      <c r="IE345" s="2509"/>
      <c r="IF345" s="2508"/>
      <c r="IG345" s="2507"/>
      <c r="IH345" s="2508"/>
      <c r="II345" s="2508"/>
      <c r="IJ345" s="2508"/>
      <c r="IK345" s="2508"/>
      <c r="IL345" s="2508"/>
      <c r="IM345" s="2508"/>
      <c r="IN345" s="2508"/>
      <c r="IO345" s="2508"/>
      <c r="IP345" s="2508"/>
      <c r="IQ345" s="2508"/>
      <c r="IR345" s="2508"/>
      <c r="IS345" s="2508"/>
      <c r="IT345" s="2509"/>
      <c r="IU345" s="2508"/>
      <c r="IV345" s="2507"/>
      <c r="IW345" s="2508"/>
      <c r="IX345" s="2508"/>
      <c r="IY345" s="2508"/>
      <c r="IZ345" s="2508"/>
      <c r="JA345" s="2508"/>
      <c r="JB345" s="2508"/>
      <c r="JC345" s="2508"/>
      <c r="JD345" s="2508"/>
      <c r="JE345" s="2508"/>
      <c r="JF345" s="2508"/>
      <c r="JG345" s="2508"/>
      <c r="JH345" s="2508"/>
      <c r="JI345" s="2509"/>
      <c r="JJ345" s="2508"/>
      <c r="JK345" s="2507"/>
      <c r="JL345" s="2508"/>
      <c r="JM345" s="2508"/>
      <c r="JN345" s="2508"/>
      <c r="JO345" s="2508"/>
      <c r="JP345" s="2508"/>
      <c r="JQ345" s="2508"/>
      <c r="JR345" s="2508"/>
      <c r="JS345" s="2508"/>
      <c r="JT345" s="2508"/>
      <c r="JU345" s="2508"/>
      <c r="JV345" s="2508"/>
      <c r="JW345" s="2508"/>
      <c r="JX345" s="2509"/>
      <c r="JY345" s="2508"/>
      <c r="JZ345" s="2507"/>
      <c r="KA345" s="2508"/>
      <c r="KB345" s="2508"/>
      <c r="KC345" s="2508"/>
      <c r="KD345" s="2508"/>
      <c r="KE345" s="2508"/>
      <c r="KF345" s="2508"/>
      <c r="KG345" s="2508"/>
      <c r="KH345" s="2508"/>
      <c r="KI345" s="2508"/>
      <c r="KJ345" s="2508"/>
      <c r="KK345" s="2508"/>
      <c r="KL345" s="2508"/>
      <c r="KM345" s="2509"/>
      <c r="KN345" s="2508"/>
      <c r="KO345" s="2507"/>
      <c r="KP345" s="2508"/>
      <c r="KQ345" s="2508"/>
      <c r="KR345" s="2508"/>
      <c r="KS345" s="2508"/>
      <c r="KT345" s="2508"/>
      <c r="KU345" s="2508"/>
      <c r="KV345" s="2508"/>
      <c r="KW345" s="2508"/>
      <c r="KX345" s="2508"/>
      <c r="KY345" s="2508"/>
      <c r="KZ345" s="2508"/>
      <c r="LA345" s="2508"/>
      <c r="LB345" s="2509"/>
      <c r="LC345" s="2508"/>
      <c r="LD345" s="2507"/>
      <c r="LE345" s="2508"/>
      <c r="LF345" s="2508"/>
      <c r="LG345" s="2508"/>
      <c r="LH345" s="2508"/>
      <c r="LI345" s="2508"/>
      <c r="LJ345" s="2508"/>
      <c r="LK345" s="2508"/>
      <c r="LL345" s="2508"/>
      <c r="LM345" s="2508"/>
      <c r="LN345" s="2508"/>
      <c r="LO345" s="2508"/>
      <c r="LP345" s="2508"/>
      <c r="LQ345" s="2509"/>
      <c r="LR345" s="2508"/>
      <c r="LS345" s="2507"/>
      <c r="LT345" s="2508"/>
      <c r="LU345" s="2508"/>
      <c r="LV345" s="2508"/>
      <c r="LW345" s="2508"/>
      <c r="LX345" s="2508"/>
      <c r="LY345" s="2508"/>
      <c r="LZ345" s="2508"/>
      <c r="MA345" s="2508"/>
      <c r="MB345" s="2508"/>
      <c r="MC345" s="2508"/>
      <c r="MD345" s="2508"/>
      <c r="ME345" s="2508"/>
      <c r="MF345" s="2509"/>
      <c r="MG345" s="2508"/>
      <c r="MH345" s="2507"/>
      <c r="MI345" s="2508"/>
      <c r="MJ345" s="2508"/>
      <c r="MK345" s="2508"/>
      <c r="ML345" s="2508"/>
      <c r="MM345" s="2508"/>
      <c r="MN345" s="2508"/>
      <c r="MO345" s="2508"/>
      <c r="MP345" s="2508"/>
      <c r="MQ345" s="2508"/>
      <c r="MR345" s="2508"/>
      <c r="MS345" s="2508"/>
      <c r="MT345" s="2508"/>
      <c r="MU345" s="2509"/>
      <c r="MV345" s="2508"/>
      <c r="MW345" s="2507"/>
      <c r="MX345" s="2508"/>
      <c r="MY345" s="2508"/>
      <c r="MZ345" s="2508"/>
      <c r="NA345" s="2508"/>
      <c r="NB345" s="2508"/>
      <c r="NC345" s="2508"/>
      <c r="ND345" s="2508"/>
      <c r="NE345" s="2508"/>
      <c r="NF345" s="2508"/>
      <c r="NG345" s="2508"/>
      <c r="NH345" s="2508"/>
      <c r="NI345" s="2508"/>
      <c r="NJ345" s="2509"/>
      <c r="NK345" s="2508"/>
      <c r="NL345" s="2507"/>
      <c r="NM345" s="2508"/>
      <c r="NN345" s="2508"/>
      <c r="NO345" s="2508"/>
      <c r="NP345" s="2508"/>
      <c r="NQ345" s="2508"/>
      <c r="NR345" s="2508"/>
      <c r="NS345" s="2508"/>
      <c r="NT345" s="2508"/>
      <c r="NU345" s="2508"/>
      <c r="NV345" s="2508"/>
      <c r="NW345" s="2508"/>
      <c r="NX345" s="2508"/>
      <c r="NY345" s="2509"/>
      <c r="NZ345" s="2508"/>
      <c r="OA345" s="2507"/>
      <c r="OB345" s="2508"/>
      <c r="OC345" s="2508"/>
      <c r="OD345" s="2508"/>
      <c r="OE345" s="2508"/>
      <c r="OF345" s="2508"/>
      <c r="OG345" s="2508"/>
      <c r="OH345" s="2508"/>
      <c r="OI345" s="2508"/>
      <c r="OJ345" s="2508"/>
      <c r="OK345" s="2508"/>
      <c r="OL345" s="2508"/>
      <c r="OM345" s="2508"/>
      <c r="ON345" s="2509"/>
      <c r="OO345" s="2508"/>
      <c r="OP345" s="2507"/>
      <c r="OQ345" s="2508"/>
      <c r="OR345" s="2508"/>
      <c r="OS345" s="2508"/>
      <c r="OT345" s="2508"/>
      <c r="OU345" s="2508"/>
      <c r="OV345" s="2508"/>
      <c r="OW345" s="2508"/>
      <c r="OX345" s="2508"/>
      <c r="OY345" s="2508"/>
      <c r="OZ345" s="2508"/>
      <c r="PA345" s="2508"/>
      <c r="PB345" s="2508"/>
      <c r="PC345" s="2509"/>
      <c r="PD345" s="2508"/>
      <c r="PE345" s="2507"/>
      <c r="PF345" s="2508"/>
      <c r="PG345" s="2508"/>
      <c r="PH345" s="2508"/>
      <c r="PI345" s="2508"/>
      <c r="PJ345" s="2508"/>
      <c r="PK345" s="2508"/>
      <c r="PL345" s="2508"/>
      <c r="PM345" s="2508"/>
      <c r="PN345" s="2508"/>
      <c r="PO345" s="2508"/>
      <c r="PP345" s="2508"/>
      <c r="PQ345" s="2508"/>
      <c r="PR345" s="2509"/>
      <c r="PS345" s="2508"/>
      <c r="PT345" s="2507"/>
      <c r="PU345" s="2508"/>
      <c r="PV345" s="2508"/>
      <c r="PW345" s="2508"/>
      <c r="PX345" s="2508"/>
      <c r="PY345" s="2508"/>
      <c r="PZ345" s="2508"/>
      <c r="QA345" s="2508"/>
      <c r="QB345" s="2508"/>
      <c r="QC345" s="2508"/>
      <c r="QD345" s="2508"/>
      <c r="QE345" s="2508"/>
      <c r="QF345" s="2508"/>
      <c r="QG345" s="2509"/>
      <c r="QH345" s="2508"/>
      <c r="QI345" s="2507"/>
      <c r="QJ345" s="2508"/>
      <c r="QK345" s="2508"/>
      <c r="QL345" s="2508"/>
      <c r="QM345" s="2508"/>
      <c r="QN345" s="2508"/>
      <c r="QO345" s="2508"/>
      <c r="QP345" s="2508"/>
      <c r="QQ345" s="2508"/>
      <c r="QR345" s="2508"/>
      <c r="QS345" s="2508"/>
      <c r="QT345" s="2508"/>
      <c r="QU345" s="2508"/>
      <c r="QV345" s="2509"/>
      <c r="QW345" s="2508"/>
      <c r="QX345" s="2507"/>
      <c r="QY345" s="2508"/>
      <c r="QZ345" s="2508"/>
      <c r="RA345" s="2508"/>
      <c r="RB345" s="2508"/>
      <c r="RC345" s="2508"/>
      <c r="RD345" s="2508"/>
      <c r="RE345" s="2508"/>
      <c r="RF345" s="2508"/>
      <c r="RG345" s="2508"/>
      <c r="RH345" s="2508"/>
      <c r="RI345" s="2508"/>
      <c r="RJ345" s="2508"/>
      <c r="RK345" s="2509"/>
      <c r="RL345" s="2508"/>
      <c r="RM345" s="2507"/>
      <c r="RN345" s="2508"/>
      <c r="RO345" s="2508"/>
      <c r="RP345" s="2508"/>
      <c r="RQ345" s="2508"/>
      <c r="RR345" s="2508"/>
      <c r="RS345" s="2508"/>
      <c r="RT345" s="2508"/>
      <c r="RU345" s="2508"/>
      <c r="RV345" s="2508"/>
      <c r="RW345" s="2508"/>
      <c r="RX345" s="2508"/>
      <c r="RY345" s="2508"/>
      <c r="RZ345" s="2509"/>
      <c r="SA345" s="2508"/>
      <c r="SB345" s="2507"/>
      <c r="SC345" s="2508"/>
      <c r="SD345" s="2508"/>
      <c r="SE345" s="2508"/>
      <c r="SF345" s="2508"/>
      <c r="SG345" s="2508"/>
      <c r="SH345" s="2508"/>
      <c r="SI345" s="2508"/>
      <c r="SJ345" s="2508"/>
      <c r="SK345" s="2508"/>
      <c r="SL345" s="2508"/>
      <c r="SM345" s="2508"/>
      <c r="SN345" s="2508"/>
      <c r="SO345" s="2509"/>
      <c r="SP345" s="2508"/>
      <c r="SQ345" s="2507"/>
      <c r="SR345" s="2508"/>
      <c r="SS345" s="2508"/>
      <c r="ST345" s="2508"/>
      <c r="SU345" s="2508"/>
      <c r="SV345" s="2508"/>
      <c r="SW345" s="2508"/>
      <c r="SX345" s="2508"/>
      <c r="SY345" s="2508"/>
      <c r="SZ345" s="2508"/>
      <c r="TA345" s="2508"/>
      <c r="TB345" s="2508"/>
      <c r="TC345" s="2508"/>
      <c r="TD345" s="2509"/>
      <c r="TE345" s="2508"/>
      <c r="TF345" s="2507"/>
      <c r="TG345" s="2508"/>
      <c r="TH345" s="2508"/>
      <c r="TI345" s="2508"/>
      <c r="TJ345" s="2508"/>
      <c r="TK345" s="2508"/>
      <c r="TL345" s="2508"/>
      <c r="TM345" s="2508"/>
      <c r="TN345" s="2508"/>
      <c r="TO345" s="2508"/>
      <c r="TP345" s="2508"/>
      <c r="TQ345" s="2508"/>
      <c r="TR345" s="2508"/>
      <c r="TS345" s="2509"/>
      <c r="TT345" s="2508"/>
      <c r="TU345" s="2507"/>
      <c r="TV345" s="2508"/>
      <c r="TW345" s="2508"/>
      <c r="TX345" s="2508"/>
      <c r="TY345" s="2508"/>
      <c r="TZ345" s="2508"/>
      <c r="UA345" s="2508"/>
      <c r="UB345" s="2508"/>
      <c r="UC345" s="2508"/>
      <c r="UD345" s="2508"/>
      <c r="UE345" s="2508"/>
      <c r="UF345" s="2508"/>
      <c r="UG345" s="2508"/>
      <c r="UH345" s="2509"/>
      <c r="UI345" s="2508"/>
      <c r="UJ345" s="2507"/>
      <c r="UK345" s="2508"/>
      <c r="UL345" s="2508"/>
      <c r="UM345" s="2508"/>
      <c r="UN345" s="2508"/>
      <c r="UO345" s="2508"/>
      <c r="UP345" s="2508"/>
      <c r="UQ345" s="2508"/>
      <c r="UR345" s="2508"/>
      <c r="US345" s="2508"/>
      <c r="UT345" s="2508"/>
      <c r="UU345" s="2508"/>
      <c r="UV345" s="2508"/>
      <c r="UW345" s="2509"/>
      <c r="UX345" s="2508"/>
      <c r="UY345" s="2507"/>
      <c r="UZ345" s="2508"/>
      <c r="VA345" s="2508"/>
      <c r="VB345" s="2508"/>
      <c r="VC345" s="2508"/>
      <c r="VD345" s="2508"/>
      <c r="VE345" s="2508"/>
      <c r="VF345" s="2508"/>
      <c r="VG345" s="2508"/>
      <c r="VH345" s="2508"/>
      <c r="VI345" s="2508"/>
      <c r="VJ345" s="2508"/>
      <c r="VK345" s="2508"/>
      <c r="VL345" s="2509"/>
      <c r="VM345" s="2508"/>
      <c r="VN345" s="2507"/>
      <c r="VO345" s="2508"/>
      <c r="VP345" s="2508"/>
      <c r="VQ345" s="2508"/>
      <c r="VR345" s="2508"/>
      <c r="VS345" s="2508"/>
      <c r="VT345" s="2508"/>
      <c r="VU345" s="2508"/>
      <c r="VV345" s="2508"/>
      <c r="VW345" s="2508"/>
      <c r="VX345" s="2508"/>
      <c r="VY345" s="2508"/>
      <c r="VZ345" s="2508"/>
      <c r="WA345" s="2509"/>
      <c r="WB345" s="2508"/>
      <c r="WC345" s="2507"/>
      <c r="WD345" s="2508"/>
      <c r="WE345" s="2508"/>
      <c r="WF345" s="2508"/>
      <c r="WG345" s="2508"/>
      <c r="WH345" s="2508"/>
      <c r="WI345" s="2508"/>
      <c r="WJ345" s="2508"/>
      <c r="WK345" s="2508"/>
      <c r="WL345" s="2508"/>
      <c r="WM345" s="2508"/>
      <c r="WN345" s="2508"/>
      <c r="WO345" s="2508"/>
      <c r="WP345" s="2509"/>
      <c r="WQ345" s="2508"/>
      <c r="WR345" s="2507"/>
      <c r="WS345" s="2508"/>
      <c r="WT345" s="2508"/>
      <c r="WU345" s="2508"/>
      <c r="WV345" s="2508"/>
      <c r="WW345" s="2508"/>
      <c r="WX345" s="2508"/>
      <c r="WY345" s="2508"/>
      <c r="WZ345" s="2508"/>
      <c r="XA345" s="2508"/>
      <c r="XB345" s="2508"/>
      <c r="XC345" s="2508"/>
      <c r="XD345" s="2508"/>
      <c r="XE345" s="2509"/>
      <c r="XF345" s="2508"/>
      <c r="XG345" s="2507"/>
      <c r="XH345" s="2508"/>
      <c r="XI345" s="2508"/>
      <c r="XJ345" s="2508"/>
      <c r="XK345" s="2508"/>
      <c r="XL345" s="2508"/>
      <c r="XM345" s="2508"/>
      <c r="XN345" s="2508"/>
      <c r="XO345" s="2508"/>
      <c r="XP345" s="2508"/>
      <c r="XQ345" s="2508"/>
      <c r="XR345" s="2508"/>
      <c r="XS345" s="2508"/>
      <c r="XT345" s="2509"/>
      <c r="XU345" s="2508"/>
      <c r="XV345" s="2507"/>
      <c r="XW345" s="2508"/>
      <c r="XX345" s="2508"/>
      <c r="XY345" s="2508"/>
      <c r="XZ345" s="2508"/>
      <c r="YA345" s="2508"/>
      <c r="YB345" s="2508"/>
      <c r="YC345" s="2508"/>
      <c r="YD345" s="2508"/>
      <c r="YE345" s="2508"/>
      <c r="YF345" s="2508"/>
      <c r="YG345" s="2508"/>
      <c r="YH345" s="2508"/>
      <c r="YI345" s="2509"/>
      <c r="YJ345" s="2508"/>
      <c r="YK345" s="2507"/>
      <c r="YL345" s="2508"/>
      <c r="YM345" s="2508"/>
      <c r="YN345" s="2508"/>
      <c r="YO345" s="2508"/>
      <c r="YP345" s="2508"/>
      <c r="YQ345" s="2508"/>
      <c r="YR345" s="2508"/>
      <c r="YS345" s="2508"/>
      <c r="YT345" s="2508"/>
      <c r="YU345" s="2508"/>
      <c r="YV345" s="2508"/>
      <c r="YW345" s="2508"/>
      <c r="YX345" s="2509"/>
      <c r="YY345" s="2508"/>
      <c r="YZ345" s="2507"/>
      <c r="ZA345" s="2508"/>
      <c r="ZB345" s="2508"/>
      <c r="ZC345" s="2508"/>
      <c r="ZD345" s="2508"/>
      <c r="ZE345" s="2508"/>
      <c r="ZF345" s="2508"/>
      <c r="ZG345" s="2508"/>
      <c r="ZH345" s="2508"/>
      <c r="ZI345" s="2508"/>
      <c r="ZJ345" s="2508"/>
      <c r="ZK345" s="2508"/>
      <c r="ZL345" s="2508"/>
      <c r="ZM345" s="2509"/>
      <c r="ZN345" s="2508"/>
      <c r="ZO345" s="2507"/>
      <c r="ZP345" s="2508"/>
      <c r="ZQ345" s="2508"/>
      <c r="ZR345" s="2508"/>
      <c r="ZS345" s="2508"/>
      <c r="ZT345" s="2508"/>
      <c r="ZU345" s="2508"/>
      <c r="ZV345" s="2508"/>
      <c r="ZW345" s="2508"/>
      <c r="ZX345" s="2508"/>
      <c r="ZY345" s="2508"/>
      <c r="ZZ345" s="2508"/>
      <c r="AAA345" s="2508"/>
      <c r="AAB345" s="2509"/>
      <c r="AAC345" s="2508"/>
      <c r="AAD345" s="2507"/>
      <c r="AAE345" s="2508"/>
      <c r="AAF345" s="2508"/>
      <c r="AAG345" s="2508"/>
      <c r="AAH345" s="2508"/>
      <c r="AAI345" s="2508"/>
      <c r="AAJ345" s="2508"/>
      <c r="AAK345" s="2508"/>
      <c r="AAL345" s="2508"/>
      <c r="AAM345" s="2508"/>
      <c r="AAN345" s="2508"/>
      <c r="AAO345" s="2508"/>
      <c r="AAP345" s="2508"/>
      <c r="AAQ345" s="2509"/>
      <c r="AAR345" s="2508"/>
      <c r="AAS345" s="2507"/>
      <c r="AAT345" s="2508"/>
      <c r="AAU345" s="2508"/>
      <c r="AAV345" s="2508"/>
      <c r="AAW345" s="2508"/>
      <c r="AAX345" s="2508"/>
      <c r="AAY345" s="2508"/>
      <c r="AAZ345" s="2508"/>
      <c r="ABA345" s="2508"/>
      <c r="ABB345" s="2508"/>
      <c r="ABC345" s="2508"/>
      <c r="ABD345" s="2508"/>
      <c r="ABE345" s="2508"/>
      <c r="ABF345" s="2509"/>
      <c r="ABG345" s="2508"/>
      <c r="ABH345" s="2507"/>
      <c r="ABI345" s="2508"/>
      <c r="ABJ345" s="2508"/>
      <c r="ABK345" s="2508"/>
      <c r="ABL345" s="2508"/>
      <c r="ABM345" s="2508"/>
      <c r="ABN345" s="2508"/>
      <c r="ABO345" s="2508"/>
      <c r="ABP345" s="2508"/>
      <c r="ABQ345" s="2508"/>
      <c r="ABR345" s="2508"/>
      <c r="ABS345" s="2508"/>
      <c r="ABT345" s="2508"/>
      <c r="ABU345" s="2509"/>
      <c r="ABV345" s="2508"/>
      <c r="ABW345" s="2507"/>
      <c r="ABX345" s="2508"/>
      <c r="ABY345" s="2508"/>
      <c r="ABZ345" s="2508"/>
      <c r="ACA345" s="2508"/>
      <c r="ACB345" s="2508"/>
      <c r="ACC345" s="2508"/>
      <c r="ACD345" s="2508"/>
      <c r="ACE345" s="2508"/>
      <c r="ACF345" s="2508"/>
      <c r="ACG345" s="2508"/>
      <c r="ACH345" s="2508"/>
      <c r="ACI345" s="2508"/>
      <c r="ACJ345" s="2509"/>
      <c r="ACK345" s="2508"/>
      <c r="ACL345" s="2507"/>
      <c r="ACM345" s="2508"/>
      <c r="ACN345" s="2508"/>
      <c r="ACO345" s="2508"/>
      <c r="ACP345" s="2508"/>
      <c r="ACQ345" s="2508"/>
      <c r="ACR345" s="2508"/>
      <c r="ACS345" s="2508"/>
      <c r="ACT345" s="2508"/>
      <c r="ACU345" s="2508"/>
      <c r="ACV345" s="2508"/>
      <c r="ACW345" s="2508"/>
      <c r="ACX345" s="2508"/>
      <c r="ACY345" s="2509"/>
      <c r="ACZ345" s="2508"/>
      <c r="ADA345" s="2507"/>
      <c r="ADB345" s="2508"/>
      <c r="ADC345" s="2508"/>
      <c r="ADD345" s="2508"/>
      <c r="ADE345" s="2508"/>
      <c r="ADF345" s="2508"/>
      <c r="ADG345" s="2508"/>
      <c r="ADH345" s="2508"/>
      <c r="ADI345" s="2508"/>
      <c r="ADJ345" s="2508"/>
      <c r="ADK345" s="2508"/>
      <c r="ADL345" s="2508"/>
      <c r="ADM345" s="2508"/>
      <c r="ADN345" s="2509"/>
      <c r="ADO345" s="2508"/>
      <c r="ADP345" s="2507"/>
      <c r="ADQ345" s="2508"/>
      <c r="ADR345" s="2508"/>
      <c r="ADS345" s="2508"/>
      <c r="ADT345" s="2508"/>
      <c r="ADU345" s="2508"/>
      <c r="ADV345" s="2508"/>
      <c r="ADW345" s="2508"/>
      <c r="ADX345" s="2508"/>
      <c r="ADY345" s="2508"/>
      <c r="ADZ345" s="2508"/>
      <c r="AEA345" s="2508"/>
      <c r="AEB345" s="2508"/>
      <c r="AEC345" s="2509"/>
      <c r="AED345" s="2508"/>
      <c r="AEE345" s="2507"/>
      <c r="AEF345" s="2508"/>
      <c r="AEG345" s="2508"/>
      <c r="AEH345" s="2508"/>
      <c r="AEI345" s="2508"/>
      <c r="AEJ345" s="2508"/>
      <c r="AEK345" s="2508"/>
      <c r="AEL345" s="2508"/>
      <c r="AEM345" s="2508"/>
      <c r="AEN345" s="2508"/>
      <c r="AEO345" s="2508"/>
      <c r="AEP345" s="2508"/>
      <c r="AEQ345" s="2508"/>
      <c r="AER345" s="2509"/>
      <c r="AES345" s="2508"/>
      <c r="AET345" s="2507"/>
      <c r="AEU345" s="2508"/>
      <c r="AEV345" s="2508"/>
      <c r="AEW345" s="2508"/>
      <c r="AEX345" s="2508"/>
      <c r="AEY345" s="2508"/>
      <c r="AEZ345" s="2508"/>
      <c r="AFA345" s="2508"/>
      <c r="AFB345" s="2508"/>
      <c r="AFC345" s="2508"/>
      <c r="AFD345" s="2508"/>
      <c r="AFE345" s="2508"/>
      <c r="AFF345" s="2508"/>
      <c r="AFG345" s="2509"/>
      <c r="AFH345" s="2508"/>
      <c r="AFI345" s="2507"/>
      <c r="AFJ345" s="2508"/>
      <c r="AFK345" s="2508"/>
      <c r="AFL345" s="2508"/>
      <c r="AFM345" s="2508"/>
      <c r="AFN345" s="2508"/>
      <c r="AFO345" s="2508"/>
      <c r="AFP345" s="2508"/>
      <c r="AFQ345" s="2508"/>
      <c r="AFR345" s="2508"/>
      <c r="AFS345" s="2508"/>
      <c r="AFT345" s="2508"/>
      <c r="AFU345" s="2508"/>
      <c r="AFV345" s="2509"/>
      <c r="AFW345" s="2508"/>
      <c r="AFX345" s="2507"/>
      <c r="AFY345" s="2508"/>
      <c r="AFZ345" s="2508"/>
      <c r="AGA345" s="2508"/>
      <c r="AGB345" s="2508"/>
      <c r="AGC345" s="2508"/>
      <c r="AGD345" s="2508"/>
      <c r="AGE345" s="2508"/>
      <c r="AGF345" s="2508"/>
      <c r="AGG345" s="2508"/>
      <c r="AGH345" s="2508"/>
      <c r="AGI345" s="2508"/>
      <c r="AGJ345" s="2508"/>
      <c r="AGK345" s="2509"/>
      <c r="AGL345" s="2508"/>
      <c r="AGM345" s="2507"/>
      <c r="AGN345" s="2508"/>
      <c r="AGO345" s="2508"/>
      <c r="AGP345" s="2508"/>
      <c r="AGQ345" s="2508"/>
      <c r="AGR345" s="2508"/>
      <c r="AGS345" s="2508"/>
      <c r="AGT345" s="2508"/>
      <c r="AGU345" s="2508"/>
      <c r="AGV345" s="2508"/>
      <c r="AGW345" s="2508"/>
      <c r="AGX345" s="2508"/>
      <c r="AGY345" s="2508"/>
      <c r="AGZ345" s="2509"/>
      <c r="AHA345" s="2508"/>
      <c r="AHB345" s="2507"/>
      <c r="AHC345" s="2508"/>
      <c r="AHD345" s="2508"/>
      <c r="AHE345" s="2508"/>
      <c r="AHF345" s="2508"/>
      <c r="AHG345" s="2508"/>
      <c r="AHH345" s="2508"/>
      <c r="AHI345" s="2508"/>
      <c r="AHJ345" s="2508"/>
      <c r="AHK345" s="2508"/>
      <c r="AHL345" s="2508"/>
      <c r="AHM345" s="2508"/>
      <c r="AHN345" s="2508"/>
      <c r="AHO345" s="2509"/>
      <c r="AHP345" s="2508"/>
      <c r="AHQ345" s="2507"/>
      <c r="AHR345" s="2508"/>
      <c r="AHS345" s="2508"/>
      <c r="AHT345" s="2508"/>
      <c r="AHU345" s="2508"/>
      <c r="AHV345" s="2508"/>
      <c r="AHW345" s="2508"/>
      <c r="AHX345" s="2508"/>
      <c r="AHY345" s="2508"/>
      <c r="AHZ345" s="2508"/>
      <c r="AIA345" s="2508"/>
      <c r="AIB345" s="2508"/>
      <c r="AIC345" s="2508"/>
      <c r="AID345" s="2509"/>
      <c r="AIE345" s="2508"/>
      <c r="AIF345" s="2507"/>
      <c r="AIG345" s="2508"/>
      <c r="AIH345" s="2508"/>
      <c r="AII345" s="2508"/>
      <c r="AIJ345" s="2508"/>
      <c r="AIK345" s="2508"/>
      <c r="AIL345" s="2508"/>
      <c r="AIM345" s="2508"/>
      <c r="AIN345" s="2508"/>
      <c r="AIO345" s="2508"/>
      <c r="AIP345" s="2508"/>
      <c r="AIQ345" s="2508"/>
      <c r="AIR345" s="2508"/>
      <c r="AIS345" s="2509"/>
      <c r="AIT345" s="2508"/>
      <c r="AIU345" s="2507"/>
      <c r="AIV345" s="2508"/>
      <c r="AIW345" s="2508"/>
      <c r="AIX345" s="2508"/>
      <c r="AIY345" s="2508"/>
      <c r="AIZ345" s="2508"/>
      <c r="AJA345" s="2508"/>
      <c r="AJB345" s="2508"/>
      <c r="AJC345" s="2508"/>
      <c r="AJD345" s="2508"/>
      <c r="AJE345" s="2508"/>
      <c r="AJF345" s="2508"/>
      <c r="AJG345" s="2508"/>
      <c r="AJH345" s="2509"/>
      <c r="AJI345" s="2508"/>
      <c r="AJJ345" s="2507"/>
      <c r="AJK345" s="2508"/>
      <c r="AJL345" s="2508"/>
      <c r="AJM345" s="2508"/>
      <c r="AJN345" s="2508"/>
      <c r="AJO345" s="2508"/>
      <c r="AJP345" s="2508"/>
      <c r="AJQ345" s="2508"/>
      <c r="AJR345" s="2508"/>
      <c r="AJS345" s="2508"/>
      <c r="AJT345" s="2508"/>
      <c r="AJU345" s="2508"/>
      <c r="AJV345" s="2508"/>
      <c r="AJW345" s="2509"/>
      <c r="AJX345" s="2508"/>
      <c r="AJY345" s="2507"/>
      <c r="AJZ345" s="2508"/>
      <c r="AKA345" s="2508"/>
      <c r="AKB345" s="2508"/>
      <c r="AKC345" s="2508"/>
      <c r="AKD345" s="2508"/>
      <c r="AKE345" s="2508"/>
      <c r="AKF345" s="2508"/>
      <c r="AKG345" s="2508"/>
      <c r="AKH345" s="2508"/>
      <c r="AKI345" s="2508"/>
      <c r="AKJ345" s="2508"/>
      <c r="AKK345" s="2508"/>
      <c r="AKL345" s="2509"/>
      <c r="AKM345" s="2508"/>
      <c r="AKN345" s="2507"/>
      <c r="AKO345" s="2508"/>
      <c r="AKP345" s="2508"/>
      <c r="AKQ345" s="2508"/>
      <c r="AKR345" s="2508"/>
      <c r="AKS345" s="2508"/>
      <c r="AKT345" s="2508"/>
      <c r="AKU345" s="2508"/>
      <c r="AKV345" s="2508"/>
      <c r="AKW345" s="2508"/>
      <c r="AKX345" s="2508"/>
      <c r="AKY345" s="2508"/>
      <c r="AKZ345" s="2508"/>
      <c r="ALA345" s="2509"/>
      <c r="ALB345" s="2508"/>
      <c r="ALC345" s="2507"/>
      <c r="ALD345" s="2508"/>
      <c r="ALE345" s="2508"/>
      <c r="ALF345" s="2508"/>
      <c r="ALG345" s="2508"/>
      <c r="ALH345" s="2508"/>
      <c r="ALI345" s="2508"/>
      <c r="ALJ345" s="2508"/>
      <c r="ALK345" s="2508"/>
      <c r="ALL345" s="2508"/>
      <c r="ALM345" s="2508"/>
      <c r="ALN345" s="2508"/>
      <c r="ALO345" s="2508"/>
      <c r="ALP345" s="2509"/>
      <c r="ALQ345" s="2508"/>
      <c r="ALR345" s="2507"/>
      <c r="ALS345" s="2508"/>
      <c r="ALT345" s="2508"/>
      <c r="ALU345" s="2508"/>
      <c r="ALV345" s="2508"/>
      <c r="ALW345" s="2508"/>
      <c r="ALX345" s="2508"/>
      <c r="ALY345" s="2508"/>
      <c r="ALZ345" s="2508"/>
      <c r="AMA345" s="2508"/>
      <c r="AMB345" s="2508"/>
      <c r="AMC345" s="2508"/>
      <c r="AMD345" s="2508"/>
      <c r="AME345" s="2509"/>
      <c r="AMF345" s="2508"/>
      <c r="AMG345" s="2507"/>
      <c r="AMH345" s="2508"/>
      <c r="AMI345" s="2508"/>
      <c r="AMJ345" s="2508"/>
      <c r="AMK345" s="2508"/>
      <c r="AML345" s="2508"/>
      <c r="AMM345" s="2508"/>
      <c r="AMN345" s="2508"/>
      <c r="AMO345" s="2508"/>
      <c r="AMP345" s="2508"/>
      <c r="AMQ345" s="2508"/>
      <c r="AMR345" s="2508"/>
      <c r="AMS345" s="2508"/>
      <c r="AMT345" s="2509"/>
      <c r="AMU345" s="2508"/>
      <c r="AMV345" s="2507"/>
      <c r="AMW345" s="2508"/>
      <c r="AMX345" s="2508"/>
      <c r="AMY345" s="2508"/>
      <c r="AMZ345" s="2508"/>
      <c r="ANA345" s="2508"/>
      <c r="ANB345" s="2508"/>
      <c r="ANC345" s="2508"/>
      <c r="AND345" s="2508"/>
      <c r="ANE345" s="2508"/>
      <c r="ANF345" s="2508"/>
      <c r="ANG345" s="2508"/>
      <c r="ANH345" s="2508"/>
      <c r="ANI345" s="2509"/>
      <c r="ANJ345" s="2508"/>
      <c r="ANK345" s="2507"/>
      <c r="ANL345" s="2508"/>
      <c r="ANM345" s="2508"/>
      <c r="ANN345" s="2508"/>
      <c r="ANO345" s="2508"/>
      <c r="ANP345" s="2508"/>
      <c r="ANQ345" s="2508"/>
      <c r="ANR345" s="2508"/>
      <c r="ANS345" s="2508"/>
      <c r="ANT345" s="2508"/>
      <c r="ANU345" s="2508"/>
      <c r="ANV345" s="2508"/>
      <c r="ANW345" s="2508"/>
      <c r="ANX345" s="2509"/>
      <c r="ANY345" s="2508"/>
      <c r="ANZ345" s="2507"/>
      <c r="AOA345" s="2508"/>
      <c r="AOB345" s="2508"/>
      <c r="AOC345" s="2508"/>
      <c r="AOD345" s="2508"/>
      <c r="AOE345" s="2508"/>
      <c r="AOF345" s="2508"/>
      <c r="AOG345" s="2508"/>
      <c r="AOH345" s="2508"/>
      <c r="AOI345" s="2508"/>
      <c r="AOJ345" s="2508"/>
      <c r="AOK345" s="2508"/>
      <c r="AOL345" s="2508"/>
      <c r="AOM345" s="2509"/>
      <c r="AON345" s="2508"/>
      <c r="AOO345" s="2507"/>
      <c r="AOP345" s="2508"/>
      <c r="AOQ345" s="2508"/>
      <c r="AOR345" s="2508"/>
      <c r="AOS345" s="2508"/>
      <c r="AOT345" s="2508"/>
      <c r="AOU345" s="2508"/>
      <c r="AOV345" s="2508"/>
      <c r="AOW345" s="2508"/>
      <c r="AOX345" s="2508"/>
      <c r="AOY345" s="2508"/>
      <c r="AOZ345" s="2508"/>
      <c r="APA345" s="2508"/>
      <c r="APB345" s="2509"/>
      <c r="APC345" s="2508"/>
      <c r="APD345" s="2507"/>
      <c r="APE345" s="2508"/>
      <c r="APF345" s="2508"/>
      <c r="APG345" s="2508"/>
      <c r="APH345" s="2508"/>
      <c r="API345" s="2508"/>
      <c r="APJ345" s="2508"/>
      <c r="APK345" s="2508"/>
      <c r="APL345" s="2508"/>
      <c r="APM345" s="2508"/>
      <c r="APN345" s="2508"/>
      <c r="APO345" s="2508"/>
      <c r="APP345" s="2508"/>
      <c r="APQ345" s="2509"/>
      <c r="APR345" s="2508"/>
      <c r="APS345" s="2507"/>
      <c r="APT345" s="2508"/>
      <c r="APU345" s="2508"/>
      <c r="APV345" s="2508"/>
      <c r="APW345" s="2508"/>
      <c r="APX345" s="2508"/>
      <c r="APY345" s="2508"/>
      <c r="APZ345" s="2508"/>
      <c r="AQA345" s="2508"/>
      <c r="AQB345" s="2508"/>
      <c r="AQC345" s="2508"/>
      <c r="AQD345" s="2508"/>
      <c r="AQE345" s="2508"/>
      <c r="AQF345" s="2509"/>
      <c r="AQG345" s="2508"/>
      <c r="AQH345" s="2507"/>
      <c r="AQI345" s="2508"/>
      <c r="AQJ345" s="2508"/>
      <c r="AQK345" s="2508"/>
      <c r="AQL345" s="2508"/>
      <c r="AQM345" s="2508"/>
      <c r="AQN345" s="2508"/>
      <c r="AQO345" s="2508"/>
      <c r="AQP345" s="2508"/>
      <c r="AQQ345" s="2508"/>
      <c r="AQR345" s="2508"/>
      <c r="AQS345" s="2508"/>
      <c r="AQT345" s="2508"/>
      <c r="AQU345" s="2509"/>
      <c r="AQV345" s="2508"/>
      <c r="AQW345" s="2507"/>
      <c r="AQX345" s="2508"/>
      <c r="AQY345" s="2508"/>
      <c r="AQZ345" s="2508"/>
      <c r="ARA345" s="2508"/>
      <c r="ARB345" s="2508"/>
      <c r="ARC345" s="2508"/>
      <c r="ARD345" s="2508"/>
      <c r="ARE345" s="2508"/>
      <c r="ARF345" s="2508"/>
      <c r="ARG345" s="2508"/>
      <c r="ARH345" s="2508"/>
      <c r="ARI345" s="2508"/>
      <c r="ARJ345" s="2509"/>
      <c r="ARK345" s="2508"/>
      <c r="ARL345" s="2507"/>
      <c r="ARM345" s="2508"/>
      <c r="ARN345" s="2508"/>
      <c r="ARO345" s="2508"/>
      <c r="ARP345" s="2508"/>
      <c r="ARQ345" s="2508"/>
      <c r="ARR345" s="2508"/>
      <c r="ARS345" s="2508"/>
      <c r="ART345" s="2508"/>
      <c r="ARU345" s="2508"/>
      <c r="ARV345" s="2508"/>
      <c r="ARW345" s="2508"/>
      <c r="ARX345" s="2508"/>
      <c r="ARY345" s="2509"/>
      <c r="ARZ345" s="2508"/>
      <c r="ASA345" s="2507"/>
      <c r="ASB345" s="2508"/>
      <c r="ASC345" s="2508"/>
      <c r="ASD345" s="2508"/>
      <c r="ASE345" s="2508"/>
      <c r="ASF345" s="2508"/>
      <c r="ASG345" s="2508"/>
      <c r="ASH345" s="2508"/>
      <c r="ASI345" s="2508"/>
      <c r="ASJ345" s="2508"/>
      <c r="ASK345" s="2508"/>
      <c r="ASL345" s="2508"/>
      <c r="ASM345" s="2508"/>
      <c r="ASN345" s="2509"/>
      <c r="ASO345" s="2508"/>
      <c r="ASP345" s="2507"/>
      <c r="ASQ345" s="2508"/>
      <c r="ASR345" s="2508"/>
      <c r="ASS345" s="2508"/>
      <c r="AST345" s="2508"/>
      <c r="ASU345" s="2508"/>
      <c r="ASV345" s="2508"/>
      <c r="ASW345" s="2508"/>
      <c r="ASX345" s="2508"/>
      <c r="ASY345" s="2508"/>
      <c r="ASZ345" s="2508"/>
      <c r="ATA345" s="2508"/>
      <c r="ATB345" s="2508"/>
      <c r="ATC345" s="2509"/>
      <c r="ATD345" s="2508"/>
      <c r="ATE345" s="2507"/>
      <c r="ATF345" s="2508"/>
      <c r="ATG345" s="2508"/>
      <c r="ATH345" s="2508"/>
      <c r="ATI345" s="2508"/>
      <c r="ATJ345" s="2508"/>
      <c r="ATK345" s="2508"/>
      <c r="ATL345" s="2508"/>
      <c r="ATM345" s="2508"/>
      <c r="ATN345" s="2508"/>
      <c r="ATO345" s="2508"/>
      <c r="ATP345" s="2508"/>
      <c r="ATQ345" s="2508"/>
      <c r="ATR345" s="2509"/>
      <c r="ATS345" s="2508"/>
      <c r="ATT345" s="2507"/>
      <c r="ATU345" s="2508"/>
      <c r="ATV345" s="2508"/>
      <c r="ATW345" s="2508"/>
      <c r="ATX345" s="2508"/>
      <c r="ATY345" s="2508"/>
      <c r="ATZ345" s="2508"/>
      <c r="AUA345" s="2508"/>
      <c r="AUB345" s="2508"/>
      <c r="AUC345" s="2508"/>
      <c r="AUD345" s="2508"/>
      <c r="AUE345" s="2508"/>
      <c r="AUF345" s="2508"/>
      <c r="AUG345" s="2509"/>
      <c r="AUH345" s="2508"/>
      <c r="AUI345" s="2507"/>
      <c r="AUJ345" s="2508"/>
      <c r="AUK345" s="2508"/>
      <c r="AUL345" s="2508"/>
      <c r="AUM345" s="2508"/>
      <c r="AUN345" s="2508"/>
      <c r="AUO345" s="2508"/>
      <c r="AUP345" s="2508"/>
      <c r="AUQ345" s="2508"/>
      <c r="AUR345" s="2508"/>
      <c r="AUS345" s="2508"/>
      <c r="AUT345" s="2508"/>
      <c r="AUU345" s="2508"/>
      <c r="AUV345" s="2509"/>
      <c r="AUW345" s="2508"/>
      <c r="AUX345" s="2507"/>
      <c r="AUY345" s="2508"/>
      <c r="AUZ345" s="2508"/>
      <c r="AVA345" s="2508"/>
      <c r="AVB345" s="2508"/>
      <c r="AVC345" s="2508"/>
      <c r="AVD345" s="2508"/>
      <c r="AVE345" s="2508"/>
      <c r="AVF345" s="2508"/>
      <c r="AVG345" s="2508"/>
      <c r="AVH345" s="2508"/>
      <c r="AVI345" s="2508"/>
      <c r="AVJ345" s="2508"/>
      <c r="AVK345" s="2509"/>
      <c r="AVL345" s="2508"/>
      <c r="AVM345" s="2507"/>
      <c r="AVN345" s="2508"/>
      <c r="AVO345" s="2508"/>
      <c r="AVP345" s="2508"/>
      <c r="AVQ345" s="2508"/>
      <c r="AVR345" s="2508"/>
      <c r="AVS345" s="2508"/>
      <c r="AVT345" s="2508"/>
      <c r="AVU345" s="2508"/>
      <c r="AVV345" s="2508"/>
      <c r="AVW345" s="2508"/>
      <c r="AVX345" s="2508"/>
      <c r="AVY345" s="2508"/>
      <c r="AVZ345" s="2509"/>
      <c r="AWA345" s="2508"/>
      <c r="AWB345" s="2507"/>
      <c r="AWC345" s="2508"/>
      <c r="AWD345" s="2508"/>
      <c r="AWE345" s="2508"/>
      <c r="AWF345" s="2508"/>
      <c r="AWG345" s="2508"/>
      <c r="AWH345" s="2508"/>
      <c r="AWI345" s="2508"/>
      <c r="AWJ345" s="2508"/>
      <c r="AWK345" s="2508"/>
      <c r="AWL345" s="2508"/>
      <c r="AWM345" s="2508"/>
      <c r="AWN345" s="2508"/>
      <c r="AWO345" s="2509"/>
      <c r="AWP345" s="2508"/>
      <c r="AWQ345" s="2507"/>
      <c r="AWR345" s="2508"/>
      <c r="AWS345" s="2508"/>
      <c r="AWT345" s="2508"/>
      <c r="AWU345" s="2508"/>
      <c r="AWV345" s="2508"/>
      <c r="AWW345" s="2508"/>
      <c r="AWX345" s="2508"/>
      <c r="AWY345" s="2508"/>
      <c r="AWZ345" s="2508"/>
      <c r="AXA345" s="2508"/>
      <c r="AXB345" s="2508"/>
      <c r="AXC345" s="2508"/>
      <c r="AXD345" s="2509"/>
      <c r="AXE345" s="2508"/>
      <c r="AXF345" s="2507"/>
      <c r="AXG345" s="2508"/>
      <c r="AXH345" s="2508"/>
      <c r="AXI345" s="2508"/>
      <c r="AXJ345" s="2508"/>
      <c r="AXK345" s="2508"/>
      <c r="AXL345" s="2508"/>
      <c r="AXM345" s="2508"/>
      <c r="AXN345" s="2508"/>
      <c r="AXO345" s="2508"/>
      <c r="AXP345" s="2508"/>
      <c r="AXQ345" s="2508"/>
      <c r="AXR345" s="2508"/>
      <c r="AXS345" s="2509"/>
      <c r="AXT345" s="2508"/>
      <c r="AXU345" s="2507"/>
      <c r="AXV345" s="2508"/>
      <c r="AXW345" s="2508"/>
      <c r="AXX345" s="2508"/>
      <c r="AXY345" s="2508"/>
      <c r="AXZ345" s="2508"/>
      <c r="AYA345" s="2508"/>
      <c r="AYB345" s="2508"/>
      <c r="AYC345" s="2508"/>
      <c r="AYD345" s="2508"/>
      <c r="AYE345" s="2508"/>
      <c r="AYF345" s="2508"/>
      <c r="AYG345" s="2508"/>
      <c r="AYH345" s="2509"/>
      <c r="AYI345" s="2508"/>
      <c r="AYJ345" s="2507"/>
      <c r="AYK345" s="2508"/>
      <c r="AYL345" s="2508"/>
      <c r="AYM345" s="2508"/>
      <c r="AYN345" s="2508"/>
      <c r="AYO345" s="2508"/>
      <c r="AYP345" s="2508"/>
      <c r="AYQ345" s="2508"/>
      <c r="AYR345" s="2508"/>
      <c r="AYS345" s="2508"/>
      <c r="AYT345" s="2508"/>
      <c r="AYU345" s="2508"/>
      <c r="AYV345" s="2508"/>
      <c r="AYW345" s="2509"/>
      <c r="AYX345" s="2508"/>
      <c r="AYY345" s="2507"/>
      <c r="AYZ345" s="2508"/>
      <c r="AZA345" s="2508"/>
      <c r="AZB345" s="2508"/>
      <c r="AZC345" s="2508"/>
      <c r="AZD345" s="2508"/>
      <c r="AZE345" s="2508"/>
      <c r="AZF345" s="2508"/>
      <c r="AZG345" s="2508"/>
      <c r="AZH345" s="2508"/>
      <c r="AZI345" s="2508"/>
      <c r="AZJ345" s="2508"/>
      <c r="AZK345" s="2508"/>
      <c r="AZL345" s="2509"/>
      <c r="AZM345" s="2508"/>
      <c r="AZN345" s="2507"/>
      <c r="AZO345" s="2508"/>
      <c r="AZP345" s="2508"/>
      <c r="AZQ345" s="2508"/>
      <c r="AZR345" s="2508"/>
      <c r="AZS345" s="2508"/>
      <c r="AZT345" s="2508"/>
      <c r="AZU345" s="2508"/>
      <c r="AZV345" s="2508"/>
      <c r="AZW345" s="2508"/>
      <c r="AZX345" s="2508"/>
      <c r="AZY345" s="2508"/>
      <c r="AZZ345" s="2508"/>
      <c r="BAA345" s="2509"/>
      <c r="BAB345" s="2508"/>
      <c r="BAC345" s="2507"/>
      <c r="BAD345" s="2508"/>
      <c r="BAE345" s="2508"/>
      <c r="BAF345" s="2508"/>
      <c r="BAG345" s="2508"/>
      <c r="BAH345" s="2508"/>
      <c r="BAI345" s="2508"/>
      <c r="BAJ345" s="2508"/>
      <c r="BAK345" s="2508"/>
      <c r="BAL345" s="2508"/>
      <c r="BAM345" s="2508"/>
      <c r="BAN345" s="2508"/>
      <c r="BAO345" s="2508"/>
      <c r="BAP345" s="2509"/>
      <c r="BAQ345" s="2508"/>
      <c r="BAR345" s="2507"/>
      <c r="BAS345" s="2508"/>
      <c r="BAT345" s="2508"/>
      <c r="BAU345" s="2508"/>
      <c r="BAV345" s="2508"/>
      <c r="BAW345" s="2508"/>
      <c r="BAX345" s="2508"/>
      <c r="BAY345" s="2508"/>
      <c r="BAZ345" s="2508"/>
      <c r="BBA345" s="2508"/>
      <c r="BBB345" s="2508"/>
      <c r="BBC345" s="2508"/>
      <c r="BBD345" s="2508"/>
      <c r="BBE345" s="2509"/>
      <c r="BBF345" s="2508"/>
      <c r="BBG345" s="2507"/>
      <c r="BBH345" s="2508"/>
      <c r="BBI345" s="2508"/>
      <c r="BBJ345" s="2508"/>
      <c r="BBK345" s="2508"/>
      <c r="BBL345" s="2508"/>
      <c r="BBM345" s="2508"/>
      <c r="BBN345" s="2508"/>
      <c r="BBO345" s="2508"/>
      <c r="BBP345" s="2508"/>
      <c r="BBQ345" s="2508"/>
      <c r="BBR345" s="2508"/>
      <c r="BBS345" s="2508"/>
      <c r="BBT345" s="2509"/>
      <c r="BBU345" s="2508"/>
      <c r="BBV345" s="2507"/>
      <c r="BBW345" s="2508"/>
      <c r="BBX345" s="2508"/>
      <c r="BBY345" s="2508"/>
      <c r="BBZ345" s="2508"/>
      <c r="BCA345" s="2508"/>
      <c r="BCB345" s="2508"/>
      <c r="BCC345" s="2508"/>
      <c r="BCD345" s="2508"/>
      <c r="BCE345" s="2508"/>
      <c r="BCF345" s="2508"/>
      <c r="BCG345" s="2508"/>
      <c r="BCH345" s="2508"/>
      <c r="BCI345" s="2509"/>
      <c r="BCJ345" s="2508"/>
      <c r="BCK345" s="2507"/>
      <c r="BCL345" s="2508"/>
      <c r="BCM345" s="2508"/>
      <c r="BCN345" s="2508"/>
      <c r="BCO345" s="2508"/>
      <c r="BCP345" s="2508"/>
      <c r="BCQ345" s="2508"/>
      <c r="BCR345" s="2508"/>
      <c r="BCS345" s="2508"/>
      <c r="BCT345" s="2508"/>
      <c r="BCU345" s="2508"/>
      <c r="BCV345" s="2508"/>
      <c r="BCW345" s="2508"/>
      <c r="BCX345" s="2509"/>
      <c r="BCY345" s="2508"/>
      <c r="BCZ345" s="2507"/>
      <c r="BDA345" s="2508"/>
      <c r="BDB345" s="2508"/>
      <c r="BDC345" s="2508"/>
      <c r="BDD345" s="2508"/>
      <c r="BDE345" s="2508"/>
      <c r="BDF345" s="2508"/>
      <c r="BDG345" s="2508"/>
      <c r="BDH345" s="2508"/>
      <c r="BDI345" s="2508"/>
      <c r="BDJ345" s="2508"/>
      <c r="BDK345" s="2508"/>
      <c r="BDL345" s="2508"/>
      <c r="BDM345" s="2509"/>
      <c r="BDN345" s="2508"/>
      <c r="BDO345" s="2507"/>
      <c r="BDP345" s="2508"/>
      <c r="BDQ345" s="2508"/>
      <c r="BDR345" s="2508"/>
      <c r="BDS345" s="2508"/>
      <c r="BDT345" s="2508"/>
      <c r="BDU345" s="2508"/>
      <c r="BDV345" s="2508"/>
      <c r="BDW345" s="2508"/>
      <c r="BDX345" s="2508"/>
      <c r="BDY345" s="2508"/>
      <c r="BDZ345" s="2508"/>
      <c r="BEA345" s="2508"/>
      <c r="BEB345" s="2509"/>
      <c r="BEC345" s="2508"/>
      <c r="BED345" s="2507"/>
      <c r="BEE345" s="2508"/>
      <c r="BEF345" s="2508"/>
      <c r="BEG345" s="2508"/>
      <c r="BEH345" s="2508"/>
      <c r="BEI345" s="2508"/>
      <c r="BEJ345" s="2508"/>
      <c r="BEK345" s="2508"/>
      <c r="BEL345" s="2508"/>
      <c r="BEM345" s="2508"/>
      <c r="BEN345" s="2508"/>
      <c r="BEO345" s="2508"/>
      <c r="BEP345" s="2508"/>
      <c r="BEQ345" s="2509"/>
      <c r="BER345" s="2508"/>
      <c r="BES345" s="2507"/>
      <c r="BET345" s="2508"/>
      <c r="BEU345" s="2508"/>
      <c r="BEV345" s="2508"/>
      <c r="BEW345" s="2508"/>
      <c r="BEX345" s="2508"/>
      <c r="BEY345" s="2508"/>
      <c r="BEZ345" s="2508"/>
      <c r="BFA345" s="2508"/>
      <c r="BFB345" s="2508"/>
      <c r="BFC345" s="2508"/>
      <c r="BFD345" s="2508"/>
      <c r="BFE345" s="2508"/>
      <c r="BFF345" s="2509"/>
      <c r="BFG345" s="2508"/>
      <c r="BFH345" s="2507"/>
      <c r="BFI345" s="2508"/>
      <c r="BFJ345" s="2508"/>
      <c r="BFK345" s="2508"/>
      <c r="BFL345" s="2508"/>
      <c r="BFM345" s="2508"/>
      <c r="BFN345" s="2508"/>
      <c r="BFO345" s="2508"/>
      <c r="BFP345" s="2508"/>
      <c r="BFQ345" s="2508"/>
      <c r="BFR345" s="2508"/>
      <c r="BFS345" s="2508"/>
      <c r="BFT345" s="2508"/>
      <c r="BFU345" s="2509"/>
      <c r="BFV345" s="2508"/>
      <c r="BFW345" s="2507"/>
      <c r="BFX345" s="2508"/>
      <c r="BFY345" s="2508"/>
      <c r="BFZ345" s="2508"/>
      <c r="BGA345" s="2508"/>
      <c r="BGB345" s="2508"/>
      <c r="BGC345" s="2508"/>
      <c r="BGD345" s="2508"/>
      <c r="BGE345" s="2508"/>
      <c r="BGF345" s="2508"/>
      <c r="BGG345" s="2508"/>
      <c r="BGH345" s="2508"/>
      <c r="BGI345" s="2508"/>
      <c r="BGJ345" s="2509"/>
      <c r="BGK345" s="2508"/>
      <c r="BGL345" s="2507"/>
      <c r="BGM345" s="2508"/>
      <c r="BGN345" s="2508"/>
      <c r="BGO345" s="2508"/>
      <c r="BGP345" s="2508"/>
      <c r="BGQ345" s="2508"/>
      <c r="BGR345" s="2508"/>
      <c r="BGS345" s="2508"/>
      <c r="BGT345" s="2508"/>
      <c r="BGU345" s="2508"/>
      <c r="BGV345" s="2508"/>
      <c r="BGW345" s="2508"/>
      <c r="BGX345" s="2508"/>
      <c r="BGY345" s="2509"/>
      <c r="BGZ345" s="2508"/>
      <c r="BHA345" s="2507"/>
      <c r="BHB345" s="2508"/>
      <c r="BHC345" s="2508"/>
      <c r="BHD345" s="2508"/>
      <c r="BHE345" s="2508"/>
      <c r="BHF345" s="2508"/>
      <c r="BHG345" s="2508"/>
      <c r="BHH345" s="2508"/>
      <c r="BHI345" s="2508"/>
      <c r="BHJ345" s="2508"/>
      <c r="BHK345" s="2508"/>
      <c r="BHL345" s="2508"/>
      <c r="BHM345" s="2508"/>
      <c r="BHN345" s="2509"/>
      <c r="BHO345" s="2508"/>
      <c r="BHP345" s="2507"/>
      <c r="BHQ345" s="2508"/>
      <c r="BHR345" s="2508"/>
      <c r="BHS345" s="2508"/>
      <c r="BHT345" s="2508"/>
      <c r="BHU345" s="2508"/>
      <c r="BHV345" s="2508"/>
      <c r="BHW345" s="2508"/>
      <c r="BHX345" s="2508"/>
      <c r="BHY345" s="2508"/>
      <c r="BHZ345" s="2508"/>
      <c r="BIA345" s="2508"/>
      <c r="BIB345" s="2508"/>
      <c r="BIC345" s="2509"/>
      <c r="BID345" s="2508"/>
      <c r="BIE345" s="2507"/>
      <c r="BIF345" s="2508"/>
      <c r="BIG345" s="2508"/>
      <c r="BIH345" s="2508"/>
      <c r="BII345" s="2508"/>
      <c r="BIJ345" s="2508"/>
      <c r="BIK345" s="2508"/>
      <c r="BIL345" s="2508"/>
      <c r="BIM345" s="2508"/>
      <c r="BIN345" s="2508"/>
      <c r="BIO345" s="2508"/>
      <c r="BIP345" s="2508"/>
      <c r="BIQ345" s="2508"/>
      <c r="BIR345" s="2509"/>
      <c r="BIS345" s="2508"/>
      <c r="BIT345" s="2507"/>
      <c r="BIU345" s="2508"/>
      <c r="BIV345" s="2508"/>
      <c r="BIW345" s="2508"/>
      <c r="BIX345" s="2508"/>
      <c r="BIY345" s="2508"/>
      <c r="BIZ345" s="2508"/>
      <c r="BJA345" s="2508"/>
      <c r="BJB345" s="2508"/>
      <c r="BJC345" s="2508"/>
      <c r="BJD345" s="2508"/>
      <c r="BJE345" s="2508"/>
      <c r="BJF345" s="2508"/>
      <c r="BJG345" s="2509"/>
      <c r="BJH345" s="2508"/>
      <c r="BJI345" s="2507"/>
      <c r="BJJ345" s="2508"/>
      <c r="BJK345" s="2508"/>
      <c r="BJL345" s="2508"/>
      <c r="BJM345" s="2508"/>
      <c r="BJN345" s="2508"/>
      <c r="BJO345" s="2508"/>
      <c r="BJP345" s="2508"/>
      <c r="BJQ345" s="2508"/>
      <c r="BJR345" s="2508"/>
      <c r="BJS345" s="2508"/>
      <c r="BJT345" s="2508"/>
      <c r="BJU345" s="2508"/>
      <c r="BJV345" s="2509"/>
      <c r="BJW345" s="2508"/>
      <c r="BJX345" s="2507"/>
      <c r="BJY345" s="2508"/>
      <c r="BJZ345" s="2508"/>
      <c r="BKA345" s="2508"/>
      <c r="BKB345" s="2508"/>
      <c r="BKC345" s="2508"/>
      <c r="BKD345" s="2508"/>
      <c r="BKE345" s="2508"/>
      <c r="BKF345" s="2508"/>
      <c r="BKG345" s="2508"/>
      <c r="BKH345" s="2508"/>
      <c r="BKI345" s="2508"/>
      <c r="BKJ345" s="2508"/>
      <c r="BKK345" s="2509"/>
      <c r="BKL345" s="2508"/>
      <c r="BKM345" s="2507"/>
      <c r="BKN345" s="2508"/>
      <c r="BKO345" s="2508"/>
      <c r="BKP345" s="2508"/>
      <c r="BKQ345" s="2508"/>
      <c r="BKR345" s="2508"/>
      <c r="BKS345" s="2508"/>
      <c r="BKT345" s="2508"/>
      <c r="BKU345" s="2508"/>
      <c r="BKV345" s="2508"/>
      <c r="BKW345" s="2508"/>
      <c r="BKX345" s="2508"/>
      <c r="BKY345" s="2508"/>
      <c r="BKZ345" s="2509"/>
      <c r="BLA345" s="2508"/>
      <c r="BLB345" s="2507"/>
      <c r="BLC345" s="2508"/>
      <c r="BLD345" s="2508"/>
      <c r="BLE345" s="2508"/>
      <c r="BLF345" s="2508"/>
      <c r="BLG345" s="2508"/>
      <c r="BLH345" s="2508"/>
      <c r="BLI345" s="2508"/>
      <c r="BLJ345" s="2508"/>
      <c r="BLK345" s="2508"/>
      <c r="BLL345" s="2508"/>
      <c r="BLM345" s="2508"/>
      <c r="BLN345" s="2508"/>
      <c r="BLO345" s="2509"/>
      <c r="BLP345" s="2508"/>
      <c r="BLQ345" s="2507"/>
      <c r="BLR345" s="2508"/>
      <c r="BLS345" s="2508"/>
      <c r="BLT345" s="2508"/>
      <c r="BLU345" s="2508"/>
      <c r="BLV345" s="2508"/>
      <c r="BLW345" s="2508"/>
      <c r="BLX345" s="2508"/>
      <c r="BLY345" s="2508"/>
      <c r="BLZ345" s="2508"/>
      <c r="BMA345" s="2508"/>
      <c r="BMB345" s="2508"/>
      <c r="BMC345" s="2508"/>
      <c r="BMD345" s="2509"/>
      <c r="BME345" s="2508"/>
      <c r="BMF345" s="2507"/>
      <c r="BMG345" s="2508"/>
      <c r="BMH345" s="2508"/>
      <c r="BMI345" s="2508"/>
      <c r="BMJ345" s="2508"/>
      <c r="BMK345" s="2508"/>
      <c r="BML345" s="2508"/>
      <c r="BMM345" s="2508"/>
      <c r="BMN345" s="2508"/>
      <c r="BMO345" s="2508"/>
      <c r="BMP345" s="2508"/>
      <c r="BMQ345" s="2508"/>
      <c r="BMR345" s="2508"/>
      <c r="BMS345" s="2509"/>
      <c r="BMT345" s="2508"/>
      <c r="BMU345" s="2507"/>
      <c r="BMV345" s="2508"/>
      <c r="BMW345" s="2508"/>
      <c r="BMX345" s="2508"/>
      <c r="BMY345" s="2508"/>
      <c r="BMZ345" s="2508"/>
      <c r="BNA345" s="2508"/>
      <c r="BNB345" s="2508"/>
      <c r="BNC345" s="2508"/>
      <c r="BND345" s="2508"/>
      <c r="BNE345" s="2508"/>
      <c r="BNF345" s="2508"/>
      <c r="BNG345" s="2508"/>
      <c r="BNH345" s="2509"/>
      <c r="BNI345" s="2508"/>
      <c r="BNJ345" s="2507"/>
      <c r="BNK345" s="2508"/>
      <c r="BNL345" s="2508"/>
      <c r="BNM345" s="2508"/>
      <c r="BNN345" s="2508"/>
      <c r="BNO345" s="2508"/>
      <c r="BNP345" s="2508"/>
      <c r="BNQ345" s="2508"/>
      <c r="BNR345" s="2508"/>
      <c r="BNS345" s="2508"/>
      <c r="BNT345" s="2508"/>
      <c r="BNU345" s="2508"/>
      <c r="BNV345" s="2508"/>
      <c r="BNW345" s="2509"/>
      <c r="BNX345" s="2508"/>
      <c r="BNY345" s="2507"/>
      <c r="BNZ345" s="2508"/>
      <c r="BOA345" s="2508"/>
      <c r="BOB345" s="2508"/>
      <c r="BOC345" s="2508"/>
      <c r="BOD345" s="2508"/>
      <c r="BOE345" s="2508"/>
      <c r="BOF345" s="2508"/>
      <c r="BOG345" s="2508"/>
      <c r="BOH345" s="2508"/>
      <c r="BOI345" s="2508"/>
      <c r="BOJ345" s="2508"/>
      <c r="BOK345" s="2508"/>
      <c r="BOL345" s="2509"/>
      <c r="BOM345" s="2508"/>
      <c r="BON345" s="2507"/>
      <c r="BOO345" s="2508"/>
      <c r="BOP345" s="2508"/>
      <c r="BOQ345" s="2508"/>
      <c r="BOR345" s="2508"/>
      <c r="BOS345" s="2508"/>
      <c r="BOT345" s="2508"/>
      <c r="BOU345" s="2508"/>
      <c r="BOV345" s="2508"/>
      <c r="BOW345" s="2508"/>
      <c r="BOX345" s="2508"/>
      <c r="BOY345" s="2508"/>
      <c r="BOZ345" s="2508"/>
      <c r="BPA345" s="2509"/>
      <c r="BPB345" s="2508"/>
      <c r="BPC345" s="2507"/>
      <c r="BPD345" s="2508"/>
      <c r="BPE345" s="2508"/>
      <c r="BPF345" s="2508"/>
      <c r="BPG345" s="2508"/>
      <c r="BPH345" s="2508"/>
      <c r="BPI345" s="2508"/>
      <c r="BPJ345" s="2508"/>
      <c r="BPK345" s="2508"/>
      <c r="BPL345" s="2508"/>
      <c r="BPM345" s="2508"/>
      <c r="BPN345" s="2508"/>
      <c r="BPO345" s="2508"/>
      <c r="BPP345" s="2509"/>
      <c r="BPQ345" s="2508"/>
      <c r="BPR345" s="2507"/>
      <c r="BPS345" s="2508"/>
      <c r="BPT345" s="2508"/>
      <c r="BPU345" s="2508"/>
      <c r="BPV345" s="2508"/>
      <c r="BPW345" s="2508"/>
      <c r="BPX345" s="2508"/>
      <c r="BPY345" s="2508"/>
      <c r="BPZ345" s="2508"/>
      <c r="BQA345" s="2508"/>
      <c r="BQB345" s="2508"/>
      <c r="BQC345" s="2508"/>
      <c r="BQD345" s="2508"/>
      <c r="BQE345" s="2509"/>
      <c r="BQF345" s="2508"/>
      <c r="BQG345" s="2507"/>
      <c r="BQH345" s="2508"/>
      <c r="BQI345" s="2508"/>
      <c r="BQJ345" s="2508"/>
      <c r="BQK345" s="2508"/>
      <c r="BQL345" s="2508"/>
      <c r="BQM345" s="2508"/>
      <c r="BQN345" s="2508"/>
      <c r="BQO345" s="2508"/>
      <c r="BQP345" s="2508"/>
      <c r="BQQ345" s="2508"/>
      <c r="BQR345" s="2508"/>
      <c r="BQS345" s="2508"/>
      <c r="BQT345" s="2509"/>
      <c r="BQU345" s="2508"/>
      <c r="BQV345" s="2507"/>
      <c r="BQW345" s="2508"/>
      <c r="BQX345" s="2508"/>
      <c r="BQY345" s="2508"/>
      <c r="BQZ345" s="2508"/>
      <c r="BRA345" s="2508"/>
      <c r="BRB345" s="2508"/>
      <c r="BRC345" s="2508"/>
      <c r="BRD345" s="2508"/>
      <c r="BRE345" s="2508"/>
      <c r="BRF345" s="2508"/>
      <c r="BRG345" s="2508"/>
      <c r="BRH345" s="2508"/>
      <c r="BRI345" s="2509"/>
      <c r="BRJ345" s="2508"/>
      <c r="BRK345" s="2507"/>
      <c r="BRL345" s="2508"/>
      <c r="BRM345" s="2508"/>
      <c r="BRN345" s="2508"/>
      <c r="BRO345" s="2508"/>
      <c r="BRP345" s="2508"/>
      <c r="BRQ345" s="2508"/>
      <c r="BRR345" s="2508"/>
      <c r="BRS345" s="2508"/>
      <c r="BRT345" s="2508"/>
      <c r="BRU345" s="2508"/>
      <c r="BRV345" s="2508"/>
      <c r="BRW345" s="2508"/>
      <c r="BRX345" s="2509"/>
      <c r="BRY345" s="2508"/>
      <c r="BRZ345" s="2507"/>
      <c r="BSA345" s="2508"/>
      <c r="BSB345" s="2508"/>
      <c r="BSC345" s="2508"/>
      <c r="BSD345" s="2508"/>
      <c r="BSE345" s="2508"/>
      <c r="BSF345" s="2508"/>
      <c r="BSG345" s="2508"/>
      <c r="BSH345" s="2508"/>
      <c r="BSI345" s="2508"/>
      <c r="BSJ345" s="2508"/>
      <c r="BSK345" s="2508"/>
      <c r="BSL345" s="2508"/>
      <c r="BSM345" s="2509"/>
      <c r="BSN345" s="2508"/>
      <c r="BSO345" s="2507"/>
      <c r="BSP345" s="2508"/>
      <c r="BSQ345" s="2508"/>
      <c r="BSR345" s="2508"/>
      <c r="BSS345" s="2508"/>
      <c r="BST345" s="2508"/>
      <c r="BSU345" s="2508"/>
      <c r="BSV345" s="2508"/>
      <c r="BSW345" s="2508"/>
      <c r="BSX345" s="2508"/>
      <c r="BSY345" s="2508"/>
      <c r="BSZ345" s="2508"/>
      <c r="BTA345" s="2508"/>
      <c r="BTB345" s="2509"/>
      <c r="BTC345" s="2508"/>
      <c r="BTD345" s="2507"/>
      <c r="BTE345" s="2508"/>
      <c r="BTF345" s="2508"/>
      <c r="BTG345" s="2508"/>
      <c r="BTH345" s="2508"/>
      <c r="BTI345" s="2508"/>
      <c r="BTJ345" s="2508"/>
      <c r="BTK345" s="2508"/>
      <c r="BTL345" s="2508"/>
      <c r="BTM345" s="2508"/>
      <c r="BTN345" s="2508"/>
      <c r="BTO345" s="2508"/>
      <c r="BTP345" s="2508"/>
      <c r="BTQ345" s="2509"/>
      <c r="BTR345" s="2508"/>
      <c r="BTS345" s="2507"/>
      <c r="BTT345" s="2508"/>
      <c r="BTU345" s="2508"/>
      <c r="BTV345" s="2508"/>
      <c r="BTW345" s="2508"/>
      <c r="BTX345" s="2508"/>
      <c r="BTY345" s="2508"/>
      <c r="BTZ345" s="2508"/>
      <c r="BUA345" s="2508"/>
      <c r="BUB345" s="2508"/>
      <c r="BUC345" s="2508"/>
      <c r="BUD345" s="2508"/>
      <c r="BUE345" s="2508"/>
      <c r="BUF345" s="2509"/>
      <c r="BUG345" s="2508"/>
      <c r="BUH345" s="2507"/>
      <c r="BUI345" s="2508"/>
      <c r="BUJ345" s="2508"/>
      <c r="BUK345" s="2508"/>
      <c r="BUL345" s="2508"/>
      <c r="BUM345" s="2508"/>
      <c r="BUN345" s="2508"/>
      <c r="BUO345" s="2508"/>
      <c r="BUP345" s="2508"/>
      <c r="BUQ345" s="2508"/>
      <c r="BUR345" s="2508"/>
      <c r="BUS345" s="2508"/>
      <c r="BUT345" s="2508"/>
      <c r="BUU345" s="2509"/>
      <c r="BUV345" s="2508"/>
      <c r="BUW345" s="2507"/>
      <c r="BUX345" s="2508"/>
      <c r="BUY345" s="2508"/>
      <c r="BUZ345" s="2508"/>
      <c r="BVA345" s="2508"/>
      <c r="BVB345" s="2508"/>
      <c r="BVC345" s="2508"/>
      <c r="BVD345" s="2508"/>
      <c r="BVE345" s="2508"/>
      <c r="BVF345" s="2508"/>
      <c r="BVG345" s="2508"/>
      <c r="BVH345" s="2508"/>
      <c r="BVI345" s="2508"/>
      <c r="BVJ345" s="2509"/>
      <c r="BVK345" s="2508"/>
      <c r="BVL345" s="2507"/>
      <c r="BVM345" s="2508"/>
      <c r="BVN345" s="2508"/>
      <c r="BVO345" s="2508"/>
      <c r="BVP345" s="2508"/>
      <c r="BVQ345" s="2508"/>
      <c r="BVR345" s="2508"/>
      <c r="BVS345" s="2508"/>
      <c r="BVT345" s="2508"/>
      <c r="BVU345" s="2508"/>
      <c r="BVV345" s="2508"/>
      <c r="BVW345" s="2508"/>
      <c r="BVX345" s="2508"/>
      <c r="BVY345" s="2509"/>
      <c r="BVZ345" s="2508"/>
      <c r="BWA345" s="2507"/>
      <c r="BWB345" s="2508"/>
      <c r="BWC345" s="2508"/>
      <c r="BWD345" s="2508"/>
      <c r="BWE345" s="2508"/>
      <c r="BWF345" s="2508"/>
      <c r="BWG345" s="2508"/>
      <c r="BWH345" s="2508"/>
      <c r="BWI345" s="2508"/>
      <c r="BWJ345" s="2508"/>
      <c r="BWK345" s="2508"/>
      <c r="BWL345" s="2508"/>
      <c r="BWM345" s="2508"/>
      <c r="BWN345" s="2509"/>
      <c r="BWO345" s="2508"/>
      <c r="BWP345" s="2507"/>
      <c r="BWQ345" s="2508"/>
      <c r="BWR345" s="2508"/>
      <c r="BWS345" s="2508"/>
      <c r="BWT345" s="2508"/>
      <c r="BWU345" s="2508"/>
      <c r="BWV345" s="2508"/>
      <c r="BWW345" s="2508"/>
      <c r="BWX345" s="2508"/>
      <c r="BWY345" s="2508"/>
      <c r="BWZ345" s="2508"/>
      <c r="BXA345" s="2508"/>
      <c r="BXB345" s="2508"/>
      <c r="BXC345" s="2509"/>
      <c r="BXD345" s="2508"/>
      <c r="BXE345" s="2507"/>
      <c r="BXF345" s="2508"/>
      <c r="BXG345" s="2508"/>
      <c r="BXH345" s="2508"/>
      <c r="BXI345" s="2508"/>
      <c r="BXJ345" s="2508"/>
      <c r="BXK345" s="2508"/>
      <c r="BXL345" s="2508"/>
      <c r="BXM345" s="2508"/>
      <c r="BXN345" s="2508"/>
      <c r="BXO345" s="2508"/>
      <c r="BXP345" s="2508"/>
      <c r="BXQ345" s="2508"/>
      <c r="BXR345" s="2509"/>
      <c r="BXS345" s="2508"/>
      <c r="BXT345" s="2507"/>
      <c r="BXU345" s="2508"/>
      <c r="BXV345" s="2508"/>
      <c r="BXW345" s="2508"/>
      <c r="BXX345" s="2508"/>
      <c r="BXY345" s="2508"/>
      <c r="BXZ345" s="2508"/>
      <c r="BYA345" s="2508"/>
      <c r="BYB345" s="2508"/>
      <c r="BYC345" s="2508"/>
      <c r="BYD345" s="2508"/>
      <c r="BYE345" s="2508"/>
      <c r="BYF345" s="2508"/>
      <c r="BYG345" s="2509"/>
      <c r="BYH345" s="2508"/>
      <c r="BYI345" s="2507"/>
      <c r="BYJ345" s="2508"/>
      <c r="BYK345" s="2508"/>
      <c r="BYL345" s="2508"/>
      <c r="BYM345" s="2508"/>
      <c r="BYN345" s="2508"/>
      <c r="BYO345" s="2508"/>
      <c r="BYP345" s="2508"/>
      <c r="BYQ345" s="2508"/>
      <c r="BYR345" s="2508"/>
      <c r="BYS345" s="2508"/>
      <c r="BYT345" s="2508"/>
      <c r="BYU345" s="2508"/>
      <c r="BYV345" s="2509"/>
      <c r="BYW345" s="2508"/>
      <c r="BYX345" s="2507"/>
      <c r="BYY345" s="2508"/>
      <c r="BYZ345" s="2508"/>
      <c r="BZA345" s="2508"/>
      <c r="BZB345" s="2508"/>
      <c r="BZC345" s="2508"/>
      <c r="BZD345" s="2508"/>
      <c r="BZE345" s="2508"/>
      <c r="BZF345" s="2508"/>
      <c r="BZG345" s="2508"/>
      <c r="BZH345" s="2508"/>
      <c r="BZI345" s="2508"/>
      <c r="BZJ345" s="2508"/>
      <c r="BZK345" s="2509"/>
      <c r="BZL345" s="2508"/>
      <c r="BZM345" s="2507"/>
      <c r="BZN345" s="2508"/>
      <c r="BZO345" s="2508"/>
      <c r="BZP345" s="2508"/>
      <c r="BZQ345" s="2508"/>
      <c r="BZR345" s="2508"/>
      <c r="BZS345" s="2508"/>
      <c r="BZT345" s="2508"/>
      <c r="BZU345" s="2508"/>
      <c r="BZV345" s="2508"/>
      <c r="BZW345" s="2508"/>
      <c r="BZX345" s="2508"/>
      <c r="BZY345" s="2508"/>
      <c r="BZZ345" s="2509"/>
      <c r="CAA345" s="2508"/>
      <c r="CAB345" s="2507"/>
      <c r="CAC345" s="2508"/>
      <c r="CAD345" s="2508"/>
      <c r="CAE345" s="2508"/>
      <c r="CAF345" s="2508"/>
      <c r="CAG345" s="2508"/>
      <c r="CAH345" s="2508"/>
      <c r="CAI345" s="2508"/>
      <c r="CAJ345" s="2508"/>
      <c r="CAK345" s="2508"/>
      <c r="CAL345" s="2508"/>
      <c r="CAM345" s="2508"/>
      <c r="CAN345" s="2508"/>
      <c r="CAO345" s="2509"/>
      <c r="CAP345" s="2508"/>
      <c r="CAQ345" s="2507"/>
      <c r="CAR345" s="2508"/>
      <c r="CAS345" s="2508"/>
      <c r="CAT345" s="2508"/>
      <c r="CAU345" s="2508"/>
      <c r="CAV345" s="2508"/>
      <c r="CAW345" s="2508"/>
      <c r="CAX345" s="2508"/>
      <c r="CAY345" s="2508"/>
      <c r="CAZ345" s="2508"/>
      <c r="CBA345" s="2508"/>
      <c r="CBB345" s="2508"/>
      <c r="CBC345" s="2508"/>
      <c r="CBD345" s="2509"/>
      <c r="CBE345" s="2508"/>
      <c r="CBF345" s="2507"/>
      <c r="CBG345" s="2508"/>
      <c r="CBH345" s="2508"/>
      <c r="CBI345" s="2508"/>
      <c r="CBJ345" s="2508"/>
      <c r="CBK345" s="2508"/>
      <c r="CBL345" s="2508"/>
      <c r="CBM345" s="2508"/>
      <c r="CBN345" s="2508"/>
      <c r="CBO345" s="2508"/>
      <c r="CBP345" s="2508"/>
      <c r="CBQ345" s="2508"/>
      <c r="CBR345" s="2508"/>
      <c r="CBS345" s="2509"/>
      <c r="CBT345" s="2508"/>
      <c r="CBU345" s="2507"/>
      <c r="CBV345" s="2508"/>
      <c r="CBW345" s="2508"/>
      <c r="CBX345" s="2508"/>
      <c r="CBY345" s="2508"/>
      <c r="CBZ345" s="2508"/>
      <c r="CCA345" s="2508"/>
      <c r="CCB345" s="2508"/>
      <c r="CCC345" s="2508"/>
      <c r="CCD345" s="2508"/>
      <c r="CCE345" s="2508"/>
      <c r="CCF345" s="2508"/>
      <c r="CCG345" s="2508"/>
      <c r="CCH345" s="2509"/>
      <c r="CCI345" s="2508"/>
      <c r="CCJ345" s="2507"/>
      <c r="CCK345" s="2508"/>
      <c r="CCL345" s="2508"/>
      <c r="CCM345" s="2508"/>
      <c r="CCN345" s="2508"/>
      <c r="CCO345" s="2508"/>
      <c r="CCP345" s="2508"/>
      <c r="CCQ345" s="2508"/>
      <c r="CCR345" s="2508"/>
      <c r="CCS345" s="2508"/>
      <c r="CCT345" s="2508"/>
      <c r="CCU345" s="2508"/>
      <c r="CCV345" s="2508"/>
      <c r="CCW345" s="2509"/>
      <c r="CCX345" s="2508"/>
      <c r="CCY345" s="2507"/>
      <c r="CCZ345" s="2508"/>
      <c r="CDA345" s="2508"/>
      <c r="CDB345" s="2508"/>
      <c r="CDC345" s="2508"/>
      <c r="CDD345" s="2508"/>
      <c r="CDE345" s="2508"/>
      <c r="CDF345" s="2508"/>
      <c r="CDG345" s="2508"/>
      <c r="CDH345" s="2508"/>
      <c r="CDI345" s="2508"/>
      <c r="CDJ345" s="2508"/>
      <c r="CDK345" s="2508"/>
      <c r="CDL345" s="2509"/>
      <c r="CDM345" s="2508"/>
      <c r="CDN345" s="2507"/>
      <c r="CDO345" s="2508"/>
      <c r="CDP345" s="2508"/>
      <c r="CDQ345" s="2508"/>
      <c r="CDR345" s="2508"/>
      <c r="CDS345" s="2508"/>
      <c r="CDT345" s="2508"/>
      <c r="CDU345" s="2508"/>
      <c r="CDV345" s="2508"/>
      <c r="CDW345" s="2508"/>
      <c r="CDX345" s="2508"/>
      <c r="CDY345" s="2508"/>
      <c r="CDZ345" s="2508"/>
      <c r="CEA345" s="2509"/>
      <c r="CEB345" s="2508"/>
      <c r="CEC345" s="2507"/>
      <c r="CED345" s="2508"/>
      <c r="CEE345" s="2508"/>
      <c r="CEF345" s="2508"/>
      <c r="CEG345" s="2508"/>
      <c r="CEH345" s="2508"/>
      <c r="CEI345" s="2508"/>
      <c r="CEJ345" s="2508"/>
      <c r="CEK345" s="2508"/>
      <c r="CEL345" s="2508"/>
      <c r="CEM345" s="2508"/>
      <c r="CEN345" s="2508"/>
      <c r="CEO345" s="2508"/>
      <c r="CEP345" s="2509"/>
      <c r="CEQ345" s="2508"/>
      <c r="CER345" s="2507"/>
      <c r="CES345" s="2508"/>
      <c r="CET345" s="2508"/>
      <c r="CEU345" s="2508"/>
      <c r="CEV345" s="2508"/>
      <c r="CEW345" s="2508"/>
      <c r="CEX345" s="2508"/>
      <c r="CEY345" s="2508"/>
      <c r="CEZ345" s="2508"/>
      <c r="CFA345" s="2508"/>
      <c r="CFB345" s="2508"/>
      <c r="CFC345" s="2508"/>
      <c r="CFD345" s="2508"/>
      <c r="CFE345" s="2509"/>
      <c r="CFF345" s="2508"/>
      <c r="CFG345" s="2507"/>
      <c r="CFH345" s="2508"/>
      <c r="CFI345" s="2508"/>
      <c r="CFJ345" s="2508"/>
      <c r="CFK345" s="2508"/>
      <c r="CFL345" s="2508"/>
      <c r="CFM345" s="2508"/>
      <c r="CFN345" s="2508"/>
      <c r="CFO345" s="2508"/>
      <c r="CFP345" s="2508"/>
      <c r="CFQ345" s="2508"/>
      <c r="CFR345" s="2508"/>
      <c r="CFS345" s="2508"/>
      <c r="CFT345" s="2509"/>
      <c r="CFU345" s="2508"/>
      <c r="CFV345" s="2507"/>
      <c r="CFW345" s="2508"/>
      <c r="CFX345" s="2508"/>
      <c r="CFY345" s="2508"/>
      <c r="CFZ345" s="2508"/>
      <c r="CGA345" s="2508"/>
      <c r="CGB345" s="2508"/>
      <c r="CGC345" s="2508"/>
      <c r="CGD345" s="2508"/>
      <c r="CGE345" s="2508"/>
      <c r="CGF345" s="2508"/>
      <c r="CGG345" s="2508"/>
      <c r="CGH345" s="2508"/>
      <c r="CGI345" s="2509"/>
      <c r="CGJ345" s="2508"/>
      <c r="CGK345" s="2507"/>
      <c r="CGL345" s="2508"/>
      <c r="CGM345" s="2508"/>
      <c r="CGN345" s="2508"/>
      <c r="CGO345" s="2508"/>
      <c r="CGP345" s="2508"/>
      <c r="CGQ345" s="2508"/>
      <c r="CGR345" s="2508"/>
      <c r="CGS345" s="2508"/>
      <c r="CGT345" s="2508"/>
      <c r="CGU345" s="2508"/>
      <c r="CGV345" s="2508"/>
      <c r="CGW345" s="2508"/>
      <c r="CGX345" s="2509"/>
      <c r="CGY345" s="2508"/>
      <c r="CGZ345" s="2507"/>
      <c r="CHA345" s="2508"/>
      <c r="CHB345" s="2508"/>
      <c r="CHC345" s="2508"/>
      <c r="CHD345" s="2508"/>
      <c r="CHE345" s="2508"/>
      <c r="CHF345" s="2508"/>
      <c r="CHG345" s="2508"/>
      <c r="CHH345" s="2508"/>
      <c r="CHI345" s="2508"/>
      <c r="CHJ345" s="2508"/>
      <c r="CHK345" s="2508"/>
      <c r="CHL345" s="2508"/>
      <c r="CHM345" s="2509"/>
      <c r="CHN345" s="2508"/>
      <c r="CHO345" s="2507"/>
      <c r="CHP345" s="2508"/>
      <c r="CHQ345" s="2508"/>
      <c r="CHR345" s="2508"/>
      <c r="CHS345" s="2508"/>
      <c r="CHT345" s="2508"/>
      <c r="CHU345" s="2508"/>
      <c r="CHV345" s="2508"/>
      <c r="CHW345" s="2508"/>
      <c r="CHX345" s="2508"/>
      <c r="CHY345" s="2508"/>
      <c r="CHZ345" s="2508"/>
      <c r="CIA345" s="2508"/>
      <c r="CIB345" s="2509"/>
      <c r="CIC345" s="2508"/>
      <c r="CID345" s="2507"/>
      <c r="CIE345" s="2508"/>
      <c r="CIF345" s="2508"/>
      <c r="CIG345" s="2508"/>
      <c r="CIH345" s="2508"/>
      <c r="CII345" s="2508"/>
      <c r="CIJ345" s="2508"/>
      <c r="CIK345" s="2508"/>
      <c r="CIL345" s="2508"/>
      <c r="CIM345" s="2508"/>
      <c r="CIN345" s="2508"/>
      <c r="CIO345" s="2508"/>
      <c r="CIP345" s="2508"/>
      <c r="CIQ345" s="2509"/>
      <c r="CIR345" s="2508"/>
      <c r="CIS345" s="2507"/>
      <c r="CIT345" s="2508"/>
      <c r="CIU345" s="2508"/>
      <c r="CIV345" s="2508"/>
      <c r="CIW345" s="2508"/>
      <c r="CIX345" s="2508"/>
      <c r="CIY345" s="2508"/>
      <c r="CIZ345" s="2508"/>
      <c r="CJA345" s="2508"/>
      <c r="CJB345" s="2508"/>
      <c r="CJC345" s="2508"/>
      <c r="CJD345" s="2508"/>
      <c r="CJE345" s="2508"/>
      <c r="CJF345" s="2509"/>
      <c r="CJG345" s="2508"/>
      <c r="CJH345" s="2507"/>
      <c r="CJI345" s="2508"/>
      <c r="CJJ345" s="2508"/>
      <c r="CJK345" s="2508"/>
      <c r="CJL345" s="2508"/>
      <c r="CJM345" s="2508"/>
      <c r="CJN345" s="2508"/>
      <c r="CJO345" s="2508"/>
      <c r="CJP345" s="2508"/>
      <c r="CJQ345" s="2508"/>
      <c r="CJR345" s="2508"/>
      <c r="CJS345" s="2508"/>
      <c r="CJT345" s="2508"/>
      <c r="CJU345" s="2509"/>
      <c r="CJV345" s="2508"/>
      <c r="CJW345" s="2507"/>
      <c r="CJX345" s="2508"/>
      <c r="CJY345" s="2508"/>
      <c r="CJZ345" s="2508"/>
      <c r="CKA345" s="2508"/>
      <c r="CKB345" s="2508"/>
      <c r="CKC345" s="2508"/>
      <c r="CKD345" s="2508"/>
      <c r="CKE345" s="2508"/>
      <c r="CKF345" s="2508"/>
      <c r="CKG345" s="2508"/>
      <c r="CKH345" s="2508"/>
      <c r="CKI345" s="2508"/>
      <c r="CKJ345" s="2509"/>
      <c r="CKK345" s="2508"/>
      <c r="CKL345" s="2507"/>
      <c r="CKM345" s="2508"/>
      <c r="CKN345" s="2508"/>
      <c r="CKO345" s="2508"/>
      <c r="CKP345" s="2508"/>
      <c r="CKQ345" s="2508"/>
      <c r="CKR345" s="2508"/>
      <c r="CKS345" s="2508"/>
      <c r="CKT345" s="2508"/>
      <c r="CKU345" s="2508"/>
      <c r="CKV345" s="2508"/>
      <c r="CKW345" s="2508"/>
      <c r="CKX345" s="2508"/>
      <c r="CKY345" s="2509"/>
      <c r="CKZ345" s="2508"/>
      <c r="CLA345" s="2507"/>
      <c r="CLB345" s="2508"/>
      <c r="CLC345" s="2508"/>
      <c r="CLD345" s="2508"/>
      <c r="CLE345" s="2508"/>
      <c r="CLF345" s="2508"/>
      <c r="CLG345" s="2508"/>
      <c r="CLH345" s="2508"/>
      <c r="CLI345" s="2508"/>
      <c r="CLJ345" s="2508"/>
      <c r="CLK345" s="2508"/>
      <c r="CLL345" s="2508"/>
      <c r="CLM345" s="2508"/>
      <c r="CLN345" s="2509"/>
      <c r="CLO345" s="2508"/>
      <c r="CLP345" s="2507"/>
      <c r="CLQ345" s="2508"/>
      <c r="CLR345" s="2508"/>
      <c r="CLS345" s="2508"/>
      <c r="CLT345" s="2508"/>
      <c r="CLU345" s="2508"/>
      <c r="CLV345" s="2508"/>
      <c r="CLW345" s="2508"/>
      <c r="CLX345" s="2508"/>
      <c r="CLY345" s="2508"/>
      <c r="CLZ345" s="2508"/>
      <c r="CMA345" s="2508"/>
      <c r="CMB345" s="2508"/>
      <c r="CMC345" s="2509"/>
      <c r="CMD345" s="2508"/>
      <c r="CME345" s="2507"/>
      <c r="CMF345" s="2508"/>
      <c r="CMG345" s="2508"/>
      <c r="CMH345" s="2508"/>
      <c r="CMI345" s="2508"/>
      <c r="CMJ345" s="2508"/>
      <c r="CMK345" s="2508"/>
      <c r="CML345" s="2508"/>
      <c r="CMM345" s="2508"/>
      <c r="CMN345" s="2508"/>
      <c r="CMO345" s="2508"/>
      <c r="CMP345" s="2508"/>
      <c r="CMQ345" s="2508"/>
      <c r="CMR345" s="2509"/>
      <c r="CMS345" s="2508"/>
      <c r="CMT345" s="2507"/>
      <c r="CMU345" s="2508"/>
      <c r="CMV345" s="2508"/>
      <c r="CMW345" s="2508"/>
      <c r="CMX345" s="2508"/>
      <c r="CMY345" s="2508"/>
      <c r="CMZ345" s="2508"/>
      <c r="CNA345" s="2508"/>
      <c r="CNB345" s="2508"/>
      <c r="CNC345" s="2508"/>
      <c r="CND345" s="2508"/>
      <c r="CNE345" s="2508"/>
      <c r="CNF345" s="2508"/>
      <c r="CNG345" s="2509"/>
      <c r="CNH345" s="2508"/>
      <c r="CNI345" s="2507"/>
      <c r="CNJ345" s="2508"/>
      <c r="CNK345" s="2508"/>
      <c r="CNL345" s="2508"/>
      <c r="CNM345" s="2508"/>
      <c r="CNN345" s="2508"/>
      <c r="CNO345" s="2508"/>
      <c r="CNP345" s="2508"/>
      <c r="CNQ345" s="2508"/>
      <c r="CNR345" s="2508"/>
      <c r="CNS345" s="2508"/>
      <c r="CNT345" s="2508"/>
      <c r="CNU345" s="2508"/>
      <c r="CNV345" s="2509"/>
      <c r="CNW345" s="2508"/>
      <c r="CNX345" s="2507"/>
      <c r="CNY345" s="2508"/>
      <c r="CNZ345" s="2508"/>
      <c r="COA345" s="2508"/>
      <c r="COB345" s="2508"/>
      <c r="COC345" s="2508"/>
      <c r="COD345" s="2508"/>
      <c r="COE345" s="2508"/>
      <c r="COF345" s="2508"/>
      <c r="COG345" s="2508"/>
      <c r="COH345" s="2508"/>
      <c r="COI345" s="2508"/>
      <c r="COJ345" s="2508"/>
      <c r="COK345" s="2509"/>
      <c r="COL345" s="2508"/>
      <c r="COM345" s="2507"/>
      <c r="CON345" s="2508"/>
      <c r="COO345" s="2508"/>
      <c r="COP345" s="2508"/>
      <c r="COQ345" s="2508"/>
      <c r="COR345" s="2508"/>
      <c r="COS345" s="2508"/>
      <c r="COT345" s="2508"/>
      <c r="COU345" s="2508"/>
      <c r="COV345" s="2508"/>
      <c r="COW345" s="2508"/>
      <c r="COX345" s="2508"/>
      <c r="COY345" s="2508"/>
      <c r="COZ345" s="2509"/>
      <c r="CPA345" s="2508"/>
      <c r="CPB345" s="2507"/>
      <c r="CPC345" s="2508"/>
      <c r="CPD345" s="2508"/>
      <c r="CPE345" s="2508"/>
      <c r="CPF345" s="2508"/>
      <c r="CPG345" s="2508"/>
      <c r="CPH345" s="2508"/>
      <c r="CPI345" s="2508"/>
      <c r="CPJ345" s="2508"/>
      <c r="CPK345" s="2508"/>
      <c r="CPL345" s="2508"/>
      <c r="CPM345" s="2508"/>
      <c r="CPN345" s="2508"/>
      <c r="CPO345" s="2509"/>
      <c r="CPP345" s="2508"/>
      <c r="CPQ345" s="2507"/>
      <c r="CPR345" s="2508"/>
      <c r="CPS345" s="2508"/>
      <c r="CPT345" s="2508"/>
      <c r="CPU345" s="2508"/>
      <c r="CPV345" s="2508"/>
      <c r="CPW345" s="2508"/>
      <c r="CPX345" s="2508"/>
      <c r="CPY345" s="2508"/>
      <c r="CPZ345" s="2508"/>
      <c r="CQA345" s="2508"/>
      <c r="CQB345" s="2508"/>
      <c r="CQC345" s="2508"/>
      <c r="CQD345" s="2509"/>
      <c r="CQE345" s="2508"/>
      <c r="CQF345" s="2507"/>
      <c r="CQG345" s="2508"/>
      <c r="CQH345" s="2508"/>
      <c r="CQI345" s="2508"/>
      <c r="CQJ345" s="2508"/>
      <c r="CQK345" s="2508"/>
      <c r="CQL345" s="2508"/>
      <c r="CQM345" s="2508"/>
      <c r="CQN345" s="2508"/>
      <c r="CQO345" s="2508"/>
      <c r="CQP345" s="2508"/>
      <c r="CQQ345" s="2508"/>
      <c r="CQR345" s="2508"/>
      <c r="CQS345" s="2509"/>
      <c r="CQT345" s="2508"/>
      <c r="CQU345" s="2507"/>
      <c r="CQV345" s="2508"/>
      <c r="CQW345" s="2508"/>
      <c r="CQX345" s="2508"/>
      <c r="CQY345" s="2508"/>
      <c r="CQZ345" s="2508"/>
      <c r="CRA345" s="2508"/>
      <c r="CRB345" s="2508"/>
      <c r="CRC345" s="2508"/>
      <c r="CRD345" s="2508"/>
      <c r="CRE345" s="2508"/>
      <c r="CRF345" s="2508"/>
      <c r="CRG345" s="2508"/>
      <c r="CRH345" s="2509"/>
      <c r="CRI345" s="2508"/>
      <c r="CRJ345" s="2507"/>
      <c r="CRK345" s="2508"/>
      <c r="CRL345" s="2508"/>
      <c r="CRM345" s="2508"/>
      <c r="CRN345" s="2508"/>
      <c r="CRO345" s="2508"/>
      <c r="CRP345" s="2508"/>
      <c r="CRQ345" s="2508"/>
      <c r="CRR345" s="2508"/>
      <c r="CRS345" s="2508"/>
      <c r="CRT345" s="2508"/>
      <c r="CRU345" s="2508"/>
      <c r="CRV345" s="2508"/>
      <c r="CRW345" s="2509"/>
      <c r="CRX345" s="2508"/>
      <c r="CRY345" s="2507"/>
      <c r="CRZ345" s="2508"/>
      <c r="CSA345" s="2508"/>
      <c r="CSB345" s="2508"/>
      <c r="CSC345" s="2508"/>
      <c r="CSD345" s="2508"/>
      <c r="CSE345" s="2508"/>
      <c r="CSF345" s="2508"/>
      <c r="CSG345" s="2508"/>
      <c r="CSH345" s="2508"/>
      <c r="CSI345" s="2508"/>
      <c r="CSJ345" s="2508"/>
      <c r="CSK345" s="2508"/>
      <c r="CSL345" s="2509"/>
      <c r="CSM345" s="2508"/>
      <c r="CSN345" s="2507"/>
      <c r="CSO345" s="2508"/>
      <c r="CSP345" s="2508"/>
      <c r="CSQ345" s="2508"/>
      <c r="CSR345" s="2508"/>
      <c r="CSS345" s="2508"/>
      <c r="CST345" s="2508"/>
      <c r="CSU345" s="2508"/>
      <c r="CSV345" s="2508"/>
      <c r="CSW345" s="2508"/>
      <c r="CSX345" s="2508"/>
      <c r="CSY345" s="2508"/>
      <c r="CSZ345" s="2508"/>
      <c r="CTA345" s="2509"/>
      <c r="CTB345" s="2508"/>
      <c r="CTC345" s="2507"/>
      <c r="CTD345" s="2508"/>
      <c r="CTE345" s="2508"/>
      <c r="CTF345" s="2508"/>
      <c r="CTG345" s="2508"/>
      <c r="CTH345" s="2508"/>
      <c r="CTI345" s="2508"/>
      <c r="CTJ345" s="2508"/>
      <c r="CTK345" s="2508"/>
      <c r="CTL345" s="2508"/>
      <c r="CTM345" s="2508"/>
      <c r="CTN345" s="2508"/>
      <c r="CTO345" s="2508"/>
      <c r="CTP345" s="2509"/>
      <c r="CTQ345" s="2508"/>
      <c r="CTR345" s="2507"/>
      <c r="CTS345" s="2508"/>
      <c r="CTT345" s="2508"/>
      <c r="CTU345" s="2508"/>
      <c r="CTV345" s="2508"/>
      <c r="CTW345" s="2508"/>
      <c r="CTX345" s="2508"/>
      <c r="CTY345" s="2508"/>
      <c r="CTZ345" s="2508"/>
      <c r="CUA345" s="2508"/>
      <c r="CUB345" s="2508"/>
      <c r="CUC345" s="2508"/>
      <c r="CUD345" s="2508"/>
      <c r="CUE345" s="2509"/>
      <c r="CUF345" s="2508"/>
      <c r="CUG345" s="2507"/>
      <c r="CUH345" s="2508"/>
      <c r="CUI345" s="2508"/>
      <c r="CUJ345" s="2508"/>
      <c r="CUK345" s="2508"/>
      <c r="CUL345" s="2508"/>
      <c r="CUM345" s="2508"/>
      <c r="CUN345" s="2508"/>
      <c r="CUO345" s="2508"/>
      <c r="CUP345" s="2508"/>
      <c r="CUQ345" s="2508"/>
      <c r="CUR345" s="2508"/>
      <c r="CUS345" s="2508"/>
      <c r="CUT345" s="2509"/>
      <c r="CUU345" s="2508"/>
      <c r="CUV345" s="2507"/>
      <c r="CUW345" s="2508"/>
      <c r="CUX345" s="2508"/>
      <c r="CUY345" s="2508"/>
      <c r="CUZ345" s="2508"/>
      <c r="CVA345" s="2508"/>
      <c r="CVB345" s="2508"/>
      <c r="CVC345" s="2508"/>
      <c r="CVD345" s="2508"/>
      <c r="CVE345" s="2508"/>
      <c r="CVF345" s="2508"/>
      <c r="CVG345" s="2508"/>
      <c r="CVH345" s="2508"/>
      <c r="CVI345" s="2509"/>
      <c r="CVJ345" s="2508"/>
      <c r="CVK345" s="2507"/>
      <c r="CVL345" s="2508"/>
      <c r="CVM345" s="2508"/>
      <c r="CVN345" s="2508"/>
      <c r="CVO345" s="2508"/>
      <c r="CVP345" s="2508"/>
      <c r="CVQ345" s="2508"/>
      <c r="CVR345" s="2508"/>
      <c r="CVS345" s="2508"/>
      <c r="CVT345" s="2508"/>
      <c r="CVU345" s="2508"/>
      <c r="CVV345" s="2508"/>
      <c r="CVW345" s="2508"/>
      <c r="CVX345" s="2509"/>
      <c r="CVY345" s="2508"/>
      <c r="CVZ345" s="2507"/>
      <c r="CWA345" s="2508"/>
      <c r="CWB345" s="2508"/>
      <c r="CWC345" s="2508"/>
      <c r="CWD345" s="2508"/>
      <c r="CWE345" s="2508"/>
      <c r="CWF345" s="2508"/>
      <c r="CWG345" s="2508"/>
      <c r="CWH345" s="2508"/>
      <c r="CWI345" s="2508"/>
      <c r="CWJ345" s="2508"/>
      <c r="CWK345" s="2508"/>
      <c r="CWL345" s="2508"/>
      <c r="CWM345" s="2509"/>
      <c r="CWN345" s="2508"/>
      <c r="CWO345" s="2507"/>
      <c r="CWP345" s="2508"/>
      <c r="CWQ345" s="2508"/>
      <c r="CWR345" s="2508"/>
      <c r="CWS345" s="2508"/>
      <c r="CWT345" s="2508"/>
      <c r="CWU345" s="2508"/>
      <c r="CWV345" s="2508"/>
      <c r="CWW345" s="2508"/>
      <c r="CWX345" s="2508"/>
      <c r="CWY345" s="2508"/>
      <c r="CWZ345" s="2508"/>
      <c r="CXA345" s="2508"/>
      <c r="CXB345" s="2509"/>
      <c r="CXC345" s="2508"/>
      <c r="CXD345" s="2507"/>
      <c r="CXE345" s="2508"/>
      <c r="CXF345" s="2508"/>
      <c r="CXG345" s="2508"/>
      <c r="CXH345" s="2508"/>
      <c r="CXI345" s="2508"/>
      <c r="CXJ345" s="2508"/>
      <c r="CXK345" s="2508"/>
      <c r="CXL345" s="2508"/>
      <c r="CXM345" s="2508"/>
      <c r="CXN345" s="2508"/>
      <c r="CXO345" s="2508"/>
      <c r="CXP345" s="2508"/>
      <c r="CXQ345" s="2509"/>
      <c r="CXR345" s="2508"/>
      <c r="CXS345" s="2507"/>
      <c r="CXT345" s="2508"/>
      <c r="CXU345" s="2508"/>
      <c r="CXV345" s="2508"/>
      <c r="CXW345" s="2508"/>
      <c r="CXX345" s="2508"/>
      <c r="CXY345" s="2508"/>
      <c r="CXZ345" s="2508"/>
      <c r="CYA345" s="2508"/>
      <c r="CYB345" s="2508"/>
      <c r="CYC345" s="2508"/>
      <c r="CYD345" s="2508"/>
      <c r="CYE345" s="2508"/>
      <c r="CYF345" s="2509"/>
      <c r="CYG345" s="2508"/>
      <c r="CYH345" s="2507"/>
      <c r="CYI345" s="2508"/>
      <c r="CYJ345" s="2508"/>
      <c r="CYK345" s="2508"/>
      <c r="CYL345" s="2508"/>
      <c r="CYM345" s="2508"/>
      <c r="CYN345" s="2508"/>
      <c r="CYO345" s="2508"/>
      <c r="CYP345" s="2508"/>
      <c r="CYQ345" s="2508"/>
      <c r="CYR345" s="2508"/>
      <c r="CYS345" s="2508"/>
      <c r="CYT345" s="2508"/>
      <c r="CYU345" s="2509"/>
      <c r="CYV345" s="2508"/>
      <c r="CYW345" s="2507"/>
      <c r="CYX345" s="2508"/>
      <c r="CYY345" s="2508"/>
      <c r="CYZ345" s="2508"/>
      <c r="CZA345" s="2508"/>
      <c r="CZB345" s="2508"/>
      <c r="CZC345" s="2508"/>
      <c r="CZD345" s="2508"/>
      <c r="CZE345" s="2508"/>
      <c r="CZF345" s="2508"/>
      <c r="CZG345" s="2508"/>
      <c r="CZH345" s="2508"/>
      <c r="CZI345" s="2508"/>
      <c r="CZJ345" s="2509"/>
      <c r="CZK345" s="2508"/>
      <c r="CZL345" s="2507"/>
      <c r="CZM345" s="2508"/>
      <c r="CZN345" s="2508"/>
      <c r="CZO345" s="2508"/>
      <c r="CZP345" s="2508"/>
      <c r="CZQ345" s="2508"/>
      <c r="CZR345" s="2508"/>
      <c r="CZS345" s="2508"/>
      <c r="CZT345" s="2508"/>
      <c r="CZU345" s="2508"/>
      <c r="CZV345" s="2508"/>
      <c r="CZW345" s="2508"/>
      <c r="CZX345" s="2508"/>
      <c r="CZY345" s="2509"/>
      <c r="CZZ345" s="2508"/>
      <c r="DAA345" s="2507"/>
      <c r="DAB345" s="2508"/>
      <c r="DAC345" s="2508"/>
      <c r="DAD345" s="2508"/>
      <c r="DAE345" s="2508"/>
      <c r="DAF345" s="2508"/>
      <c r="DAG345" s="2508"/>
      <c r="DAH345" s="2508"/>
      <c r="DAI345" s="2508"/>
      <c r="DAJ345" s="2508"/>
      <c r="DAK345" s="2508"/>
      <c r="DAL345" s="2508"/>
      <c r="DAM345" s="2508"/>
      <c r="DAN345" s="2509"/>
      <c r="DAO345" s="2508"/>
      <c r="DAP345" s="2507"/>
      <c r="DAQ345" s="2508"/>
      <c r="DAR345" s="2508"/>
      <c r="DAS345" s="2508"/>
      <c r="DAT345" s="2508"/>
      <c r="DAU345" s="2508"/>
      <c r="DAV345" s="2508"/>
      <c r="DAW345" s="2508"/>
      <c r="DAX345" s="2508"/>
      <c r="DAY345" s="2508"/>
      <c r="DAZ345" s="2508"/>
      <c r="DBA345" s="2508"/>
      <c r="DBB345" s="2508"/>
      <c r="DBC345" s="2509"/>
      <c r="DBD345" s="2508"/>
      <c r="DBE345" s="2507"/>
      <c r="DBF345" s="2508"/>
      <c r="DBG345" s="2508"/>
      <c r="DBH345" s="2508"/>
      <c r="DBI345" s="2508"/>
      <c r="DBJ345" s="2508"/>
      <c r="DBK345" s="2508"/>
      <c r="DBL345" s="2508"/>
      <c r="DBM345" s="2508"/>
      <c r="DBN345" s="2508"/>
      <c r="DBO345" s="2508"/>
      <c r="DBP345" s="2508"/>
      <c r="DBQ345" s="2508"/>
      <c r="DBR345" s="2509"/>
      <c r="DBS345" s="2508"/>
      <c r="DBT345" s="2507"/>
      <c r="DBU345" s="2508"/>
      <c r="DBV345" s="2508"/>
      <c r="DBW345" s="2508"/>
      <c r="DBX345" s="2508"/>
      <c r="DBY345" s="2508"/>
      <c r="DBZ345" s="2508"/>
      <c r="DCA345" s="2508"/>
      <c r="DCB345" s="2508"/>
      <c r="DCC345" s="2508"/>
      <c r="DCD345" s="2508"/>
      <c r="DCE345" s="2508"/>
      <c r="DCF345" s="2508"/>
      <c r="DCG345" s="2509"/>
      <c r="DCH345" s="2508"/>
      <c r="DCI345" s="2507"/>
      <c r="DCJ345" s="2508"/>
      <c r="DCK345" s="2508"/>
      <c r="DCL345" s="2508"/>
      <c r="DCM345" s="2508"/>
      <c r="DCN345" s="2508"/>
      <c r="DCO345" s="2508"/>
      <c r="DCP345" s="2508"/>
      <c r="DCQ345" s="2508"/>
      <c r="DCR345" s="2508"/>
      <c r="DCS345" s="2508"/>
      <c r="DCT345" s="2508"/>
      <c r="DCU345" s="2508"/>
      <c r="DCV345" s="2509"/>
      <c r="DCW345" s="2508"/>
      <c r="DCX345" s="2507"/>
      <c r="DCY345" s="2508"/>
      <c r="DCZ345" s="2508"/>
      <c r="DDA345" s="2508"/>
      <c r="DDB345" s="2508"/>
      <c r="DDC345" s="2508"/>
      <c r="DDD345" s="2508"/>
      <c r="DDE345" s="2508"/>
      <c r="DDF345" s="2508"/>
      <c r="DDG345" s="2508"/>
      <c r="DDH345" s="2508"/>
      <c r="DDI345" s="2508"/>
      <c r="DDJ345" s="2508"/>
      <c r="DDK345" s="2509"/>
      <c r="DDL345" s="2508"/>
      <c r="DDM345" s="2507"/>
      <c r="DDN345" s="2508"/>
      <c r="DDO345" s="2508"/>
      <c r="DDP345" s="2508"/>
      <c r="DDQ345" s="2508"/>
      <c r="DDR345" s="2508"/>
      <c r="DDS345" s="2508"/>
      <c r="DDT345" s="2508"/>
      <c r="DDU345" s="2508"/>
      <c r="DDV345" s="2508"/>
      <c r="DDW345" s="2508"/>
      <c r="DDX345" s="2508"/>
      <c r="DDY345" s="2508"/>
      <c r="DDZ345" s="2509"/>
      <c r="DEA345" s="2508"/>
      <c r="DEB345" s="2507"/>
      <c r="DEC345" s="2508"/>
      <c r="DED345" s="2508"/>
      <c r="DEE345" s="2508"/>
      <c r="DEF345" s="2508"/>
      <c r="DEG345" s="2508"/>
      <c r="DEH345" s="2508"/>
      <c r="DEI345" s="2508"/>
      <c r="DEJ345" s="2508"/>
      <c r="DEK345" s="2508"/>
      <c r="DEL345" s="2508"/>
      <c r="DEM345" s="2508"/>
      <c r="DEN345" s="2508"/>
      <c r="DEO345" s="2509"/>
      <c r="DEP345" s="2508"/>
      <c r="DEQ345" s="2507"/>
      <c r="DER345" s="2508"/>
      <c r="DES345" s="2508"/>
      <c r="DET345" s="2508"/>
      <c r="DEU345" s="2508"/>
      <c r="DEV345" s="2508"/>
      <c r="DEW345" s="2508"/>
      <c r="DEX345" s="2508"/>
      <c r="DEY345" s="2508"/>
      <c r="DEZ345" s="2508"/>
      <c r="DFA345" s="2508"/>
      <c r="DFB345" s="2508"/>
      <c r="DFC345" s="2508"/>
      <c r="DFD345" s="2509"/>
      <c r="DFE345" s="2508"/>
      <c r="DFF345" s="2507"/>
      <c r="DFG345" s="2508"/>
      <c r="DFH345" s="2508"/>
      <c r="DFI345" s="2508"/>
      <c r="DFJ345" s="2508"/>
      <c r="DFK345" s="2508"/>
      <c r="DFL345" s="2508"/>
      <c r="DFM345" s="2508"/>
      <c r="DFN345" s="2508"/>
      <c r="DFO345" s="2508"/>
      <c r="DFP345" s="2508"/>
      <c r="DFQ345" s="2508"/>
      <c r="DFR345" s="2508"/>
      <c r="DFS345" s="2509"/>
      <c r="DFT345" s="2508"/>
      <c r="DFU345" s="2507"/>
      <c r="DFV345" s="2508"/>
      <c r="DFW345" s="2508"/>
      <c r="DFX345" s="2508"/>
      <c r="DFY345" s="2508"/>
      <c r="DFZ345" s="2508"/>
      <c r="DGA345" s="2508"/>
      <c r="DGB345" s="2508"/>
      <c r="DGC345" s="2508"/>
      <c r="DGD345" s="2508"/>
      <c r="DGE345" s="2508"/>
      <c r="DGF345" s="2508"/>
      <c r="DGG345" s="2508"/>
      <c r="DGH345" s="2509"/>
      <c r="DGI345" s="2508"/>
      <c r="DGJ345" s="2507"/>
      <c r="DGK345" s="2508"/>
      <c r="DGL345" s="2508"/>
      <c r="DGM345" s="2508"/>
      <c r="DGN345" s="2508"/>
      <c r="DGO345" s="2508"/>
      <c r="DGP345" s="2508"/>
      <c r="DGQ345" s="2508"/>
      <c r="DGR345" s="2508"/>
      <c r="DGS345" s="2508"/>
      <c r="DGT345" s="2508"/>
      <c r="DGU345" s="2508"/>
      <c r="DGV345" s="2508"/>
      <c r="DGW345" s="2509"/>
      <c r="DGX345" s="2508"/>
      <c r="DGY345" s="2507"/>
      <c r="DGZ345" s="2508"/>
      <c r="DHA345" s="2508"/>
      <c r="DHB345" s="2508"/>
      <c r="DHC345" s="2508"/>
      <c r="DHD345" s="2508"/>
      <c r="DHE345" s="2508"/>
      <c r="DHF345" s="2508"/>
      <c r="DHG345" s="2508"/>
      <c r="DHH345" s="2508"/>
      <c r="DHI345" s="2508"/>
      <c r="DHJ345" s="2508"/>
      <c r="DHK345" s="2508"/>
      <c r="DHL345" s="2509"/>
      <c r="DHM345" s="2508"/>
      <c r="DHN345" s="2507"/>
      <c r="DHO345" s="2508"/>
      <c r="DHP345" s="2508"/>
      <c r="DHQ345" s="2508"/>
      <c r="DHR345" s="2508"/>
      <c r="DHS345" s="2508"/>
      <c r="DHT345" s="2508"/>
      <c r="DHU345" s="2508"/>
      <c r="DHV345" s="2508"/>
      <c r="DHW345" s="2508"/>
      <c r="DHX345" s="2508"/>
      <c r="DHY345" s="2508"/>
      <c r="DHZ345" s="2508"/>
      <c r="DIA345" s="2509"/>
      <c r="DIB345" s="2508"/>
      <c r="DIC345" s="2507"/>
      <c r="DID345" s="2508"/>
      <c r="DIE345" s="2508"/>
      <c r="DIF345" s="2508"/>
      <c r="DIG345" s="2508"/>
      <c r="DIH345" s="2508"/>
      <c r="DII345" s="2508"/>
      <c r="DIJ345" s="2508"/>
      <c r="DIK345" s="2508"/>
      <c r="DIL345" s="2508"/>
      <c r="DIM345" s="2508"/>
      <c r="DIN345" s="2508"/>
      <c r="DIO345" s="2508"/>
      <c r="DIP345" s="2509"/>
      <c r="DIQ345" s="2508"/>
      <c r="DIR345" s="2507"/>
      <c r="DIS345" s="2508"/>
      <c r="DIT345" s="2508"/>
      <c r="DIU345" s="2508"/>
      <c r="DIV345" s="2508"/>
      <c r="DIW345" s="2508"/>
      <c r="DIX345" s="2508"/>
      <c r="DIY345" s="2508"/>
      <c r="DIZ345" s="2508"/>
      <c r="DJA345" s="2508"/>
      <c r="DJB345" s="2508"/>
      <c r="DJC345" s="2508"/>
      <c r="DJD345" s="2508"/>
      <c r="DJE345" s="2509"/>
      <c r="DJF345" s="2508"/>
      <c r="DJG345" s="2507"/>
      <c r="DJH345" s="2508"/>
      <c r="DJI345" s="2508"/>
      <c r="DJJ345" s="2508"/>
      <c r="DJK345" s="2508"/>
      <c r="DJL345" s="2508"/>
      <c r="DJM345" s="2508"/>
      <c r="DJN345" s="2508"/>
      <c r="DJO345" s="2508"/>
      <c r="DJP345" s="2508"/>
      <c r="DJQ345" s="2508"/>
      <c r="DJR345" s="2508"/>
      <c r="DJS345" s="2508"/>
      <c r="DJT345" s="2509"/>
      <c r="DJU345" s="2508"/>
      <c r="DJV345" s="2507"/>
      <c r="DJW345" s="2508"/>
      <c r="DJX345" s="2508"/>
      <c r="DJY345" s="2508"/>
      <c r="DJZ345" s="2508"/>
      <c r="DKA345" s="2508"/>
      <c r="DKB345" s="2508"/>
      <c r="DKC345" s="2508"/>
      <c r="DKD345" s="2508"/>
      <c r="DKE345" s="2508"/>
      <c r="DKF345" s="2508"/>
      <c r="DKG345" s="2508"/>
      <c r="DKH345" s="2508"/>
      <c r="DKI345" s="2509"/>
      <c r="DKJ345" s="2508"/>
      <c r="DKK345" s="2507"/>
      <c r="DKL345" s="2508"/>
      <c r="DKM345" s="2508"/>
      <c r="DKN345" s="2508"/>
      <c r="DKO345" s="2508"/>
      <c r="DKP345" s="2508"/>
      <c r="DKQ345" s="2508"/>
      <c r="DKR345" s="2508"/>
      <c r="DKS345" s="2508"/>
      <c r="DKT345" s="2508"/>
      <c r="DKU345" s="2508"/>
      <c r="DKV345" s="2508"/>
      <c r="DKW345" s="2508"/>
      <c r="DKX345" s="2509"/>
      <c r="DKY345" s="2508"/>
      <c r="DKZ345" s="2507"/>
      <c r="DLA345" s="2508"/>
      <c r="DLB345" s="2508"/>
      <c r="DLC345" s="2508"/>
      <c r="DLD345" s="2508"/>
      <c r="DLE345" s="2508"/>
      <c r="DLF345" s="2508"/>
      <c r="DLG345" s="2508"/>
      <c r="DLH345" s="2508"/>
      <c r="DLI345" s="2508"/>
      <c r="DLJ345" s="2508"/>
      <c r="DLK345" s="2508"/>
      <c r="DLL345" s="2508"/>
      <c r="DLM345" s="2509"/>
      <c r="DLN345" s="2508"/>
      <c r="DLO345" s="2507"/>
      <c r="DLP345" s="2508"/>
      <c r="DLQ345" s="2508"/>
      <c r="DLR345" s="2508"/>
      <c r="DLS345" s="2508"/>
      <c r="DLT345" s="2508"/>
      <c r="DLU345" s="2508"/>
      <c r="DLV345" s="2508"/>
      <c r="DLW345" s="2508"/>
      <c r="DLX345" s="2508"/>
      <c r="DLY345" s="2508"/>
      <c r="DLZ345" s="2508"/>
      <c r="DMA345" s="2508"/>
      <c r="DMB345" s="2509"/>
      <c r="DMC345" s="2508"/>
      <c r="DMD345" s="2507"/>
      <c r="DME345" s="2508"/>
      <c r="DMF345" s="2508"/>
      <c r="DMG345" s="2508"/>
      <c r="DMH345" s="2508"/>
      <c r="DMI345" s="2508"/>
      <c r="DMJ345" s="2508"/>
      <c r="DMK345" s="2508"/>
      <c r="DML345" s="2508"/>
      <c r="DMM345" s="2508"/>
      <c r="DMN345" s="2508"/>
      <c r="DMO345" s="2508"/>
      <c r="DMP345" s="2508"/>
      <c r="DMQ345" s="2509"/>
      <c r="DMR345" s="2508"/>
      <c r="DMS345" s="2507"/>
      <c r="DMT345" s="2508"/>
      <c r="DMU345" s="2508"/>
      <c r="DMV345" s="2508"/>
      <c r="DMW345" s="2508"/>
      <c r="DMX345" s="2508"/>
      <c r="DMY345" s="2508"/>
      <c r="DMZ345" s="2508"/>
      <c r="DNA345" s="2508"/>
      <c r="DNB345" s="2508"/>
      <c r="DNC345" s="2508"/>
      <c r="DND345" s="2508"/>
      <c r="DNE345" s="2508"/>
      <c r="DNF345" s="2509"/>
      <c r="DNG345" s="2508"/>
      <c r="DNH345" s="2507"/>
      <c r="DNI345" s="2508"/>
      <c r="DNJ345" s="2508"/>
      <c r="DNK345" s="2508"/>
      <c r="DNL345" s="2508"/>
      <c r="DNM345" s="2508"/>
      <c r="DNN345" s="2508"/>
      <c r="DNO345" s="2508"/>
      <c r="DNP345" s="2508"/>
      <c r="DNQ345" s="2508"/>
      <c r="DNR345" s="2508"/>
      <c r="DNS345" s="2508"/>
      <c r="DNT345" s="2508"/>
      <c r="DNU345" s="2509"/>
      <c r="DNV345" s="2508"/>
      <c r="DNW345" s="2507"/>
      <c r="DNX345" s="2508"/>
      <c r="DNY345" s="2508"/>
      <c r="DNZ345" s="2508"/>
      <c r="DOA345" s="2508"/>
      <c r="DOB345" s="2508"/>
      <c r="DOC345" s="2508"/>
      <c r="DOD345" s="2508"/>
      <c r="DOE345" s="2508"/>
      <c r="DOF345" s="2508"/>
      <c r="DOG345" s="2508"/>
      <c r="DOH345" s="2508"/>
      <c r="DOI345" s="2508"/>
      <c r="DOJ345" s="2509"/>
      <c r="DOK345" s="2508"/>
      <c r="DOL345" s="2507"/>
      <c r="DOM345" s="2508"/>
      <c r="DON345" s="2508"/>
      <c r="DOO345" s="2508"/>
      <c r="DOP345" s="2508"/>
      <c r="DOQ345" s="2508"/>
      <c r="DOR345" s="2508"/>
      <c r="DOS345" s="2508"/>
      <c r="DOT345" s="2508"/>
      <c r="DOU345" s="2508"/>
      <c r="DOV345" s="2508"/>
      <c r="DOW345" s="2508"/>
      <c r="DOX345" s="2508"/>
      <c r="DOY345" s="2509"/>
      <c r="DOZ345" s="2508"/>
      <c r="DPA345" s="2507"/>
      <c r="DPB345" s="2508"/>
      <c r="DPC345" s="2508"/>
      <c r="DPD345" s="2508"/>
      <c r="DPE345" s="2508"/>
      <c r="DPF345" s="2508"/>
      <c r="DPG345" s="2508"/>
      <c r="DPH345" s="2508"/>
      <c r="DPI345" s="2508"/>
      <c r="DPJ345" s="2508"/>
      <c r="DPK345" s="2508"/>
      <c r="DPL345" s="2508"/>
      <c r="DPM345" s="2508"/>
      <c r="DPN345" s="2509"/>
      <c r="DPO345" s="2508"/>
      <c r="DPP345" s="2507"/>
      <c r="DPQ345" s="2508"/>
      <c r="DPR345" s="2508"/>
      <c r="DPS345" s="2508"/>
      <c r="DPT345" s="2508"/>
      <c r="DPU345" s="2508"/>
      <c r="DPV345" s="2508"/>
      <c r="DPW345" s="2508"/>
      <c r="DPX345" s="2508"/>
      <c r="DPY345" s="2508"/>
      <c r="DPZ345" s="2508"/>
      <c r="DQA345" s="2508"/>
      <c r="DQB345" s="2508"/>
      <c r="DQC345" s="2509"/>
      <c r="DQD345" s="2508"/>
      <c r="DQE345" s="2507"/>
      <c r="DQF345" s="2508"/>
      <c r="DQG345" s="2508"/>
      <c r="DQH345" s="2508"/>
      <c r="DQI345" s="2508"/>
      <c r="DQJ345" s="2508"/>
      <c r="DQK345" s="2508"/>
      <c r="DQL345" s="2508"/>
      <c r="DQM345" s="2508"/>
      <c r="DQN345" s="2508"/>
      <c r="DQO345" s="2508"/>
      <c r="DQP345" s="2508"/>
      <c r="DQQ345" s="2508"/>
      <c r="DQR345" s="2509"/>
      <c r="DQS345" s="2508"/>
      <c r="DQT345" s="2507"/>
      <c r="DQU345" s="2508"/>
      <c r="DQV345" s="2508"/>
      <c r="DQW345" s="2508"/>
      <c r="DQX345" s="2508"/>
      <c r="DQY345" s="2508"/>
      <c r="DQZ345" s="2508"/>
      <c r="DRA345" s="2508"/>
      <c r="DRB345" s="2508"/>
      <c r="DRC345" s="2508"/>
      <c r="DRD345" s="2508"/>
      <c r="DRE345" s="2508"/>
      <c r="DRF345" s="2508"/>
      <c r="DRG345" s="2509"/>
      <c r="DRH345" s="2508"/>
      <c r="DRI345" s="2507"/>
      <c r="DRJ345" s="2508"/>
      <c r="DRK345" s="2508"/>
      <c r="DRL345" s="2508"/>
      <c r="DRM345" s="2508"/>
      <c r="DRN345" s="2508"/>
      <c r="DRO345" s="2508"/>
      <c r="DRP345" s="2508"/>
      <c r="DRQ345" s="2508"/>
      <c r="DRR345" s="2508"/>
      <c r="DRS345" s="2508"/>
      <c r="DRT345" s="2508"/>
      <c r="DRU345" s="2508"/>
      <c r="DRV345" s="2509"/>
      <c r="DRW345" s="2508"/>
      <c r="DRX345" s="2507"/>
      <c r="DRY345" s="2508"/>
      <c r="DRZ345" s="2508"/>
      <c r="DSA345" s="2508"/>
      <c r="DSB345" s="2508"/>
      <c r="DSC345" s="2508"/>
      <c r="DSD345" s="2508"/>
      <c r="DSE345" s="2508"/>
      <c r="DSF345" s="2508"/>
      <c r="DSG345" s="2508"/>
      <c r="DSH345" s="2508"/>
      <c r="DSI345" s="2508"/>
      <c r="DSJ345" s="2508"/>
      <c r="DSK345" s="2509"/>
      <c r="DSL345" s="2508"/>
      <c r="DSM345" s="2507"/>
      <c r="DSN345" s="2508"/>
      <c r="DSO345" s="2508"/>
      <c r="DSP345" s="2508"/>
      <c r="DSQ345" s="2508"/>
      <c r="DSR345" s="2508"/>
      <c r="DSS345" s="2508"/>
      <c r="DST345" s="2508"/>
      <c r="DSU345" s="2508"/>
      <c r="DSV345" s="2508"/>
      <c r="DSW345" s="2508"/>
      <c r="DSX345" s="2508"/>
      <c r="DSY345" s="2508"/>
      <c r="DSZ345" s="2509"/>
      <c r="DTA345" s="2508"/>
      <c r="DTB345" s="2507"/>
      <c r="DTC345" s="2508"/>
      <c r="DTD345" s="2508"/>
      <c r="DTE345" s="2508"/>
      <c r="DTF345" s="2508"/>
      <c r="DTG345" s="2508"/>
      <c r="DTH345" s="2508"/>
      <c r="DTI345" s="2508"/>
      <c r="DTJ345" s="2508"/>
      <c r="DTK345" s="2508"/>
      <c r="DTL345" s="2508"/>
      <c r="DTM345" s="2508"/>
      <c r="DTN345" s="2508"/>
      <c r="DTO345" s="2509"/>
      <c r="DTP345" s="2508"/>
      <c r="DTQ345" s="2507"/>
      <c r="DTR345" s="2508"/>
      <c r="DTS345" s="2508"/>
      <c r="DTT345" s="2508"/>
      <c r="DTU345" s="2508"/>
      <c r="DTV345" s="2508"/>
      <c r="DTW345" s="2508"/>
      <c r="DTX345" s="2508"/>
      <c r="DTY345" s="2508"/>
      <c r="DTZ345" s="2508"/>
      <c r="DUA345" s="2508"/>
      <c r="DUB345" s="2508"/>
      <c r="DUC345" s="2508"/>
      <c r="DUD345" s="2509"/>
      <c r="DUE345" s="2508"/>
      <c r="DUF345" s="2507"/>
      <c r="DUG345" s="2508"/>
      <c r="DUH345" s="2508"/>
      <c r="DUI345" s="2508"/>
      <c r="DUJ345" s="2508"/>
      <c r="DUK345" s="2508"/>
      <c r="DUL345" s="2508"/>
      <c r="DUM345" s="2508"/>
      <c r="DUN345" s="2508"/>
      <c r="DUO345" s="2508"/>
      <c r="DUP345" s="2508"/>
      <c r="DUQ345" s="2508"/>
      <c r="DUR345" s="2508"/>
      <c r="DUS345" s="2509"/>
      <c r="DUT345" s="2508"/>
      <c r="DUU345" s="2507"/>
      <c r="DUV345" s="2508"/>
      <c r="DUW345" s="2508"/>
      <c r="DUX345" s="2508"/>
      <c r="DUY345" s="2508"/>
      <c r="DUZ345" s="2508"/>
      <c r="DVA345" s="2508"/>
      <c r="DVB345" s="2508"/>
      <c r="DVC345" s="2508"/>
      <c r="DVD345" s="2508"/>
      <c r="DVE345" s="2508"/>
      <c r="DVF345" s="2508"/>
      <c r="DVG345" s="2508"/>
      <c r="DVH345" s="2509"/>
      <c r="DVI345" s="2508"/>
      <c r="DVJ345" s="2507"/>
      <c r="DVK345" s="2508"/>
      <c r="DVL345" s="2508"/>
      <c r="DVM345" s="2508"/>
      <c r="DVN345" s="2508"/>
      <c r="DVO345" s="2508"/>
      <c r="DVP345" s="2508"/>
      <c r="DVQ345" s="2508"/>
      <c r="DVR345" s="2508"/>
      <c r="DVS345" s="2508"/>
      <c r="DVT345" s="2508"/>
      <c r="DVU345" s="2508"/>
      <c r="DVV345" s="2508"/>
      <c r="DVW345" s="2509"/>
      <c r="DVX345" s="2508"/>
      <c r="DVY345" s="2507"/>
      <c r="DVZ345" s="2508"/>
      <c r="DWA345" s="2508"/>
      <c r="DWB345" s="2508"/>
      <c r="DWC345" s="2508"/>
      <c r="DWD345" s="2508"/>
      <c r="DWE345" s="2508"/>
      <c r="DWF345" s="2508"/>
      <c r="DWG345" s="2508"/>
      <c r="DWH345" s="2508"/>
      <c r="DWI345" s="2508"/>
      <c r="DWJ345" s="2508"/>
      <c r="DWK345" s="2508"/>
      <c r="DWL345" s="2509"/>
      <c r="DWM345" s="2508"/>
      <c r="DWN345" s="2507"/>
      <c r="DWO345" s="2508"/>
      <c r="DWP345" s="2508"/>
      <c r="DWQ345" s="2508"/>
      <c r="DWR345" s="2508"/>
      <c r="DWS345" s="2508"/>
      <c r="DWT345" s="2508"/>
      <c r="DWU345" s="2508"/>
      <c r="DWV345" s="2508"/>
      <c r="DWW345" s="2508"/>
      <c r="DWX345" s="2508"/>
      <c r="DWY345" s="2508"/>
      <c r="DWZ345" s="2508"/>
      <c r="DXA345" s="2509"/>
      <c r="DXB345" s="2508"/>
      <c r="DXC345" s="2507"/>
      <c r="DXD345" s="2508"/>
      <c r="DXE345" s="2508"/>
      <c r="DXF345" s="2508"/>
      <c r="DXG345" s="2508"/>
      <c r="DXH345" s="2508"/>
      <c r="DXI345" s="2508"/>
      <c r="DXJ345" s="2508"/>
      <c r="DXK345" s="2508"/>
      <c r="DXL345" s="2508"/>
      <c r="DXM345" s="2508"/>
      <c r="DXN345" s="2508"/>
      <c r="DXO345" s="2508"/>
      <c r="DXP345" s="2509"/>
      <c r="DXQ345" s="2508"/>
      <c r="DXR345" s="2507"/>
      <c r="DXS345" s="2508"/>
      <c r="DXT345" s="2508"/>
      <c r="DXU345" s="2508"/>
      <c r="DXV345" s="2508"/>
      <c r="DXW345" s="2508"/>
      <c r="DXX345" s="2508"/>
      <c r="DXY345" s="2508"/>
      <c r="DXZ345" s="2508"/>
      <c r="DYA345" s="2508"/>
      <c r="DYB345" s="2508"/>
      <c r="DYC345" s="2508"/>
      <c r="DYD345" s="2508"/>
      <c r="DYE345" s="2509"/>
      <c r="DYF345" s="2508"/>
      <c r="DYG345" s="2507"/>
      <c r="DYH345" s="2508"/>
      <c r="DYI345" s="2508"/>
      <c r="DYJ345" s="2508"/>
      <c r="DYK345" s="2508"/>
      <c r="DYL345" s="2508"/>
      <c r="DYM345" s="2508"/>
      <c r="DYN345" s="2508"/>
      <c r="DYO345" s="2508"/>
      <c r="DYP345" s="2508"/>
      <c r="DYQ345" s="2508"/>
      <c r="DYR345" s="2508"/>
      <c r="DYS345" s="2508"/>
      <c r="DYT345" s="2509"/>
      <c r="DYU345" s="2508"/>
      <c r="DYV345" s="2507"/>
      <c r="DYW345" s="2508"/>
      <c r="DYX345" s="2508"/>
      <c r="DYY345" s="2508"/>
      <c r="DYZ345" s="2508"/>
      <c r="DZA345" s="2508"/>
      <c r="DZB345" s="2508"/>
      <c r="DZC345" s="2508"/>
      <c r="DZD345" s="2508"/>
      <c r="DZE345" s="2508"/>
      <c r="DZF345" s="2508"/>
      <c r="DZG345" s="2508"/>
      <c r="DZH345" s="2508"/>
      <c r="DZI345" s="2509"/>
      <c r="DZJ345" s="2508"/>
      <c r="DZK345" s="2507"/>
      <c r="DZL345" s="2508"/>
      <c r="DZM345" s="2508"/>
      <c r="DZN345" s="2508"/>
      <c r="DZO345" s="2508"/>
      <c r="DZP345" s="2508"/>
      <c r="DZQ345" s="2508"/>
      <c r="DZR345" s="2508"/>
      <c r="DZS345" s="2508"/>
      <c r="DZT345" s="2508"/>
      <c r="DZU345" s="2508"/>
      <c r="DZV345" s="2508"/>
      <c r="DZW345" s="2508"/>
      <c r="DZX345" s="2509"/>
      <c r="DZY345" s="2508"/>
      <c r="DZZ345" s="2507"/>
      <c r="EAA345" s="2508"/>
      <c r="EAB345" s="2508"/>
      <c r="EAC345" s="2508"/>
      <c r="EAD345" s="2508"/>
      <c r="EAE345" s="2508"/>
      <c r="EAF345" s="2508"/>
      <c r="EAG345" s="2508"/>
      <c r="EAH345" s="2508"/>
      <c r="EAI345" s="2508"/>
      <c r="EAJ345" s="2508"/>
      <c r="EAK345" s="2508"/>
      <c r="EAL345" s="2508"/>
      <c r="EAM345" s="2509"/>
      <c r="EAN345" s="2508"/>
      <c r="EAO345" s="2507"/>
      <c r="EAP345" s="2508"/>
      <c r="EAQ345" s="2508"/>
      <c r="EAR345" s="2508"/>
      <c r="EAS345" s="2508"/>
      <c r="EAT345" s="2508"/>
      <c r="EAU345" s="2508"/>
      <c r="EAV345" s="2508"/>
      <c r="EAW345" s="2508"/>
      <c r="EAX345" s="2508"/>
      <c r="EAY345" s="2508"/>
      <c r="EAZ345" s="2508"/>
      <c r="EBA345" s="2508"/>
      <c r="EBB345" s="2509"/>
      <c r="EBC345" s="2508"/>
      <c r="EBD345" s="2507"/>
      <c r="EBE345" s="2508"/>
      <c r="EBF345" s="2508"/>
      <c r="EBG345" s="2508"/>
      <c r="EBH345" s="2508"/>
      <c r="EBI345" s="2508"/>
      <c r="EBJ345" s="2508"/>
      <c r="EBK345" s="2508"/>
      <c r="EBL345" s="2508"/>
      <c r="EBM345" s="2508"/>
      <c r="EBN345" s="2508"/>
      <c r="EBO345" s="2508"/>
      <c r="EBP345" s="2508"/>
      <c r="EBQ345" s="2509"/>
      <c r="EBR345" s="2508"/>
      <c r="EBS345" s="2507"/>
      <c r="EBT345" s="2508"/>
      <c r="EBU345" s="2508"/>
      <c r="EBV345" s="2508"/>
      <c r="EBW345" s="2508"/>
      <c r="EBX345" s="2508"/>
      <c r="EBY345" s="2508"/>
      <c r="EBZ345" s="2508"/>
      <c r="ECA345" s="2508"/>
      <c r="ECB345" s="2508"/>
      <c r="ECC345" s="2508"/>
      <c r="ECD345" s="2508"/>
      <c r="ECE345" s="2508"/>
      <c r="ECF345" s="2509"/>
      <c r="ECG345" s="2508"/>
      <c r="ECH345" s="2507"/>
      <c r="ECI345" s="2508"/>
      <c r="ECJ345" s="2508"/>
      <c r="ECK345" s="2508"/>
      <c r="ECL345" s="2508"/>
      <c r="ECM345" s="2508"/>
      <c r="ECN345" s="2508"/>
      <c r="ECO345" s="2508"/>
      <c r="ECP345" s="2508"/>
      <c r="ECQ345" s="2508"/>
      <c r="ECR345" s="2508"/>
      <c r="ECS345" s="2508"/>
      <c r="ECT345" s="2508"/>
      <c r="ECU345" s="2509"/>
      <c r="ECV345" s="2508"/>
      <c r="ECW345" s="2507"/>
      <c r="ECX345" s="2508"/>
      <c r="ECY345" s="2508"/>
      <c r="ECZ345" s="2508"/>
      <c r="EDA345" s="2508"/>
      <c r="EDB345" s="2508"/>
      <c r="EDC345" s="2508"/>
      <c r="EDD345" s="2508"/>
      <c r="EDE345" s="2508"/>
      <c r="EDF345" s="2508"/>
      <c r="EDG345" s="2508"/>
      <c r="EDH345" s="2508"/>
      <c r="EDI345" s="2508"/>
      <c r="EDJ345" s="2509"/>
      <c r="EDK345" s="2508"/>
      <c r="EDL345" s="2507"/>
      <c r="EDM345" s="2508"/>
      <c r="EDN345" s="2508"/>
      <c r="EDO345" s="2508"/>
      <c r="EDP345" s="2508"/>
      <c r="EDQ345" s="2508"/>
      <c r="EDR345" s="2508"/>
      <c r="EDS345" s="2508"/>
      <c r="EDT345" s="2508"/>
      <c r="EDU345" s="2508"/>
      <c r="EDV345" s="2508"/>
      <c r="EDW345" s="2508"/>
      <c r="EDX345" s="2508"/>
      <c r="EDY345" s="2509"/>
      <c r="EDZ345" s="2508"/>
      <c r="EEA345" s="2507"/>
      <c r="EEB345" s="2508"/>
      <c r="EEC345" s="2508"/>
      <c r="EED345" s="2508"/>
      <c r="EEE345" s="2508"/>
      <c r="EEF345" s="2508"/>
      <c r="EEG345" s="2508"/>
      <c r="EEH345" s="2508"/>
      <c r="EEI345" s="2508"/>
      <c r="EEJ345" s="2508"/>
      <c r="EEK345" s="2508"/>
      <c r="EEL345" s="2508"/>
      <c r="EEM345" s="2508"/>
      <c r="EEN345" s="2509"/>
      <c r="EEO345" s="2508"/>
      <c r="EEP345" s="2507"/>
      <c r="EEQ345" s="2508"/>
      <c r="EER345" s="2508"/>
      <c r="EES345" s="2508"/>
      <c r="EET345" s="2508"/>
      <c r="EEU345" s="2508"/>
      <c r="EEV345" s="2508"/>
      <c r="EEW345" s="2508"/>
      <c r="EEX345" s="2508"/>
      <c r="EEY345" s="2508"/>
      <c r="EEZ345" s="2508"/>
      <c r="EFA345" s="2508"/>
      <c r="EFB345" s="2508"/>
      <c r="EFC345" s="2509"/>
      <c r="EFD345" s="2508"/>
      <c r="EFE345" s="2507"/>
      <c r="EFF345" s="2508"/>
      <c r="EFG345" s="2508"/>
      <c r="EFH345" s="2508"/>
      <c r="EFI345" s="2508"/>
      <c r="EFJ345" s="2508"/>
      <c r="EFK345" s="2508"/>
      <c r="EFL345" s="2508"/>
      <c r="EFM345" s="2508"/>
      <c r="EFN345" s="2508"/>
      <c r="EFO345" s="2508"/>
      <c r="EFP345" s="2508"/>
      <c r="EFQ345" s="2508"/>
      <c r="EFR345" s="2509"/>
      <c r="EFS345" s="2508"/>
      <c r="EFT345" s="2507"/>
      <c r="EFU345" s="2508"/>
      <c r="EFV345" s="2508"/>
      <c r="EFW345" s="2508"/>
      <c r="EFX345" s="2508"/>
      <c r="EFY345" s="2508"/>
      <c r="EFZ345" s="2508"/>
      <c r="EGA345" s="2508"/>
      <c r="EGB345" s="2508"/>
      <c r="EGC345" s="2508"/>
      <c r="EGD345" s="2508"/>
      <c r="EGE345" s="2508"/>
      <c r="EGF345" s="2508"/>
      <c r="EGG345" s="2509"/>
      <c r="EGH345" s="2508"/>
      <c r="EGI345" s="2507"/>
      <c r="EGJ345" s="2508"/>
      <c r="EGK345" s="2508"/>
      <c r="EGL345" s="2508"/>
      <c r="EGM345" s="2508"/>
      <c r="EGN345" s="2508"/>
      <c r="EGO345" s="2508"/>
      <c r="EGP345" s="2508"/>
      <c r="EGQ345" s="2508"/>
      <c r="EGR345" s="2508"/>
      <c r="EGS345" s="2508"/>
      <c r="EGT345" s="2508"/>
      <c r="EGU345" s="2508"/>
      <c r="EGV345" s="2509"/>
      <c r="EGW345" s="2508"/>
      <c r="EGX345" s="2507"/>
      <c r="EGY345" s="2508"/>
      <c r="EGZ345" s="2508"/>
      <c r="EHA345" s="2508"/>
      <c r="EHB345" s="2508"/>
      <c r="EHC345" s="2508"/>
      <c r="EHD345" s="2508"/>
      <c r="EHE345" s="2508"/>
      <c r="EHF345" s="2508"/>
      <c r="EHG345" s="2508"/>
      <c r="EHH345" s="2508"/>
      <c r="EHI345" s="2508"/>
      <c r="EHJ345" s="2508"/>
      <c r="EHK345" s="2509"/>
      <c r="EHL345" s="2508"/>
      <c r="EHM345" s="2507"/>
      <c r="EHN345" s="2508"/>
      <c r="EHO345" s="2508"/>
      <c r="EHP345" s="2508"/>
      <c r="EHQ345" s="2508"/>
      <c r="EHR345" s="2508"/>
      <c r="EHS345" s="2508"/>
      <c r="EHT345" s="2508"/>
      <c r="EHU345" s="2508"/>
      <c r="EHV345" s="2508"/>
      <c r="EHW345" s="2508"/>
      <c r="EHX345" s="2508"/>
      <c r="EHY345" s="2508"/>
      <c r="EHZ345" s="2509"/>
      <c r="EIA345" s="2508"/>
      <c r="EIB345" s="2507"/>
      <c r="EIC345" s="2508"/>
      <c r="EID345" s="2508"/>
      <c r="EIE345" s="2508"/>
      <c r="EIF345" s="2508"/>
      <c r="EIG345" s="2508"/>
      <c r="EIH345" s="2508"/>
      <c r="EII345" s="2508"/>
      <c r="EIJ345" s="2508"/>
      <c r="EIK345" s="2508"/>
      <c r="EIL345" s="2508"/>
      <c r="EIM345" s="2508"/>
      <c r="EIN345" s="2508"/>
      <c r="EIO345" s="2509"/>
      <c r="EIP345" s="2508"/>
      <c r="EIQ345" s="2507"/>
      <c r="EIR345" s="2508"/>
      <c r="EIS345" s="2508"/>
      <c r="EIT345" s="2508"/>
      <c r="EIU345" s="2508"/>
      <c r="EIV345" s="2508"/>
      <c r="EIW345" s="2508"/>
      <c r="EIX345" s="2508"/>
      <c r="EIY345" s="2508"/>
      <c r="EIZ345" s="2508"/>
      <c r="EJA345" s="2508"/>
      <c r="EJB345" s="2508"/>
      <c r="EJC345" s="2508"/>
      <c r="EJD345" s="2509"/>
      <c r="EJE345" s="2508"/>
      <c r="EJF345" s="2507"/>
      <c r="EJG345" s="2508"/>
      <c r="EJH345" s="2508"/>
      <c r="EJI345" s="2508"/>
      <c r="EJJ345" s="2508"/>
      <c r="EJK345" s="2508"/>
      <c r="EJL345" s="2508"/>
      <c r="EJM345" s="2508"/>
      <c r="EJN345" s="2508"/>
      <c r="EJO345" s="2508"/>
      <c r="EJP345" s="2508"/>
      <c r="EJQ345" s="2508"/>
      <c r="EJR345" s="2508"/>
      <c r="EJS345" s="2509"/>
      <c r="EJT345" s="2508"/>
      <c r="EJU345" s="2507"/>
      <c r="EJV345" s="2508"/>
      <c r="EJW345" s="2508"/>
      <c r="EJX345" s="2508"/>
      <c r="EJY345" s="2508"/>
      <c r="EJZ345" s="2508"/>
      <c r="EKA345" s="2508"/>
      <c r="EKB345" s="2508"/>
      <c r="EKC345" s="2508"/>
      <c r="EKD345" s="2508"/>
      <c r="EKE345" s="2508"/>
      <c r="EKF345" s="2508"/>
      <c r="EKG345" s="2508"/>
      <c r="EKH345" s="2509"/>
      <c r="EKI345" s="2508"/>
      <c r="EKJ345" s="2507"/>
      <c r="EKK345" s="2508"/>
      <c r="EKL345" s="2508"/>
      <c r="EKM345" s="2508"/>
      <c r="EKN345" s="2508"/>
      <c r="EKO345" s="2508"/>
      <c r="EKP345" s="2508"/>
      <c r="EKQ345" s="2508"/>
      <c r="EKR345" s="2508"/>
      <c r="EKS345" s="2508"/>
      <c r="EKT345" s="2508"/>
      <c r="EKU345" s="2508"/>
      <c r="EKV345" s="2508"/>
      <c r="EKW345" s="2509"/>
      <c r="EKX345" s="2508"/>
      <c r="EKY345" s="2507"/>
      <c r="EKZ345" s="2508"/>
      <c r="ELA345" s="2508"/>
      <c r="ELB345" s="2508"/>
      <c r="ELC345" s="2508"/>
      <c r="ELD345" s="2508"/>
      <c r="ELE345" s="2508"/>
      <c r="ELF345" s="2508"/>
      <c r="ELG345" s="2508"/>
      <c r="ELH345" s="2508"/>
      <c r="ELI345" s="2508"/>
      <c r="ELJ345" s="2508"/>
      <c r="ELK345" s="2508"/>
      <c r="ELL345" s="2509"/>
      <c r="ELM345" s="2508"/>
      <c r="ELN345" s="2507"/>
      <c r="ELO345" s="2508"/>
      <c r="ELP345" s="2508"/>
      <c r="ELQ345" s="2508"/>
      <c r="ELR345" s="2508"/>
      <c r="ELS345" s="2508"/>
      <c r="ELT345" s="2508"/>
      <c r="ELU345" s="2508"/>
      <c r="ELV345" s="2508"/>
      <c r="ELW345" s="2508"/>
      <c r="ELX345" s="2508"/>
      <c r="ELY345" s="2508"/>
      <c r="ELZ345" s="2508"/>
      <c r="EMA345" s="2509"/>
      <c r="EMB345" s="2508"/>
      <c r="EMC345" s="2507"/>
      <c r="EMD345" s="2508"/>
      <c r="EME345" s="2508"/>
      <c r="EMF345" s="2508"/>
      <c r="EMG345" s="2508"/>
      <c r="EMH345" s="2508"/>
      <c r="EMI345" s="2508"/>
      <c r="EMJ345" s="2508"/>
      <c r="EMK345" s="2508"/>
      <c r="EML345" s="2508"/>
      <c r="EMM345" s="2508"/>
      <c r="EMN345" s="2508"/>
      <c r="EMO345" s="2508"/>
      <c r="EMP345" s="2509"/>
      <c r="EMQ345" s="2508"/>
      <c r="EMR345" s="2507"/>
      <c r="EMS345" s="2508"/>
      <c r="EMT345" s="2508"/>
      <c r="EMU345" s="2508"/>
      <c r="EMV345" s="2508"/>
      <c r="EMW345" s="2508"/>
      <c r="EMX345" s="2508"/>
      <c r="EMY345" s="2508"/>
      <c r="EMZ345" s="2508"/>
      <c r="ENA345" s="2508"/>
      <c r="ENB345" s="2508"/>
      <c r="ENC345" s="2508"/>
      <c r="END345" s="2508"/>
      <c r="ENE345" s="2509"/>
      <c r="ENF345" s="2508"/>
      <c r="ENG345" s="2507"/>
      <c r="ENH345" s="2508"/>
      <c r="ENI345" s="2508"/>
      <c r="ENJ345" s="2508"/>
      <c r="ENK345" s="2508"/>
      <c r="ENL345" s="2508"/>
      <c r="ENM345" s="2508"/>
      <c r="ENN345" s="2508"/>
      <c r="ENO345" s="2508"/>
      <c r="ENP345" s="2508"/>
      <c r="ENQ345" s="2508"/>
      <c r="ENR345" s="2508"/>
      <c r="ENS345" s="2508"/>
      <c r="ENT345" s="2509"/>
      <c r="ENU345" s="2508"/>
      <c r="ENV345" s="2507"/>
      <c r="ENW345" s="2508"/>
      <c r="ENX345" s="2508"/>
      <c r="ENY345" s="2508"/>
      <c r="ENZ345" s="2508"/>
      <c r="EOA345" s="2508"/>
      <c r="EOB345" s="2508"/>
      <c r="EOC345" s="2508"/>
      <c r="EOD345" s="2508"/>
      <c r="EOE345" s="2508"/>
      <c r="EOF345" s="2508"/>
      <c r="EOG345" s="2508"/>
      <c r="EOH345" s="2508"/>
      <c r="EOI345" s="2509"/>
      <c r="EOJ345" s="2508"/>
      <c r="EOK345" s="2507"/>
      <c r="EOL345" s="2508"/>
      <c r="EOM345" s="2508"/>
      <c r="EON345" s="2508"/>
      <c r="EOO345" s="2508"/>
      <c r="EOP345" s="2508"/>
      <c r="EOQ345" s="2508"/>
      <c r="EOR345" s="2508"/>
      <c r="EOS345" s="2508"/>
      <c r="EOT345" s="2508"/>
      <c r="EOU345" s="2508"/>
      <c r="EOV345" s="2508"/>
      <c r="EOW345" s="2508"/>
      <c r="EOX345" s="2509"/>
      <c r="EOY345" s="2508"/>
      <c r="EOZ345" s="2507"/>
      <c r="EPA345" s="2508"/>
      <c r="EPB345" s="2508"/>
      <c r="EPC345" s="2508"/>
      <c r="EPD345" s="2508"/>
      <c r="EPE345" s="2508"/>
      <c r="EPF345" s="2508"/>
      <c r="EPG345" s="2508"/>
      <c r="EPH345" s="2508"/>
      <c r="EPI345" s="2508"/>
      <c r="EPJ345" s="2508"/>
      <c r="EPK345" s="2508"/>
      <c r="EPL345" s="2508"/>
      <c r="EPM345" s="2509"/>
      <c r="EPN345" s="2508"/>
      <c r="EPO345" s="2507"/>
      <c r="EPP345" s="2508"/>
      <c r="EPQ345" s="2508"/>
      <c r="EPR345" s="2508"/>
      <c r="EPS345" s="2508"/>
      <c r="EPT345" s="2508"/>
      <c r="EPU345" s="2508"/>
      <c r="EPV345" s="2508"/>
      <c r="EPW345" s="2508"/>
      <c r="EPX345" s="2508"/>
      <c r="EPY345" s="2508"/>
      <c r="EPZ345" s="2508"/>
      <c r="EQA345" s="2508"/>
      <c r="EQB345" s="2509"/>
      <c r="EQC345" s="2508"/>
      <c r="EQD345" s="2507"/>
      <c r="EQE345" s="2508"/>
      <c r="EQF345" s="2508"/>
      <c r="EQG345" s="2508"/>
      <c r="EQH345" s="2508"/>
      <c r="EQI345" s="2508"/>
      <c r="EQJ345" s="2508"/>
      <c r="EQK345" s="2508"/>
      <c r="EQL345" s="2508"/>
      <c r="EQM345" s="2508"/>
      <c r="EQN345" s="2508"/>
      <c r="EQO345" s="2508"/>
      <c r="EQP345" s="2508"/>
      <c r="EQQ345" s="2509"/>
      <c r="EQR345" s="2508"/>
      <c r="EQS345" s="2507"/>
      <c r="EQT345" s="2508"/>
      <c r="EQU345" s="2508"/>
      <c r="EQV345" s="2508"/>
      <c r="EQW345" s="2508"/>
      <c r="EQX345" s="2508"/>
      <c r="EQY345" s="2508"/>
      <c r="EQZ345" s="2508"/>
      <c r="ERA345" s="2508"/>
      <c r="ERB345" s="2508"/>
      <c r="ERC345" s="2508"/>
      <c r="ERD345" s="2508"/>
      <c r="ERE345" s="2508"/>
      <c r="ERF345" s="2509"/>
      <c r="ERG345" s="2508"/>
      <c r="ERH345" s="2507"/>
      <c r="ERI345" s="2508"/>
      <c r="ERJ345" s="2508"/>
      <c r="ERK345" s="2508"/>
      <c r="ERL345" s="2508"/>
      <c r="ERM345" s="2508"/>
      <c r="ERN345" s="2508"/>
      <c r="ERO345" s="2508"/>
      <c r="ERP345" s="2508"/>
      <c r="ERQ345" s="2508"/>
      <c r="ERR345" s="2508"/>
      <c r="ERS345" s="2508"/>
      <c r="ERT345" s="2508"/>
      <c r="ERU345" s="2509"/>
      <c r="ERV345" s="2508"/>
      <c r="ERW345" s="2507"/>
      <c r="ERX345" s="2508"/>
      <c r="ERY345" s="2508"/>
      <c r="ERZ345" s="2508"/>
      <c r="ESA345" s="2508"/>
      <c r="ESB345" s="2508"/>
      <c r="ESC345" s="2508"/>
      <c r="ESD345" s="2508"/>
      <c r="ESE345" s="2508"/>
      <c r="ESF345" s="2508"/>
      <c r="ESG345" s="2508"/>
      <c r="ESH345" s="2508"/>
      <c r="ESI345" s="2508"/>
      <c r="ESJ345" s="2509"/>
      <c r="ESK345" s="2508"/>
      <c r="ESL345" s="2507"/>
      <c r="ESM345" s="2508"/>
      <c r="ESN345" s="2508"/>
      <c r="ESO345" s="2508"/>
      <c r="ESP345" s="2508"/>
      <c r="ESQ345" s="2508"/>
      <c r="ESR345" s="2508"/>
      <c r="ESS345" s="2508"/>
      <c r="EST345" s="2508"/>
      <c r="ESU345" s="2508"/>
      <c r="ESV345" s="2508"/>
      <c r="ESW345" s="2508"/>
      <c r="ESX345" s="2508"/>
      <c r="ESY345" s="2509"/>
      <c r="ESZ345" s="2508"/>
      <c r="ETA345" s="2507"/>
      <c r="ETB345" s="2508"/>
      <c r="ETC345" s="2508"/>
      <c r="ETD345" s="2508"/>
      <c r="ETE345" s="2508"/>
      <c r="ETF345" s="2508"/>
      <c r="ETG345" s="2508"/>
      <c r="ETH345" s="2508"/>
      <c r="ETI345" s="2508"/>
      <c r="ETJ345" s="2508"/>
      <c r="ETK345" s="2508"/>
      <c r="ETL345" s="2508"/>
      <c r="ETM345" s="2508"/>
      <c r="ETN345" s="2509"/>
      <c r="ETO345" s="2508"/>
      <c r="ETP345" s="2507"/>
      <c r="ETQ345" s="2508"/>
      <c r="ETR345" s="2508"/>
      <c r="ETS345" s="2508"/>
      <c r="ETT345" s="2508"/>
      <c r="ETU345" s="2508"/>
      <c r="ETV345" s="2508"/>
      <c r="ETW345" s="2508"/>
      <c r="ETX345" s="2508"/>
      <c r="ETY345" s="2508"/>
      <c r="ETZ345" s="2508"/>
      <c r="EUA345" s="2508"/>
      <c r="EUB345" s="2508"/>
      <c r="EUC345" s="2509"/>
      <c r="EUD345" s="2508"/>
      <c r="EUE345" s="2507"/>
      <c r="EUF345" s="2508"/>
      <c r="EUG345" s="2508"/>
      <c r="EUH345" s="2508"/>
      <c r="EUI345" s="2508"/>
      <c r="EUJ345" s="2508"/>
      <c r="EUK345" s="2508"/>
      <c r="EUL345" s="2508"/>
      <c r="EUM345" s="2508"/>
      <c r="EUN345" s="2508"/>
      <c r="EUO345" s="2508"/>
      <c r="EUP345" s="2508"/>
      <c r="EUQ345" s="2508"/>
      <c r="EUR345" s="2509"/>
      <c r="EUS345" s="2508"/>
      <c r="EUT345" s="2507"/>
      <c r="EUU345" s="2508"/>
      <c r="EUV345" s="2508"/>
      <c r="EUW345" s="2508"/>
      <c r="EUX345" s="2508"/>
      <c r="EUY345" s="2508"/>
      <c r="EUZ345" s="2508"/>
      <c r="EVA345" s="2508"/>
      <c r="EVB345" s="2508"/>
      <c r="EVC345" s="2508"/>
      <c r="EVD345" s="2508"/>
      <c r="EVE345" s="2508"/>
      <c r="EVF345" s="2508"/>
      <c r="EVG345" s="2509"/>
      <c r="EVH345" s="2508"/>
      <c r="EVI345" s="2507"/>
      <c r="EVJ345" s="2508"/>
      <c r="EVK345" s="2508"/>
      <c r="EVL345" s="2508"/>
      <c r="EVM345" s="2508"/>
      <c r="EVN345" s="2508"/>
      <c r="EVO345" s="2508"/>
      <c r="EVP345" s="2508"/>
      <c r="EVQ345" s="2508"/>
      <c r="EVR345" s="2508"/>
      <c r="EVS345" s="2508"/>
      <c r="EVT345" s="2508"/>
      <c r="EVU345" s="2508"/>
      <c r="EVV345" s="2509"/>
      <c r="EVW345" s="2508"/>
      <c r="EVX345" s="2507"/>
      <c r="EVY345" s="2508"/>
      <c r="EVZ345" s="2508"/>
      <c r="EWA345" s="2508"/>
      <c r="EWB345" s="2508"/>
      <c r="EWC345" s="2508"/>
      <c r="EWD345" s="2508"/>
      <c r="EWE345" s="2508"/>
      <c r="EWF345" s="2508"/>
      <c r="EWG345" s="2508"/>
      <c r="EWH345" s="2508"/>
      <c r="EWI345" s="2508"/>
      <c r="EWJ345" s="2508"/>
      <c r="EWK345" s="2509"/>
      <c r="EWL345" s="2508"/>
      <c r="EWM345" s="2507"/>
      <c r="EWN345" s="2508"/>
      <c r="EWO345" s="2508"/>
      <c r="EWP345" s="2508"/>
      <c r="EWQ345" s="2508"/>
      <c r="EWR345" s="2508"/>
      <c r="EWS345" s="2508"/>
      <c r="EWT345" s="2508"/>
      <c r="EWU345" s="2508"/>
      <c r="EWV345" s="2508"/>
      <c r="EWW345" s="2508"/>
      <c r="EWX345" s="2508"/>
      <c r="EWY345" s="2508"/>
      <c r="EWZ345" s="2509"/>
      <c r="EXA345" s="2508"/>
      <c r="EXB345" s="2507"/>
      <c r="EXC345" s="2508"/>
      <c r="EXD345" s="2508"/>
      <c r="EXE345" s="2508"/>
      <c r="EXF345" s="2508"/>
      <c r="EXG345" s="2508"/>
      <c r="EXH345" s="2508"/>
      <c r="EXI345" s="2508"/>
      <c r="EXJ345" s="2508"/>
      <c r="EXK345" s="2508"/>
      <c r="EXL345" s="2508"/>
      <c r="EXM345" s="2508"/>
      <c r="EXN345" s="2508"/>
      <c r="EXO345" s="2509"/>
      <c r="EXP345" s="2508"/>
      <c r="EXQ345" s="2507"/>
      <c r="EXR345" s="2508"/>
      <c r="EXS345" s="2508"/>
      <c r="EXT345" s="2508"/>
      <c r="EXU345" s="2508"/>
      <c r="EXV345" s="2508"/>
      <c r="EXW345" s="2508"/>
      <c r="EXX345" s="2508"/>
      <c r="EXY345" s="2508"/>
      <c r="EXZ345" s="2508"/>
      <c r="EYA345" s="2508"/>
      <c r="EYB345" s="2508"/>
      <c r="EYC345" s="2508"/>
      <c r="EYD345" s="2509"/>
      <c r="EYE345" s="2508"/>
      <c r="EYF345" s="2507"/>
      <c r="EYG345" s="2508"/>
      <c r="EYH345" s="2508"/>
      <c r="EYI345" s="2508"/>
      <c r="EYJ345" s="2508"/>
      <c r="EYK345" s="2508"/>
      <c r="EYL345" s="2508"/>
      <c r="EYM345" s="2508"/>
      <c r="EYN345" s="2508"/>
      <c r="EYO345" s="2508"/>
      <c r="EYP345" s="2508"/>
      <c r="EYQ345" s="2508"/>
      <c r="EYR345" s="2508"/>
      <c r="EYS345" s="2509"/>
      <c r="EYT345" s="2508"/>
      <c r="EYU345" s="2507"/>
      <c r="EYV345" s="2508"/>
      <c r="EYW345" s="2508"/>
      <c r="EYX345" s="2508"/>
      <c r="EYY345" s="2508"/>
      <c r="EYZ345" s="2508"/>
      <c r="EZA345" s="2508"/>
      <c r="EZB345" s="2508"/>
      <c r="EZC345" s="2508"/>
      <c r="EZD345" s="2508"/>
      <c r="EZE345" s="2508"/>
      <c r="EZF345" s="2508"/>
      <c r="EZG345" s="2508"/>
      <c r="EZH345" s="2509"/>
      <c r="EZI345" s="2508"/>
      <c r="EZJ345" s="2507"/>
      <c r="EZK345" s="2508"/>
      <c r="EZL345" s="2508"/>
      <c r="EZM345" s="2508"/>
      <c r="EZN345" s="2508"/>
      <c r="EZO345" s="2508"/>
      <c r="EZP345" s="2508"/>
      <c r="EZQ345" s="2508"/>
      <c r="EZR345" s="2508"/>
      <c r="EZS345" s="2508"/>
      <c r="EZT345" s="2508"/>
      <c r="EZU345" s="2508"/>
      <c r="EZV345" s="2508"/>
      <c r="EZW345" s="2509"/>
      <c r="EZX345" s="2508"/>
      <c r="EZY345" s="2507"/>
      <c r="EZZ345" s="2508"/>
      <c r="FAA345" s="2508"/>
      <c r="FAB345" s="2508"/>
      <c r="FAC345" s="2508"/>
      <c r="FAD345" s="2508"/>
      <c r="FAE345" s="2508"/>
      <c r="FAF345" s="2508"/>
      <c r="FAG345" s="2508"/>
      <c r="FAH345" s="2508"/>
      <c r="FAI345" s="2508"/>
      <c r="FAJ345" s="2508"/>
      <c r="FAK345" s="2508"/>
      <c r="FAL345" s="2509"/>
      <c r="FAM345" s="2508"/>
      <c r="FAN345" s="2507"/>
      <c r="FAO345" s="2508"/>
      <c r="FAP345" s="2508"/>
      <c r="FAQ345" s="2508"/>
      <c r="FAR345" s="2508"/>
      <c r="FAS345" s="2508"/>
      <c r="FAT345" s="2508"/>
      <c r="FAU345" s="2508"/>
      <c r="FAV345" s="2508"/>
      <c r="FAW345" s="2508"/>
      <c r="FAX345" s="2508"/>
      <c r="FAY345" s="2508"/>
      <c r="FAZ345" s="2508"/>
      <c r="FBA345" s="2509"/>
      <c r="FBB345" s="2508"/>
      <c r="FBC345" s="2507"/>
      <c r="FBD345" s="2508"/>
      <c r="FBE345" s="2508"/>
      <c r="FBF345" s="2508"/>
      <c r="FBG345" s="2508"/>
      <c r="FBH345" s="2508"/>
      <c r="FBI345" s="2508"/>
      <c r="FBJ345" s="2508"/>
      <c r="FBK345" s="2508"/>
      <c r="FBL345" s="2508"/>
      <c r="FBM345" s="2508"/>
      <c r="FBN345" s="2508"/>
      <c r="FBO345" s="2508"/>
      <c r="FBP345" s="2509"/>
      <c r="FBQ345" s="2508"/>
      <c r="FBR345" s="2507"/>
      <c r="FBS345" s="2508"/>
      <c r="FBT345" s="2508"/>
      <c r="FBU345" s="2508"/>
      <c r="FBV345" s="2508"/>
      <c r="FBW345" s="2508"/>
      <c r="FBX345" s="2508"/>
      <c r="FBY345" s="2508"/>
      <c r="FBZ345" s="2508"/>
      <c r="FCA345" s="2508"/>
      <c r="FCB345" s="2508"/>
      <c r="FCC345" s="2508"/>
      <c r="FCD345" s="2508"/>
      <c r="FCE345" s="2509"/>
      <c r="FCF345" s="2508"/>
      <c r="FCG345" s="2507"/>
      <c r="FCH345" s="2508"/>
      <c r="FCI345" s="2508"/>
      <c r="FCJ345" s="2508"/>
      <c r="FCK345" s="2508"/>
      <c r="FCL345" s="2508"/>
      <c r="FCM345" s="2508"/>
      <c r="FCN345" s="2508"/>
      <c r="FCO345" s="2508"/>
      <c r="FCP345" s="2508"/>
      <c r="FCQ345" s="2508"/>
      <c r="FCR345" s="2508"/>
      <c r="FCS345" s="2508"/>
      <c r="FCT345" s="2509"/>
      <c r="FCU345" s="2508"/>
      <c r="FCV345" s="2507"/>
      <c r="FCW345" s="2508"/>
      <c r="FCX345" s="2508"/>
      <c r="FCY345" s="2508"/>
      <c r="FCZ345" s="2508"/>
      <c r="FDA345" s="2508"/>
      <c r="FDB345" s="2508"/>
      <c r="FDC345" s="2508"/>
      <c r="FDD345" s="2508"/>
      <c r="FDE345" s="2508"/>
      <c r="FDF345" s="2508"/>
      <c r="FDG345" s="2508"/>
      <c r="FDH345" s="2508"/>
      <c r="FDI345" s="2509"/>
      <c r="FDJ345" s="2508"/>
      <c r="FDK345" s="2507"/>
      <c r="FDL345" s="2508"/>
      <c r="FDM345" s="2508"/>
      <c r="FDN345" s="2508"/>
      <c r="FDO345" s="2508"/>
      <c r="FDP345" s="2508"/>
      <c r="FDQ345" s="2508"/>
      <c r="FDR345" s="2508"/>
      <c r="FDS345" s="2508"/>
      <c r="FDT345" s="2508"/>
      <c r="FDU345" s="2508"/>
      <c r="FDV345" s="2508"/>
      <c r="FDW345" s="2508"/>
      <c r="FDX345" s="2509"/>
      <c r="FDY345" s="2508"/>
      <c r="FDZ345" s="2507"/>
      <c r="FEA345" s="2508"/>
      <c r="FEB345" s="2508"/>
      <c r="FEC345" s="2508"/>
      <c r="FED345" s="2508"/>
      <c r="FEE345" s="2508"/>
      <c r="FEF345" s="2508"/>
      <c r="FEG345" s="2508"/>
      <c r="FEH345" s="2508"/>
      <c r="FEI345" s="2508"/>
      <c r="FEJ345" s="2508"/>
      <c r="FEK345" s="2508"/>
      <c r="FEL345" s="2508"/>
      <c r="FEM345" s="2509"/>
      <c r="FEN345" s="2508"/>
      <c r="FEO345" s="2507"/>
      <c r="FEP345" s="2508"/>
      <c r="FEQ345" s="2508"/>
      <c r="FER345" s="2508"/>
      <c r="FES345" s="2508"/>
      <c r="FET345" s="2508"/>
      <c r="FEU345" s="2508"/>
      <c r="FEV345" s="2508"/>
      <c r="FEW345" s="2508"/>
      <c r="FEX345" s="2508"/>
      <c r="FEY345" s="2508"/>
      <c r="FEZ345" s="2508"/>
      <c r="FFA345" s="2508"/>
      <c r="FFB345" s="2509"/>
      <c r="FFC345" s="2508"/>
      <c r="FFD345" s="2507"/>
      <c r="FFE345" s="2508"/>
      <c r="FFF345" s="2508"/>
      <c r="FFG345" s="2508"/>
      <c r="FFH345" s="2508"/>
      <c r="FFI345" s="2508"/>
      <c r="FFJ345" s="2508"/>
      <c r="FFK345" s="2508"/>
      <c r="FFL345" s="2508"/>
      <c r="FFM345" s="2508"/>
      <c r="FFN345" s="2508"/>
      <c r="FFO345" s="2508"/>
      <c r="FFP345" s="2508"/>
      <c r="FFQ345" s="2509"/>
      <c r="FFR345" s="2508"/>
      <c r="FFS345" s="2507"/>
      <c r="FFT345" s="2508"/>
      <c r="FFU345" s="2508"/>
      <c r="FFV345" s="2508"/>
      <c r="FFW345" s="2508"/>
      <c r="FFX345" s="2508"/>
      <c r="FFY345" s="2508"/>
      <c r="FFZ345" s="2508"/>
      <c r="FGA345" s="2508"/>
      <c r="FGB345" s="2508"/>
      <c r="FGC345" s="2508"/>
      <c r="FGD345" s="2508"/>
      <c r="FGE345" s="2508"/>
      <c r="FGF345" s="2509"/>
      <c r="FGG345" s="2508"/>
      <c r="FGH345" s="2507"/>
      <c r="FGI345" s="2508"/>
      <c r="FGJ345" s="2508"/>
      <c r="FGK345" s="2508"/>
      <c r="FGL345" s="2508"/>
      <c r="FGM345" s="2508"/>
      <c r="FGN345" s="2508"/>
      <c r="FGO345" s="2508"/>
      <c r="FGP345" s="2508"/>
      <c r="FGQ345" s="2508"/>
      <c r="FGR345" s="2508"/>
      <c r="FGS345" s="2508"/>
      <c r="FGT345" s="2508"/>
      <c r="FGU345" s="2509"/>
      <c r="FGV345" s="2508"/>
      <c r="FGW345" s="2507"/>
      <c r="FGX345" s="2508"/>
      <c r="FGY345" s="2508"/>
      <c r="FGZ345" s="2508"/>
      <c r="FHA345" s="2508"/>
      <c r="FHB345" s="2508"/>
      <c r="FHC345" s="2508"/>
      <c r="FHD345" s="2508"/>
      <c r="FHE345" s="2508"/>
      <c r="FHF345" s="2508"/>
      <c r="FHG345" s="2508"/>
      <c r="FHH345" s="2508"/>
      <c r="FHI345" s="2508"/>
      <c r="FHJ345" s="2509"/>
      <c r="FHK345" s="2508"/>
      <c r="FHL345" s="2507"/>
      <c r="FHM345" s="2508"/>
      <c r="FHN345" s="2508"/>
      <c r="FHO345" s="2508"/>
      <c r="FHP345" s="2508"/>
      <c r="FHQ345" s="2508"/>
      <c r="FHR345" s="2508"/>
      <c r="FHS345" s="2508"/>
      <c r="FHT345" s="2508"/>
      <c r="FHU345" s="2508"/>
      <c r="FHV345" s="2508"/>
      <c r="FHW345" s="2508"/>
      <c r="FHX345" s="2508"/>
      <c r="FHY345" s="2509"/>
      <c r="FHZ345" s="2508"/>
      <c r="FIA345" s="2507"/>
      <c r="FIB345" s="2508"/>
      <c r="FIC345" s="2508"/>
      <c r="FID345" s="2508"/>
      <c r="FIE345" s="2508"/>
      <c r="FIF345" s="2508"/>
      <c r="FIG345" s="2508"/>
      <c r="FIH345" s="2508"/>
      <c r="FII345" s="2508"/>
      <c r="FIJ345" s="2508"/>
      <c r="FIK345" s="2508"/>
      <c r="FIL345" s="2508"/>
      <c r="FIM345" s="2508"/>
      <c r="FIN345" s="2509"/>
      <c r="FIO345" s="2508"/>
      <c r="FIP345" s="2507"/>
      <c r="FIQ345" s="2508"/>
      <c r="FIR345" s="2508"/>
      <c r="FIS345" s="2508"/>
      <c r="FIT345" s="2508"/>
      <c r="FIU345" s="2508"/>
      <c r="FIV345" s="2508"/>
      <c r="FIW345" s="2508"/>
      <c r="FIX345" s="2508"/>
      <c r="FIY345" s="2508"/>
      <c r="FIZ345" s="2508"/>
      <c r="FJA345" s="2508"/>
      <c r="FJB345" s="2508"/>
      <c r="FJC345" s="2509"/>
      <c r="FJD345" s="2508"/>
      <c r="FJE345" s="2507"/>
      <c r="FJF345" s="2508"/>
      <c r="FJG345" s="2508"/>
      <c r="FJH345" s="2508"/>
      <c r="FJI345" s="2508"/>
      <c r="FJJ345" s="2508"/>
      <c r="FJK345" s="2508"/>
      <c r="FJL345" s="2508"/>
      <c r="FJM345" s="2508"/>
      <c r="FJN345" s="2508"/>
      <c r="FJO345" s="2508"/>
      <c r="FJP345" s="2508"/>
      <c r="FJQ345" s="2508"/>
      <c r="FJR345" s="2509"/>
      <c r="FJS345" s="2508"/>
      <c r="FJT345" s="2507"/>
      <c r="FJU345" s="2508"/>
      <c r="FJV345" s="2508"/>
      <c r="FJW345" s="2508"/>
      <c r="FJX345" s="2508"/>
      <c r="FJY345" s="2508"/>
      <c r="FJZ345" s="2508"/>
      <c r="FKA345" s="2508"/>
      <c r="FKB345" s="2508"/>
      <c r="FKC345" s="2508"/>
      <c r="FKD345" s="2508"/>
      <c r="FKE345" s="2508"/>
      <c r="FKF345" s="2508"/>
      <c r="FKG345" s="2509"/>
      <c r="FKH345" s="2508"/>
      <c r="FKI345" s="2507"/>
      <c r="FKJ345" s="2508"/>
      <c r="FKK345" s="2508"/>
      <c r="FKL345" s="2508"/>
      <c r="FKM345" s="2508"/>
      <c r="FKN345" s="2508"/>
      <c r="FKO345" s="2508"/>
      <c r="FKP345" s="2508"/>
      <c r="FKQ345" s="2508"/>
      <c r="FKR345" s="2508"/>
      <c r="FKS345" s="2508"/>
      <c r="FKT345" s="2508"/>
      <c r="FKU345" s="2508"/>
      <c r="FKV345" s="2509"/>
      <c r="FKW345" s="2508"/>
      <c r="FKX345" s="2507"/>
      <c r="FKY345" s="2508"/>
      <c r="FKZ345" s="2508"/>
      <c r="FLA345" s="2508"/>
      <c r="FLB345" s="2508"/>
      <c r="FLC345" s="2508"/>
      <c r="FLD345" s="2508"/>
      <c r="FLE345" s="2508"/>
      <c r="FLF345" s="2508"/>
      <c r="FLG345" s="2508"/>
      <c r="FLH345" s="2508"/>
      <c r="FLI345" s="2508"/>
      <c r="FLJ345" s="2508"/>
      <c r="FLK345" s="2509"/>
      <c r="FLL345" s="2508"/>
      <c r="FLM345" s="2507"/>
      <c r="FLN345" s="2508"/>
      <c r="FLO345" s="2508"/>
      <c r="FLP345" s="2508"/>
      <c r="FLQ345" s="2508"/>
      <c r="FLR345" s="2508"/>
      <c r="FLS345" s="2508"/>
      <c r="FLT345" s="2508"/>
      <c r="FLU345" s="2508"/>
      <c r="FLV345" s="2508"/>
      <c r="FLW345" s="2508"/>
      <c r="FLX345" s="2508"/>
      <c r="FLY345" s="2508"/>
      <c r="FLZ345" s="2509"/>
      <c r="FMA345" s="2508"/>
      <c r="FMB345" s="2507"/>
      <c r="FMC345" s="2508"/>
      <c r="FMD345" s="2508"/>
      <c r="FME345" s="2508"/>
      <c r="FMF345" s="2508"/>
      <c r="FMG345" s="2508"/>
      <c r="FMH345" s="2508"/>
      <c r="FMI345" s="2508"/>
      <c r="FMJ345" s="2508"/>
      <c r="FMK345" s="2508"/>
      <c r="FML345" s="2508"/>
      <c r="FMM345" s="2508"/>
      <c r="FMN345" s="2508"/>
      <c r="FMO345" s="2509"/>
      <c r="FMP345" s="2508"/>
      <c r="FMQ345" s="2507"/>
      <c r="FMR345" s="2508"/>
      <c r="FMS345" s="2508"/>
      <c r="FMT345" s="2508"/>
      <c r="FMU345" s="2508"/>
      <c r="FMV345" s="2508"/>
      <c r="FMW345" s="2508"/>
      <c r="FMX345" s="2508"/>
      <c r="FMY345" s="2508"/>
      <c r="FMZ345" s="2508"/>
      <c r="FNA345" s="2508"/>
      <c r="FNB345" s="2508"/>
      <c r="FNC345" s="2508"/>
      <c r="FND345" s="2509"/>
      <c r="FNE345" s="2508"/>
      <c r="FNF345" s="2507"/>
      <c r="FNG345" s="2508"/>
      <c r="FNH345" s="2508"/>
      <c r="FNI345" s="2508"/>
      <c r="FNJ345" s="2508"/>
      <c r="FNK345" s="2508"/>
      <c r="FNL345" s="2508"/>
      <c r="FNM345" s="2508"/>
      <c r="FNN345" s="2508"/>
      <c r="FNO345" s="2508"/>
      <c r="FNP345" s="2508"/>
      <c r="FNQ345" s="2508"/>
      <c r="FNR345" s="2508"/>
      <c r="FNS345" s="2509"/>
      <c r="FNT345" s="2508"/>
      <c r="FNU345" s="2507"/>
      <c r="FNV345" s="2508"/>
      <c r="FNW345" s="2508"/>
      <c r="FNX345" s="2508"/>
      <c r="FNY345" s="2508"/>
      <c r="FNZ345" s="2508"/>
      <c r="FOA345" s="2508"/>
      <c r="FOB345" s="2508"/>
      <c r="FOC345" s="2508"/>
      <c r="FOD345" s="2508"/>
      <c r="FOE345" s="2508"/>
      <c r="FOF345" s="2508"/>
      <c r="FOG345" s="2508"/>
      <c r="FOH345" s="2509"/>
      <c r="FOI345" s="2508"/>
      <c r="FOJ345" s="2507"/>
      <c r="FOK345" s="2508"/>
      <c r="FOL345" s="2508"/>
      <c r="FOM345" s="2508"/>
      <c r="FON345" s="2508"/>
      <c r="FOO345" s="2508"/>
      <c r="FOP345" s="2508"/>
      <c r="FOQ345" s="2508"/>
      <c r="FOR345" s="2508"/>
      <c r="FOS345" s="2508"/>
      <c r="FOT345" s="2508"/>
      <c r="FOU345" s="2508"/>
      <c r="FOV345" s="2508"/>
      <c r="FOW345" s="2509"/>
      <c r="FOX345" s="2508"/>
      <c r="FOY345" s="2507"/>
      <c r="FOZ345" s="2508"/>
      <c r="FPA345" s="2508"/>
      <c r="FPB345" s="2508"/>
      <c r="FPC345" s="2508"/>
      <c r="FPD345" s="2508"/>
      <c r="FPE345" s="2508"/>
      <c r="FPF345" s="2508"/>
      <c r="FPG345" s="2508"/>
      <c r="FPH345" s="2508"/>
      <c r="FPI345" s="2508"/>
      <c r="FPJ345" s="2508"/>
      <c r="FPK345" s="2508"/>
      <c r="FPL345" s="2509"/>
      <c r="FPM345" s="2508"/>
      <c r="FPN345" s="2507"/>
      <c r="FPO345" s="2508"/>
      <c r="FPP345" s="2508"/>
      <c r="FPQ345" s="2508"/>
      <c r="FPR345" s="2508"/>
      <c r="FPS345" s="2508"/>
      <c r="FPT345" s="2508"/>
      <c r="FPU345" s="2508"/>
      <c r="FPV345" s="2508"/>
      <c r="FPW345" s="2508"/>
      <c r="FPX345" s="2508"/>
      <c r="FPY345" s="2508"/>
      <c r="FPZ345" s="2508"/>
      <c r="FQA345" s="2509"/>
      <c r="FQB345" s="2508"/>
      <c r="FQC345" s="2507"/>
      <c r="FQD345" s="2508"/>
      <c r="FQE345" s="2508"/>
      <c r="FQF345" s="2508"/>
      <c r="FQG345" s="2508"/>
      <c r="FQH345" s="2508"/>
      <c r="FQI345" s="2508"/>
      <c r="FQJ345" s="2508"/>
      <c r="FQK345" s="2508"/>
      <c r="FQL345" s="2508"/>
      <c r="FQM345" s="2508"/>
      <c r="FQN345" s="2508"/>
      <c r="FQO345" s="2508"/>
      <c r="FQP345" s="2509"/>
      <c r="FQQ345" s="2508"/>
      <c r="FQR345" s="2507"/>
      <c r="FQS345" s="2508"/>
      <c r="FQT345" s="2508"/>
      <c r="FQU345" s="2508"/>
      <c r="FQV345" s="2508"/>
      <c r="FQW345" s="2508"/>
      <c r="FQX345" s="2508"/>
      <c r="FQY345" s="2508"/>
      <c r="FQZ345" s="2508"/>
      <c r="FRA345" s="2508"/>
      <c r="FRB345" s="2508"/>
      <c r="FRC345" s="2508"/>
      <c r="FRD345" s="2508"/>
      <c r="FRE345" s="2509"/>
      <c r="FRF345" s="2508"/>
      <c r="FRG345" s="2507"/>
      <c r="FRH345" s="2508"/>
      <c r="FRI345" s="2508"/>
      <c r="FRJ345" s="2508"/>
      <c r="FRK345" s="2508"/>
      <c r="FRL345" s="2508"/>
      <c r="FRM345" s="2508"/>
      <c r="FRN345" s="2508"/>
      <c r="FRO345" s="2508"/>
      <c r="FRP345" s="2508"/>
      <c r="FRQ345" s="2508"/>
      <c r="FRR345" s="2508"/>
      <c r="FRS345" s="2508"/>
      <c r="FRT345" s="2509"/>
      <c r="FRU345" s="2508"/>
      <c r="FRV345" s="2507"/>
      <c r="FRW345" s="2508"/>
      <c r="FRX345" s="2508"/>
      <c r="FRY345" s="2508"/>
      <c r="FRZ345" s="2508"/>
      <c r="FSA345" s="2508"/>
      <c r="FSB345" s="2508"/>
      <c r="FSC345" s="2508"/>
      <c r="FSD345" s="2508"/>
      <c r="FSE345" s="2508"/>
      <c r="FSF345" s="2508"/>
      <c r="FSG345" s="2508"/>
      <c r="FSH345" s="2508"/>
      <c r="FSI345" s="2509"/>
      <c r="FSJ345" s="2508"/>
      <c r="FSK345" s="2507"/>
      <c r="FSL345" s="2508"/>
      <c r="FSM345" s="2508"/>
      <c r="FSN345" s="2508"/>
      <c r="FSO345" s="2508"/>
      <c r="FSP345" s="2508"/>
      <c r="FSQ345" s="2508"/>
      <c r="FSR345" s="2508"/>
      <c r="FSS345" s="2508"/>
      <c r="FST345" s="2508"/>
      <c r="FSU345" s="2508"/>
      <c r="FSV345" s="2508"/>
      <c r="FSW345" s="2508"/>
      <c r="FSX345" s="2509"/>
      <c r="FSY345" s="2508"/>
      <c r="FSZ345" s="2507"/>
      <c r="FTA345" s="2508"/>
      <c r="FTB345" s="2508"/>
      <c r="FTC345" s="2508"/>
      <c r="FTD345" s="2508"/>
      <c r="FTE345" s="2508"/>
      <c r="FTF345" s="2508"/>
      <c r="FTG345" s="2508"/>
      <c r="FTH345" s="2508"/>
      <c r="FTI345" s="2508"/>
      <c r="FTJ345" s="2508"/>
      <c r="FTK345" s="2508"/>
      <c r="FTL345" s="2508"/>
      <c r="FTM345" s="2509"/>
      <c r="FTN345" s="2508"/>
      <c r="FTO345" s="2507"/>
      <c r="FTP345" s="2508"/>
      <c r="FTQ345" s="2508"/>
      <c r="FTR345" s="2508"/>
      <c r="FTS345" s="2508"/>
      <c r="FTT345" s="2508"/>
      <c r="FTU345" s="2508"/>
      <c r="FTV345" s="2508"/>
      <c r="FTW345" s="2508"/>
      <c r="FTX345" s="2508"/>
      <c r="FTY345" s="2508"/>
      <c r="FTZ345" s="2508"/>
      <c r="FUA345" s="2508"/>
      <c r="FUB345" s="2509"/>
      <c r="FUC345" s="2508"/>
      <c r="FUD345" s="2507"/>
      <c r="FUE345" s="2508"/>
      <c r="FUF345" s="2508"/>
      <c r="FUG345" s="2508"/>
      <c r="FUH345" s="2508"/>
      <c r="FUI345" s="2508"/>
      <c r="FUJ345" s="2508"/>
      <c r="FUK345" s="2508"/>
      <c r="FUL345" s="2508"/>
      <c r="FUM345" s="2508"/>
      <c r="FUN345" s="2508"/>
      <c r="FUO345" s="2508"/>
      <c r="FUP345" s="2508"/>
      <c r="FUQ345" s="2509"/>
      <c r="FUR345" s="2508"/>
      <c r="FUS345" s="2507"/>
      <c r="FUT345" s="2508"/>
      <c r="FUU345" s="2508"/>
      <c r="FUV345" s="2508"/>
      <c r="FUW345" s="2508"/>
      <c r="FUX345" s="2508"/>
      <c r="FUY345" s="2508"/>
      <c r="FUZ345" s="2508"/>
      <c r="FVA345" s="2508"/>
      <c r="FVB345" s="2508"/>
      <c r="FVC345" s="2508"/>
      <c r="FVD345" s="2508"/>
      <c r="FVE345" s="2508"/>
      <c r="FVF345" s="2509"/>
      <c r="FVG345" s="2508"/>
      <c r="FVH345" s="2507"/>
      <c r="FVI345" s="2508"/>
      <c r="FVJ345" s="2508"/>
      <c r="FVK345" s="2508"/>
      <c r="FVL345" s="2508"/>
      <c r="FVM345" s="2508"/>
      <c r="FVN345" s="2508"/>
      <c r="FVO345" s="2508"/>
      <c r="FVP345" s="2508"/>
      <c r="FVQ345" s="2508"/>
      <c r="FVR345" s="2508"/>
      <c r="FVS345" s="2508"/>
      <c r="FVT345" s="2508"/>
      <c r="FVU345" s="2509"/>
      <c r="FVV345" s="2508"/>
      <c r="FVW345" s="2507"/>
      <c r="FVX345" s="2508"/>
      <c r="FVY345" s="2508"/>
      <c r="FVZ345" s="2508"/>
      <c r="FWA345" s="2508"/>
      <c r="FWB345" s="2508"/>
      <c r="FWC345" s="2508"/>
      <c r="FWD345" s="2508"/>
      <c r="FWE345" s="2508"/>
      <c r="FWF345" s="2508"/>
      <c r="FWG345" s="2508"/>
      <c r="FWH345" s="2508"/>
      <c r="FWI345" s="2508"/>
      <c r="FWJ345" s="2509"/>
      <c r="FWK345" s="2508"/>
      <c r="FWL345" s="2507"/>
      <c r="FWM345" s="2508"/>
      <c r="FWN345" s="2508"/>
      <c r="FWO345" s="2508"/>
      <c r="FWP345" s="2508"/>
      <c r="FWQ345" s="2508"/>
      <c r="FWR345" s="2508"/>
      <c r="FWS345" s="2508"/>
      <c r="FWT345" s="2508"/>
      <c r="FWU345" s="2508"/>
      <c r="FWV345" s="2508"/>
      <c r="FWW345" s="2508"/>
      <c r="FWX345" s="2508"/>
      <c r="FWY345" s="2509"/>
      <c r="FWZ345" s="2508"/>
      <c r="FXA345" s="2507"/>
      <c r="FXB345" s="2508"/>
      <c r="FXC345" s="2508"/>
      <c r="FXD345" s="2508"/>
      <c r="FXE345" s="2508"/>
      <c r="FXF345" s="2508"/>
      <c r="FXG345" s="2508"/>
      <c r="FXH345" s="2508"/>
      <c r="FXI345" s="2508"/>
      <c r="FXJ345" s="2508"/>
      <c r="FXK345" s="2508"/>
      <c r="FXL345" s="2508"/>
      <c r="FXM345" s="2508"/>
      <c r="FXN345" s="2509"/>
      <c r="FXO345" s="2508"/>
      <c r="FXP345" s="2507"/>
      <c r="FXQ345" s="2508"/>
      <c r="FXR345" s="2508"/>
      <c r="FXS345" s="2508"/>
      <c r="FXT345" s="2508"/>
      <c r="FXU345" s="2508"/>
      <c r="FXV345" s="2508"/>
      <c r="FXW345" s="2508"/>
      <c r="FXX345" s="2508"/>
      <c r="FXY345" s="2508"/>
      <c r="FXZ345" s="2508"/>
      <c r="FYA345" s="2508"/>
      <c r="FYB345" s="2508"/>
      <c r="FYC345" s="2509"/>
      <c r="FYD345" s="2508"/>
      <c r="FYE345" s="2507"/>
      <c r="FYF345" s="2508"/>
      <c r="FYG345" s="2508"/>
      <c r="FYH345" s="2508"/>
      <c r="FYI345" s="2508"/>
      <c r="FYJ345" s="2508"/>
      <c r="FYK345" s="2508"/>
      <c r="FYL345" s="2508"/>
      <c r="FYM345" s="2508"/>
      <c r="FYN345" s="2508"/>
      <c r="FYO345" s="2508"/>
      <c r="FYP345" s="2508"/>
      <c r="FYQ345" s="2508"/>
      <c r="FYR345" s="2509"/>
      <c r="FYS345" s="2508"/>
      <c r="FYT345" s="2507"/>
      <c r="FYU345" s="2508"/>
      <c r="FYV345" s="2508"/>
      <c r="FYW345" s="2508"/>
      <c r="FYX345" s="2508"/>
      <c r="FYY345" s="2508"/>
      <c r="FYZ345" s="2508"/>
      <c r="FZA345" s="2508"/>
      <c r="FZB345" s="2508"/>
      <c r="FZC345" s="2508"/>
      <c r="FZD345" s="2508"/>
      <c r="FZE345" s="2508"/>
      <c r="FZF345" s="2508"/>
      <c r="FZG345" s="2509"/>
      <c r="FZH345" s="2508"/>
      <c r="FZI345" s="2507"/>
      <c r="FZJ345" s="2508"/>
      <c r="FZK345" s="2508"/>
      <c r="FZL345" s="2508"/>
      <c r="FZM345" s="2508"/>
      <c r="FZN345" s="2508"/>
      <c r="FZO345" s="2508"/>
      <c r="FZP345" s="2508"/>
      <c r="FZQ345" s="2508"/>
      <c r="FZR345" s="2508"/>
      <c r="FZS345" s="2508"/>
      <c r="FZT345" s="2508"/>
      <c r="FZU345" s="2508"/>
      <c r="FZV345" s="2509"/>
      <c r="FZW345" s="2508"/>
      <c r="FZX345" s="2507"/>
      <c r="FZY345" s="2508"/>
      <c r="FZZ345" s="2508"/>
      <c r="GAA345" s="2508"/>
      <c r="GAB345" s="2508"/>
      <c r="GAC345" s="2508"/>
      <c r="GAD345" s="2508"/>
      <c r="GAE345" s="2508"/>
      <c r="GAF345" s="2508"/>
      <c r="GAG345" s="2508"/>
      <c r="GAH345" s="2508"/>
      <c r="GAI345" s="2508"/>
      <c r="GAJ345" s="2508"/>
      <c r="GAK345" s="2509"/>
      <c r="GAL345" s="2508"/>
      <c r="GAM345" s="2507"/>
      <c r="GAN345" s="2508"/>
      <c r="GAO345" s="2508"/>
      <c r="GAP345" s="2508"/>
      <c r="GAQ345" s="2508"/>
      <c r="GAR345" s="2508"/>
      <c r="GAS345" s="2508"/>
      <c r="GAT345" s="2508"/>
      <c r="GAU345" s="2508"/>
      <c r="GAV345" s="2508"/>
      <c r="GAW345" s="2508"/>
      <c r="GAX345" s="2508"/>
      <c r="GAY345" s="2508"/>
      <c r="GAZ345" s="2509"/>
      <c r="GBA345" s="2508"/>
      <c r="GBB345" s="2507"/>
      <c r="GBC345" s="2508"/>
      <c r="GBD345" s="2508"/>
      <c r="GBE345" s="2508"/>
      <c r="GBF345" s="2508"/>
      <c r="GBG345" s="2508"/>
      <c r="GBH345" s="2508"/>
      <c r="GBI345" s="2508"/>
      <c r="GBJ345" s="2508"/>
      <c r="GBK345" s="2508"/>
      <c r="GBL345" s="2508"/>
      <c r="GBM345" s="2508"/>
      <c r="GBN345" s="2508"/>
      <c r="GBO345" s="2509"/>
      <c r="GBP345" s="2508"/>
      <c r="GBQ345" s="2507"/>
      <c r="GBR345" s="2508"/>
      <c r="GBS345" s="2508"/>
      <c r="GBT345" s="2508"/>
      <c r="GBU345" s="2508"/>
      <c r="GBV345" s="2508"/>
      <c r="GBW345" s="2508"/>
      <c r="GBX345" s="2508"/>
      <c r="GBY345" s="2508"/>
      <c r="GBZ345" s="2508"/>
      <c r="GCA345" s="2508"/>
      <c r="GCB345" s="2508"/>
      <c r="GCC345" s="2508"/>
      <c r="GCD345" s="2509"/>
      <c r="GCE345" s="2508"/>
      <c r="GCF345" s="2507"/>
      <c r="GCG345" s="2508"/>
      <c r="GCH345" s="2508"/>
      <c r="GCI345" s="2508"/>
      <c r="GCJ345" s="2508"/>
      <c r="GCK345" s="2508"/>
      <c r="GCL345" s="2508"/>
      <c r="GCM345" s="2508"/>
      <c r="GCN345" s="2508"/>
      <c r="GCO345" s="2508"/>
      <c r="GCP345" s="2508"/>
      <c r="GCQ345" s="2508"/>
      <c r="GCR345" s="2508"/>
      <c r="GCS345" s="2509"/>
      <c r="GCT345" s="2508"/>
      <c r="GCU345" s="2507"/>
      <c r="GCV345" s="2508"/>
      <c r="GCW345" s="2508"/>
      <c r="GCX345" s="2508"/>
      <c r="GCY345" s="2508"/>
      <c r="GCZ345" s="2508"/>
      <c r="GDA345" s="2508"/>
      <c r="GDB345" s="2508"/>
      <c r="GDC345" s="2508"/>
      <c r="GDD345" s="2508"/>
      <c r="GDE345" s="2508"/>
      <c r="GDF345" s="2508"/>
      <c r="GDG345" s="2508"/>
      <c r="GDH345" s="2509"/>
      <c r="GDI345" s="2508"/>
      <c r="GDJ345" s="2507"/>
      <c r="GDK345" s="2508"/>
      <c r="GDL345" s="2508"/>
      <c r="GDM345" s="2508"/>
      <c r="GDN345" s="2508"/>
      <c r="GDO345" s="2508"/>
      <c r="GDP345" s="2508"/>
      <c r="GDQ345" s="2508"/>
      <c r="GDR345" s="2508"/>
      <c r="GDS345" s="2508"/>
      <c r="GDT345" s="2508"/>
      <c r="GDU345" s="2508"/>
      <c r="GDV345" s="2508"/>
      <c r="GDW345" s="2509"/>
      <c r="GDX345" s="2508"/>
      <c r="GDY345" s="2507"/>
      <c r="GDZ345" s="2508"/>
      <c r="GEA345" s="2508"/>
      <c r="GEB345" s="2508"/>
      <c r="GEC345" s="2508"/>
      <c r="GED345" s="2508"/>
      <c r="GEE345" s="2508"/>
      <c r="GEF345" s="2508"/>
      <c r="GEG345" s="2508"/>
      <c r="GEH345" s="2508"/>
      <c r="GEI345" s="2508"/>
      <c r="GEJ345" s="2508"/>
      <c r="GEK345" s="2508"/>
      <c r="GEL345" s="2509"/>
      <c r="GEM345" s="2508"/>
      <c r="GEN345" s="2507"/>
      <c r="GEO345" s="2508"/>
      <c r="GEP345" s="2508"/>
      <c r="GEQ345" s="2508"/>
      <c r="GER345" s="2508"/>
      <c r="GES345" s="2508"/>
      <c r="GET345" s="2508"/>
      <c r="GEU345" s="2508"/>
      <c r="GEV345" s="2508"/>
      <c r="GEW345" s="2508"/>
      <c r="GEX345" s="2508"/>
      <c r="GEY345" s="2508"/>
      <c r="GEZ345" s="2508"/>
      <c r="GFA345" s="2509"/>
      <c r="GFB345" s="2508"/>
      <c r="GFC345" s="2507"/>
      <c r="GFD345" s="2508"/>
      <c r="GFE345" s="2508"/>
      <c r="GFF345" s="2508"/>
      <c r="GFG345" s="2508"/>
      <c r="GFH345" s="2508"/>
      <c r="GFI345" s="2508"/>
      <c r="GFJ345" s="2508"/>
      <c r="GFK345" s="2508"/>
      <c r="GFL345" s="2508"/>
      <c r="GFM345" s="2508"/>
      <c r="GFN345" s="2508"/>
      <c r="GFO345" s="2508"/>
      <c r="GFP345" s="2509"/>
      <c r="GFQ345" s="2508"/>
      <c r="GFR345" s="2507"/>
      <c r="GFS345" s="2508"/>
      <c r="GFT345" s="2508"/>
      <c r="GFU345" s="2508"/>
      <c r="GFV345" s="2508"/>
      <c r="GFW345" s="2508"/>
      <c r="GFX345" s="2508"/>
      <c r="GFY345" s="2508"/>
      <c r="GFZ345" s="2508"/>
      <c r="GGA345" s="2508"/>
      <c r="GGB345" s="2508"/>
      <c r="GGC345" s="2508"/>
      <c r="GGD345" s="2508"/>
      <c r="GGE345" s="2509"/>
      <c r="GGF345" s="2508"/>
      <c r="GGG345" s="2507"/>
      <c r="GGH345" s="2508"/>
      <c r="GGI345" s="2508"/>
      <c r="GGJ345" s="2508"/>
      <c r="GGK345" s="2508"/>
      <c r="GGL345" s="2508"/>
      <c r="GGM345" s="2508"/>
      <c r="GGN345" s="2508"/>
      <c r="GGO345" s="2508"/>
      <c r="GGP345" s="2508"/>
      <c r="GGQ345" s="2508"/>
      <c r="GGR345" s="2508"/>
      <c r="GGS345" s="2508"/>
      <c r="GGT345" s="2509"/>
      <c r="GGU345" s="2508"/>
      <c r="GGV345" s="2507"/>
      <c r="GGW345" s="2508"/>
      <c r="GGX345" s="2508"/>
      <c r="GGY345" s="2508"/>
      <c r="GGZ345" s="2508"/>
      <c r="GHA345" s="2508"/>
      <c r="GHB345" s="2508"/>
      <c r="GHC345" s="2508"/>
      <c r="GHD345" s="2508"/>
      <c r="GHE345" s="2508"/>
      <c r="GHF345" s="2508"/>
      <c r="GHG345" s="2508"/>
      <c r="GHH345" s="2508"/>
      <c r="GHI345" s="2509"/>
      <c r="GHJ345" s="2508"/>
      <c r="GHK345" s="2507"/>
      <c r="GHL345" s="2508"/>
      <c r="GHM345" s="2508"/>
      <c r="GHN345" s="2508"/>
      <c r="GHO345" s="2508"/>
      <c r="GHP345" s="2508"/>
      <c r="GHQ345" s="2508"/>
      <c r="GHR345" s="2508"/>
      <c r="GHS345" s="2508"/>
      <c r="GHT345" s="2508"/>
      <c r="GHU345" s="2508"/>
      <c r="GHV345" s="2508"/>
      <c r="GHW345" s="2508"/>
      <c r="GHX345" s="2509"/>
      <c r="GHY345" s="2508"/>
      <c r="GHZ345" s="2507"/>
      <c r="GIA345" s="2508"/>
      <c r="GIB345" s="2508"/>
      <c r="GIC345" s="2508"/>
      <c r="GID345" s="2508"/>
      <c r="GIE345" s="2508"/>
      <c r="GIF345" s="2508"/>
      <c r="GIG345" s="2508"/>
      <c r="GIH345" s="2508"/>
      <c r="GII345" s="2508"/>
      <c r="GIJ345" s="2508"/>
      <c r="GIK345" s="2508"/>
      <c r="GIL345" s="2508"/>
      <c r="GIM345" s="2509"/>
      <c r="GIN345" s="2508"/>
      <c r="GIO345" s="2507"/>
      <c r="GIP345" s="2508"/>
      <c r="GIQ345" s="2508"/>
      <c r="GIR345" s="2508"/>
      <c r="GIS345" s="2508"/>
      <c r="GIT345" s="2508"/>
      <c r="GIU345" s="2508"/>
      <c r="GIV345" s="2508"/>
      <c r="GIW345" s="2508"/>
      <c r="GIX345" s="2508"/>
      <c r="GIY345" s="2508"/>
      <c r="GIZ345" s="2508"/>
      <c r="GJA345" s="2508"/>
      <c r="GJB345" s="2509"/>
      <c r="GJC345" s="2508"/>
      <c r="GJD345" s="2507"/>
      <c r="GJE345" s="2508"/>
      <c r="GJF345" s="2508"/>
      <c r="GJG345" s="2508"/>
      <c r="GJH345" s="2508"/>
      <c r="GJI345" s="2508"/>
      <c r="GJJ345" s="2508"/>
      <c r="GJK345" s="2508"/>
      <c r="GJL345" s="2508"/>
      <c r="GJM345" s="2508"/>
      <c r="GJN345" s="2508"/>
      <c r="GJO345" s="2508"/>
      <c r="GJP345" s="2508"/>
      <c r="GJQ345" s="2509"/>
      <c r="GJR345" s="2508"/>
      <c r="GJS345" s="2507"/>
      <c r="GJT345" s="2508"/>
      <c r="GJU345" s="2508"/>
      <c r="GJV345" s="2508"/>
      <c r="GJW345" s="2508"/>
      <c r="GJX345" s="2508"/>
      <c r="GJY345" s="2508"/>
      <c r="GJZ345" s="2508"/>
      <c r="GKA345" s="2508"/>
      <c r="GKB345" s="2508"/>
      <c r="GKC345" s="2508"/>
      <c r="GKD345" s="2508"/>
      <c r="GKE345" s="2508"/>
      <c r="GKF345" s="2509"/>
      <c r="GKG345" s="2508"/>
      <c r="GKH345" s="2507"/>
      <c r="GKI345" s="2508"/>
      <c r="GKJ345" s="2508"/>
      <c r="GKK345" s="2508"/>
      <c r="GKL345" s="2508"/>
      <c r="GKM345" s="2508"/>
      <c r="GKN345" s="2508"/>
      <c r="GKO345" s="2508"/>
      <c r="GKP345" s="2508"/>
      <c r="GKQ345" s="2508"/>
      <c r="GKR345" s="2508"/>
      <c r="GKS345" s="2508"/>
      <c r="GKT345" s="2508"/>
      <c r="GKU345" s="2509"/>
      <c r="GKV345" s="2508"/>
      <c r="GKW345" s="2507"/>
      <c r="GKX345" s="2508"/>
      <c r="GKY345" s="2508"/>
      <c r="GKZ345" s="2508"/>
      <c r="GLA345" s="2508"/>
      <c r="GLB345" s="2508"/>
      <c r="GLC345" s="2508"/>
      <c r="GLD345" s="2508"/>
      <c r="GLE345" s="2508"/>
      <c r="GLF345" s="2508"/>
      <c r="GLG345" s="2508"/>
      <c r="GLH345" s="2508"/>
      <c r="GLI345" s="2508"/>
      <c r="GLJ345" s="2509"/>
      <c r="GLK345" s="2508"/>
      <c r="GLL345" s="2507"/>
      <c r="GLM345" s="2508"/>
      <c r="GLN345" s="2508"/>
      <c r="GLO345" s="2508"/>
      <c r="GLP345" s="2508"/>
      <c r="GLQ345" s="2508"/>
      <c r="GLR345" s="2508"/>
      <c r="GLS345" s="2508"/>
      <c r="GLT345" s="2508"/>
      <c r="GLU345" s="2508"/>
      <c r="GLV345" s="2508"/>
      <c r="GLW345" s="2508"/>
      <c r="GLX345" s="2508"/>
      <c r="GLY345" s="2509"/>
      <c r="GLZ345" s="2508"/>
      <c r="GMA345" s="2507"/>
      <c r="GMB345" s="2508"/>
      <c r="GMC345" s="2508"/>
      <c r="GMD345" s="2508"/>
      <c r="GME345" s="2508"/>
      <c r="GMF345" s="2508"/>
      <c r="GMG345" s="2508"/>
      <c r="GMH345" s="2508"/>
      <c r="GMI345" s="2508"/>
      <c r="GMJ345" s="2508"/>
      <c r="GMK345" s="2508"/>
      <c r="GML345" s="2508"/>
      <c r="GMM345" s="2508"/>
      <c r="GMN345" s="2509"/>
      <c r="GMO345" s="2508"/>
      <c r="GMP345" s="2507"/>
      <c r="GMQ345" s="2508"/>
      <c r="GMR345" s="2508"/>
      <c r="GMS345" s="2508"/>
      <c r="GMT345" s="2508"/>
      <c r="GMU345" s="2508"/>
      <c r="GMV345" s="2508"/>
      <c r="GMW345" s="2508"/>
      <c r="GMX345" s="2508"/>
      <c r="GMY345" s="2508"/>
      <c r="GMZ345" s="2508"/>
      <c r="GNA345" s="2508"/>
      <c r="GNB345" s="2508"/>
      <c r="GNC345" s="2509"/>
      <c r="GND345" s="2508"/>
      <c r="GNE345" s="2507"/>
      <c r="GNF345" s="2508"/>
      <c r="GNG345" s="2508"/>
      <c r="GNH345" s="2508"/>
      <c r="GNI345" s="2508"/>
      <c r="GNJ345" s="2508"/>
      <c r="GNK345" s="2508"/>
      <c r="GNL345" s="2508"/>
      <c r="GNM345" s="2508"/>
      <c r="GNN345" s="2508"/>
      <c r="GNO345" s="2508"/>
      <c r="GNP345" s="2508"/>
      <c r="GNQ345" s="2508"/>
      <c r="GNR345" s="2509"/>
      <c r="GNS345" s="2508"/>
      <c r="GNT345" s="2507"/>
      <c r="GNU345" s="2508"/>
      <c r="GNV345" s="2508"/>
      <c r="GNW345" s="2508"/>
      <c r="GNX345" s="2508"/>
      <c r="GNY345" s="2508"/>
      <c r="GNZ345" s="2508"/>
      <c r="GOA345" s="2508"/>
      <c r="GOB345" s="2508"/>
      <c r="GOC345" s="2508"/>
      <c r="GOD345" s="2508"/>
      <c r="GOE345" s="2508"/>
      <c r="GOF345" s="2508"/>
      <c r="GOG345" s="2509"/>
      <c r="GOH345" s="2508"/>
      <c r="GOI345" s="2507"/>
      <c r="GOJ345" s="2508"/>
      <c r="GOK345" s="2508"/>
      <c r="GOL345" s="2508"/>
      <c r="GOM345" s="2508"/>
      <c r="GON345" s="2508"/>
      <c r="GOO345" s="2508"/>
      <c r="GOP345" s="2508"/>
      <c r="GOQ345" s="2508"/>
      <c r="GOR345" s="2508"/>
      <c r="GOS345" s="2508"/>
      <c r="GOT345" s="2508"/>
      <c r="GOU345" s="2508"/>
      <c r="GOV345" s="2509"/>
      <c r="GOW345" s="2508"/>
      <c r="GOX345" s="2507"/>
      <c r="GOY345" s="2508"/>
      <c r="GOZ345" s="2508"/>
      <c r="GPA345" s="2508"/>
      <c r="GPB345" s="2508"/>
      <c r="GPC345" s="2508"/>
      <c r="GPD345" s="2508"/>
      <c r="GPE345" s="2508"/>
      <c r="GPF345" s="2508"/>
      <c r="GPG345" s="2508"/>
      <c r="GPH345" s="2508"/>
      <c r="GPI345" s="2508"/>
      <c r="GPJ345" s="2508"/>
      <c r="GPK345" s="2509"/>
      <c r="GPL345" s="2508"/>
      <c r="GPM345" s="2507"/>
      <c r="GPN345" s="2508"/>
      <c r="GPO345" s="2508"/>
      <c r="GPP345" s="2508"/>
      <c r="GPQ345" s="2508"/>
      <c r="GPR345" s="2508"/>
      <c r="GPS345" s="2508"/>
      <c r="GPT345" s="2508"/>
      <c r="GPU345" s="2508"/>
      <c r="GPV345" s="2508"/>
      <c r="GPW345" s="2508"/>
      <c r="GPX345" s="2508"/>
      <c r="GPY345" s="2508"/>
      <c r="GPZ345" s="2509"/>
      <c r="GQA345" s="2508"/>
      <c r="GQB345" s="2507"/>
      <c r="GQC345" s="2508"/>
      <c r="GQD345" s="2508"/>
      <c r="GQE345" s="2508"/>
      <c r="GQF345" s="2508"/>
      <c r="GQG345" s="2508"/>
      <c r="GQH345" s="2508"/>
      <c r="GQI345" s="2508"/>
      <c r="GQJ345" s="2508"/>
      <c r="GQK345" s="2508"/>
      <c r="GQL345" s="2508"/>
      <c r="GQM345" s="2508"/>
      <c r="GQN345" s="2508"/>
      <c r="GQO345" s="2509"/>
      <c r="GQP345" s="2508"/>
      <c r="GQQ345" s="2507"/>
      <c r="GQR345" s="2508"/>
      <c r="GQS345" s="2508"/>
      <c r="GQT345" s="2508"/>
      <c r="GQU345" s="2508"/>
      <c r="GQV345" s="2508"/>
      <c r="GQW345" s="2508"/>
      <c r="GQX345" s="2508"/>
      <c r="GQY345" s="2508"/>
      <c r="GQZ345" s="2508"/>
      <c r="GRA345" s="2508"/>
      <c r="GRB345" s="2508"/>
      <c r="GRC345" s="2508"/>
      <c r="GRD345" s="2509"/>
      <c r="GRE345" s="2508"/>
      <c r="GRF345" s="2507"/>
      <c r="GRG345" s="2508"/>
      <c r="GRH345" s="2508"/>
      <c r="GRI345" s="2508"/>
      <c r="GRJ345" s="2508"/>
      <c r="GRK345" s="2508"/>
      <c r="GRL345" s="2508"/>
      <c r="GRM345" s="2508"/>
      <c r="GRN345" s="2508"/>
      <c r="GRO345" s="2508"/>
      <c r="GRP345" s="2508"/>
      <c r="GRQ345" s="2508"/>
      <c r="GRR345" s="2508"/>
      <c r="GRS345" s="2509"/>
      <c r="GRT345" s="2508"/>
      <c r="GRU345" s="2507"/>
      <c r="GRV345" s="2508"/>
      <c r="GRW345" s="2508"/>
      <c r="GRX345" s="2508"/>
      <c r="GRY345" s="2508"/>
      <c r="GRZ345" s="2508"/>
      <c r="GSA345" s="2508"/>
      <c r="GSB345" s="2508"/>
      <c r="GSC345" s="2508"/>
      <c r="GSD345" s="2508"/>
      <c r="GSE345" s="2508"/>
      <c r="GSF345" s="2508"/>
      <c r="GSG345" s="2508"/>
      <c r="GSH345" s="2509"/>
      <c r="GSI345" s="2508"/>
      <c r="GSJ345" s="2507"/>
      <c r="GSK345" s="2508"/>
      <c r="GSL345" s="2508"/>
      <c r="GSM345" s="2508"/>
      <c r="GSN345" s="2508"/>
      <c r="GSO345" s="2508"/>
      <c r="GSP345" s="2508"/>
      <c r="GSQ345" s="2508"/>
      <c r="GSR345" s="2508"/>
      <c r="GSS345" s="2508"/>
      <c r="GST345" s="2508"/>
      <c r="GSU345" s="2508"/>
      <c r="GSV345" s="2508"/>
      <c r="GSW345" s="2509"/>
      <c r="GSX345" s="2508"/>
      <c r="GSY345" s="2507"/>
      <c r="GSZ345" s="2508"/>
      <c r="GTA345" s="2508"/>
      <c r="GTB345" s="2508"/>
      <c r="GTC345" s="2508"/>
      <c r="GTD345" s="2508"/>
      <c r="GTE345" s="2508"/>
      <c r="GTF345" s="2508"/>
      <c r="GTG345" s="2508"/>
      <c r="GTH345" s="2508"/>
      <c r="GTI345" s="2508"/>
      <c r="GTJ345" s="2508"/>
      <c r="GTK345" s="2508"/>
      <c r="GTL345" s="2509"/>
      <c r="GTM345" s="2508"/>
      <c r="GTN345" s="2507"/>
      <c r="GTO345" s="2508"/>
      <c r="GTP345" s="2508"/>
      <c r="GTQ345" s="2508"/>
      <c r="GTR345" s="2508"/>
      <c r="GTS345" s="2508"/>
      <c r="GTT345" s="2508"/>
      <c r="GTU345" s="2508"/>
      <c r="GTV345" s="2508"/>
      <c r="GTW345" s="2508"/>
      <c r="GTX345" s="2508"/>
      <c r="GTY345" s="2508"/>
      <c r="GTZ345" s="2508"/>
      <c r="GUA345" s="2509"/>
      <c r="GUB345" s="2508"/>
      <c r="GUC345" s="2507"/>
      <c r="GUD345" s="2508"/>
      <c r="GUE345" s="2508"/>
      <c r="GUF345" s="2508"/>
      <c r="GUG345" s="2508"/>
      <c r="GUH345" s="2508"/>
      <c r="GUI345" s="2508"/>
      <c r="GUJ345" s="2508"/>
      <c r="GUK345" s="2508"/>
      <c r="GUL345" s="2508"/>
      <c r="GUM345" s="2508"/>
      <c r="GUN345" s="2508"/>
      <c r="GUO345" s="2508"/>
      <c r="GUP345" s="2509"/>
      <c r="GUQ345" s="2508"/>
      <c r="GUR345" s="2507"/>
      <c r="GUS345" s="2508"/>
      <c r="GUT345" s="2508"/>
      <c r="GUU345" s="2508"/>
      <c r="GUV345" s="2508"/>
      <c r="GUW345" s="2508"/>
      <c r="GUX345" s="2508"/>
      <c r="GUY345" s="2508"/>
      <c r="GUZ345" s="2508"/>
      <c r="GVA345" s="2508"/>
      <c r="GVB345" s="2508"/>
      <c r="GVC345" s="2508"/>
      <c r="GVD345" s="2508"/>
      <c r="GVE345" s="2509"/>
      <c r="GVF345" s="2508"/>
      <c r="GVG345" s="2507"/>
      <c r="GVH345" s="2508"/>
      <c r="GVI345" s="2508"/>
      <c r="GVJ345" s="2508"/>
      <c r="GVK345" s="2508"/>
      <c r="GVL345" s="2508"/>
      <c r="GVM345" s="2508"/>
      <c r="GVN345" s="2508"/>
      <c r="GVO345" s="2508"/>
      <c r="GVP345" s="2508"/>
      <c r="GVQ345" s="2508"/>
      <c r="GVR345" s="2508"/>
      <c r="GVS345" s="2508"/>
      <c r="GVT345" s="2509"/>
      <c r="GVU345" s="2508"/>
      <c r="GVV345" s="2507"/>
      <c r="GVW345" s="2508"/>
      <c r="GVX345" s="2508"/>
      <c r="GVY345" s="2508"/>
      <c r="GVZ345" s="2508"/>
      <c r="GWA345" s="2508"/>
      <c r="GWB345" s="2508"/>
      <c r="GWC345" s="2508"/>
      <c r="GWD345" s="2508"/>
      <c r="GWE345" s="2508"/>
      <c r="GWF345" s="2508"/>
      <c r="GWG345" s="2508"/>
      <c r="GWH345" s="2508"/>
      <c r="GWI345" s="2509"/>
      <c r="GWJ345" s="2508"/>
      <c r="GWK345" s="2507"/>
      <c r="GWL345" s="2508"/>
      <c r="GWM345" s="2508"/>
      <c r="GWN345" s="2508"/>
      <c r="GWO345" s="2508"/>
      <c r="GWP345" s="2508"/>
      <c r="GWQ345" s="2508"/>
      <c r="GWR345" s="2508"/>
      <c r="GWS345" s="2508"/>
      <c r="GWT345" s="2508"/>
      <c r="GWU345" s="2508"/>
      <c r="GWV345" s="2508"/>
      <c r="GWW345" s="2508"/>
      <c r="GWX345" s="2509"/>
      <c r="GWY345" s="2508"/>
      <c r="GWZ345" s="2507"/>
      <c r="GXA345" s="2508"/>
      <c r="GXB345" s="2508"/>
      <c r="GXC345" s="2508"/>
      <c r="GXD345" s="2508"/>
      <c r="GXE345" s="2508"/>
      <c r="GXF345" s="2508"/>
      <c r="GXG345" s="2508"/>
      <c r="GXH345" s="2508"/>
      <c r="GXI345" s="2508"/>
      <c r="GXJ345" s="2508"/>
      <c r="GXK345" s="2508"/>
      <c r="GXL345" s="2508"/>
      <c r="GXM345" s="2509"/>
      <c r="GXN345" s="2508"/>
      <c r="GXO345" s="2507"/>
      <c r="GXP345" s="2508"/>
      <c r="GXQ345" s="2508"/>
      <c r="GXR345" s="2508"/>
      <c r="GXS345" s="2508"/>
      <c r="GXT345" s="2508"/>
      <c r="GXU345" s="2508"/>
      <c r="GXV345" s="2508"/>
      <c r="GXW345" s="2508"/>
      <c r="GXX345" s="2508"/>
      <c r="GXY345" s="2508"/>
      <c r="GXZ345" s="2508"/>
      <c r="GYA345" s="2508"/>
      <c r="GYB345" s="2509"/>
      <c r="GYC345" s="2508"/>
      <c r="GYD345" s="2507"/>
      <c r="GYE345" s="2508"/>
      <c r="GYF345" s="2508"/>
      <c r="GYG345" s="2508"/>
      <c r="GYH345" s="2508"/>
      <c r="GYI345" s="2508"/>
      <c r="GYJ345" s="2508"/>
      <c r="GYK345" s="2508"/>
      <c r="GYL345" s="2508"/>
      <c r="GYM345" s="2508"/>
      <c r="GYN345" s="2508"/>
      <c r="GYO345" s="2508"/>
      <c r="GYP345" s="2508"/>
      <c r="GYQ345" s="2509"/>
      <c r="GYR345" s="2508"/>
      <c r="GYS345" s="2507"/>
      <c r="GYT345" s="2508"/>
      <c r="GYU345" s="2508"/>
      <c r="GYV345" s="2508"/>
      <c r="GYW345" s="2508"/>
      <c r="GYX345" s="2508"/>
      <c r="GYY345" s="2508"/>
      <c r="GYZ345" s="2508"/>
      <c r="GZA345" s="2508"/>
      <c r="GZB345" s="2508"/>
      <c r="GZC345" s="2508"/>
      <c r="GZD345" s="2508"/>
      <c r="GZE345" s="2508"/>
      <c r="GZF345" s="2509"/>
      <c r="GZG345" s="2508"/>
      <c r="GZH345" s="2507"/>
      <c r="GZI345" s="2508"/>
      <c r="GZJ345" s="2508"/>
      <c r="GZK345" s="2508"/>
      <c r="GZL345" s="2508"/>
      <c r="GZM345" s="2508"/>
      <c r="GZN345" s="2508"/>
      <c r="GZO345" s="2508"/>
      <c r="GZP345" s="2508"/>
      <c r="GZQ345" s="2508"/>
      <c r="GZR345" s="2508"/>
      <c r="GZS345" s="2508"/>
      <c r="GZT345" s="2508"/>
      <c r="GZU345" s="2509"/>
      <c r="GZV345" s="2508"/>
      <c r="GZW345" s="2507"/>
      <c r="GZX345" s="2508"/>
      <c r="GZY345" s="2508"/>
      <c r="GZZ345" s="2508"/>
      <c r="HAA345" s="2508"/>
      <c r="HAB345" s="2508"/>
      <c r="HAC345" s="2508"/>
      <c r="HAD345" s="2508"/>
      <c r="HAE345" s="2508"/>
      <c r="HAF345" s="2508"/>
      <c r="HAG345" s="2508"/>
      <c r="HAH345" s="2508"/>
      <c r="HAI345" s="2508"/>
      <c r="HAJ345" s="2509"/>
      <c r="HAK345" s="2508"/>
      <c r="HAL345" s="2507"/>
      <c r="HAM345" s="2508"/>
      <c r="HAN345" s="2508"/>
      <c r="HAO345" s="2508"/>
      <c r="HAP345" s="2508"/>
      <c r="HAQ345" s="2508"/>
      <c r="HAR345" s="2508"/>
      <c r="HAS345" s="2508"/>
      <c r="HAT345" s="2508"/>
      <c r="HAU345" s="2508"/>
      <c r="HAV345" s="2508"/>
      <c r="HAW345" s="2508"/>
      <c r="HAX345" s="2508"/>
      <c r="HAY345" s="2509"/>
      <c r="HAZ345" s="2508"/>
      <c r="HBA345" s="2507"/>
      <c r="HBB345" s="2508"/>
      <c r="HBC345" s="2508"/>
      <c r="HBD345" s="2508"/>
      <c r="HBE345" s="2508"/>
      <c r="HBF345" s="2508"/>
      <c r="HBG345" s="2508"/>
      <c r="HBH345" s="2508"/>
      <c r="HBI345" s="2508"/>
      <c r="HBJ345" s="2508"/>
      <c r="HBK345" s="2508"/>
      <c r="HBL345" s="2508"/>
      <c r="HBM345" s="2508"/>
      <c r="HBN345" s="2509"/>
      <c r="HBO345" s="2508"/>
      <c r="HBP345" s="2507"/>
      <c r="HBQ345" s="2508"/>
      <c r="HBR345" s="2508"/>
      <c r="HBS345" s="2508"/>
      <c r="HBT345" s="2508"/>
      <c r="HBU345" s="2508"/>
      <c r="HBV345" s="2508"/>
      <c r="HBW345" s="2508"/>
      <c r="HBX345" s="2508"/>
      <c r="HBY345" s="2508"/>
      <c r="HBZ345" s="2508"/>
      <c r="HCA345" s="2508"/>
      <c r="HCB345" s="2508"/>
      <c r="HCC345" s="2509"/>
      <c r="HCD345" s="2508"/>
      <c r="HCE345" s="2507"/>
      <c r="HCF345" s="2508"/>
      <c r="HCG345" s="2508"/>
      <c r="HCH345" s="2508"/>
      <c r="HCI345" s="2508"/>
      <c r="HCJ345" s="2508"/>
      <c r="HCK345" s="2508"/>
      <c r="HCL345" s="2508"/>
      <c r="HCM345" s="2508"/>
      <c r="HCN345" s="2508"/>
      <c r="HCO345" s="2508"/>
      <c r="HCP345" s="2508"/>
      <c r="HCQ345" s="2508"/>
      <c r="HCR345" s="2509"/>
      <c r="HCS345" s="2508"/>
      <c r="HCT345" s="2507"/>
      <c r="HCU345" s="2508"/>
      <c r="HCV345" s="2508"/>
      <c r="HCW345" s="2508"/>
      <c r="HCX345" s="2508"/>
      <c r="HCY345" s="2508"/>
      <c r="HCZ345" s="2508"/>
      <c r="HDA345" s="2508"/>
      <c r="HDB345" s="2508"/>
      <c r="HDC345" s="2508"/>
      <c r="HDD345" s="2508"/>
      <c r="HDE345" s="2508"/>
      <c r="HDF345" s="2508"/>
      <c r="HDG345" s="2509"/>
      <c r="HDH345" s="2508"/>
      <c r="HDI345" s="2507"/>
      <c r="HDJ345" s="2508"/>
      <c r="HDK345" s="2508"/>
      <c r="HDL345" s="2508"/>
      <c r="HDM345" s="2508"/>
      <c r="HDN345" s="2508"/>
      <c r="HDO345" s="2508"/>
      <c r="HDP345" s="2508"/>
      <c r="HDQ345" s="2508"/>
      <c r="HDR345" s="2508"/>
      <c r="HDS345" s="2508"/>
      <c r="HDT345" s="2508"/>
      <c r="HDU345" s="2508"/>
      <c r="HDV345" s="2509"/>
      <c r="HDW345" s="2508"/>
      <c r="HDX345" s="2507"/>
      <c r="HDY345" s="2508"/>
      <c r="HDZ345" s="2508"/>
      <c r="HEA345" s="2508"/>
      <c r="HEB345" s="2508"/>
      <c r="HEC345" s="2508"/>
      <c r="HED345" s="2508"/>
      <c r="HEE345" s="2508"/>
      <c r="HEF345" s="2508"/>
      <c r="HEG345" s="2508"/>
      <c r="HEH345" s="2508"/>
      <c r="HEI345" s="2508"/>
      <c r="HEJ345" s="2508"/>
      <c r="HEK345" s="2509"/>
      <c r="HEL345" s="2508"/>
      <c r="HEM345" s="2507"/>
      <c r="HEN345" s="2508"/>
      <c r="HEO345" s="2508"/>
      <c r="HEP345" s="2508"/>
      <c r="HEQ345" s="2508"/>
      <c r="HER345" s="2508"/>
      <c r="HES345" s="2508"/>
      <c r="HET345" s="2508"/>
      <c r="HEU345" s="2508"/>
      <c r="HEV345" s="2508"/>
      <c r="HEW345" s="2508"/>
      <c r="HEX345" s="2508"/>
      <c r="HEY345" s="2508"/>
      <c r="HEZ345" s="2509"/>
      <c r="HFA345" s="2508"/>
      <c r="HFB345" s="2507"/>
      <c r="HFC345" s="2508"/>
      <c r="HFD345" s="2508"/>
      <c r="HFE345" s="2508"/>
      <c r="HFF345" s="2508"/>
      <c r="HFG345" s="2508"/>
      <c r="HFH345" s="2508"/>
      <c r="HFI345" s="2508"/>
      <c r="HFJ345" s="2508"/>
      <c r="HFK345" s="2508"/>
      <c r="HFL345" s="2508"/>
      <c r="HFM345" s="2508"/>
      <c r="HFN345" s="2508"/>
      <c r="HFO345" s="2509"/>
      <c r="HFP345" s="2508"/>
      <c r="HFQ345" s="2507"/>
      <c r="HFR345" s="2508"/>
      <c r="HFS345" s="2508"/>
      <c r="HFT345" s="2508"/>
      <c r="HFU345" s="2508"/>
      <c r="HFV345" s="2508"/>
      <c r="HFW345" s="2508"/>
      <c r="HFX345" s="2508"/>
      <c r="HFY345" s="2508"/>
      <c r="HFZ345" s="2508"/>
      <c r="HGA345" s="2508"/>
      <c r="HGB345" s="2508"/>
      <c r="HGC345" s="2508"/>
      <c r="HGD345" s="2509"/>
      <c r="HGE345" s="2508"/>
      <c r="HGF345" s="2507"/>
      <c r="HGG345" s="2508"/>
      <c r="HGH345" s="2508"/>
      <c r="HGI345" s="2508"/>
      <c r="HGJ345" s="2508"/>
      <c r="HGK345" s="2508"/>
      <c r="HGL345" s="2508"/>
      <c r="HGM345" s="2508"/>
      <c r="HGN345" s="2508"/>
      <c r="HGO345" s="2508"/>
      <c r="HGP345" s="2508"/>
      <c r="HGQ345" s="2508"/>
      <c r="HGR345" s="2508"/>
      <c r="HGS345" s="2509"/>
      <c r="HGT345" s="2508"/>
      <c r="HGU345" s="2507"/>
      <c r="HGV345" s="2508"/>
      <c r="HGW345" s="2508"/>
      <c r="HGX345" s="2508"/>
      <c r="HGY345" s="2508"/>
      <c r="HGZ345" s="2508"/>
      <c r="HHA345" s="2508"/>
      <c r="HHB345" s="2508"/>
      <c r="HHC345" s="2508"/>
      <c r="HHD345" s="2508"/>
      <c r="HHE345" s="2508"/>
      <c r="HHF345" s="2508"/>
      <c r="HHG345" s="2508"/>
      <c r="HHH345" s="2509"/>
      <c r="HHI345" s="2508"/>
      <c r="HHJ345" s="2507"/>
      <c r="HHK345" s="2508"/>
      <c r="HHL345" s="2508"/>
      <c r="HHM345" s="2508"/>
      <c r="HHN345" s="2508"/>
      <c r="HHO345" s="2508"/>
      <c r="HHP345" s="2508"/>
      <c r="HHQ345" s="2508"/>
      <c r="HHR345" s="2508"/>
      <c r="HHS345" s="2508"/>
      <c r="HHT345" s="2508"/>
      <c r="HHU345" s="2508"/>
      <c r="HHV345" s="2508"/>
      <c r="HHW345" s="2509"/>
      <c r="HHX345" s="2508"/>
      <c r="HHY345" s="2507"/>
      <c r="HHZ345" s="2508"/>
      <c r="HIA345" s="2508"/>
      <c r="HIB345" s="2508"/>
      <c r="HIC345" s="2508"/>
      <c r="HID345" s="2508"/>
      <c r="HIE345" s="2508"/>
      <c r="HIF345" s="2508"/>
      <c r="HIG345" s="2508"/>
      <c r="HIH345" s="2508"/>
      <c r="HII345" s="2508"/>
      <c r="HIJ345" s="2508"/>
      <c r="HIK345" s="2508"/>
      <c r="HIL345" s="2509"/>
      <c r="HIM345" s="2508"/>
      <c r="HIN345" s="2507"/>
      <c r="HIO345" s="2508"/>
      <c r="HIP345" s="2508"/>
      <c r="HIQ345" s="2508"/>
      <c r="HIR345" s="2508"/>
      <c r="HIS345" s="2508"/>
      <c r="HIT345" s="2508"/>
      <c r="HIU345" s="2508"/>
      <c r="HIV345" s="2508"/>
      <c r="HIW345" s="2508"/>
      <c r="HIX345" s="2508"/>
      <c r="HIY345" s="2508"/>
      <c r="HIZ345" s="2508"/>
      <c r="HJA345" s="2509"/>
      <c r="HJB345" s="2508"/>
      <c r="HJC345" s="2507"/>
      <c r="HJD345" s="2508"/>
      <c r="HJE345" s="2508"/>
      <c r="HJF345" s="2508"/>
      <c r="HJG345" s="2508"/>
      <c r="HJH345" s="2508"/>
      <c r="HJI345" s="2508"/>
      <c r="HJJ345" s="2508"/>
      <c r="HJK345" s="2508"/>
      <c r="HJL345" s="2508"/>
      <c r="HJM345" s="2508"/>
      <c r="HJN345" s="2508"/>
      <c r="HJO345" s="2508"/>
      <c r="HJP345" s="2509"/>
      <c r="HJQ345" s="2508"/>
      <c r="HJR345" s="2507"/>
      <c r="HJS345" s="2508"/>
      <c r="HJT345" s="2508"/>
      <c r="HJU345" s="2508"/>
      <c r="HJV345" s="2508"/>
      <c r="HJW345" s="2508"/>
      <c r="HJX345" s="2508"/>
      <c r="HJY345" s="2508"/>
      <c r="HJZ345" s="2508"/>
      <c r="HKA345" s="2508"/>
      <c r="HKB345" s="2508"/>
      <c r="HKC345" s="2508"/>
      <c r="HKD345" s="2508"/>
      <c r="HKE345" s="2509"/>
      <c r="HKF345" s="2508"/>
      <c r="HKG345" s="2507"/>
      <c r="HKH345" s="2508"/>
      <c r="HKI345" s="2508"/>
      <c r="HKJ345" s="2508"/>
      <c r="HKK345" s="2508"/>
      <c r="HKL345" s="2508"/>
      <c r="HKM345" s="2508"/>
      <c r="HKN345" s="2508"/>
      <c r="HKO345" s="2508"/>
      <c r="HKP345" s="2508"/>
      <c r="HKQ345" s="2508"/>
      <c r="HKR345" s="2508"/>
      <c r="HKS345" s="2508"/>
      <c r="HKT345" s="2509"/>
      <c r="HKU345" s="2508"/>
      <c r="HKV345" s="2507"/>
      <c r="HKW345" s="2508"/>
      <c r="HKX345" s="2508"/>
      <c r="HKY345" s="2508"/>
      <c r="HKZ345" s="2508"/>
      <c r="HLA345" s="2508"/>
      <c r="HLB345" s="2508"/>
      <c r="HLC345" s="2508"/>
      <c r="HLD345" s="2508"/>
      <c r="HLE345" s="2508"/>
      <c r="HLF345" s="2508"/>
      <c r="HLG345" s="2508"/>
      <c r="HLH345" s="2508"/>
      <c r="HLI345" s="2509"/>
      <c r="HLJ345" s="2508"/>
      <c r="HLK345" s="2507"/>
      <c r="HLL345" s="2508"/>
      <c r="HLM345" s="2508"/>
      <c r="HLN345" s="2508"/>
      <c r="HLO345" s="2508"/>
      <c r="HLP345" s="2508"/>
      <c r="HLQ345" s="2508"/>
      <c r="HLR345" s="2508"/>
      <c r="HLS345" s="2508"/>
      <c r="HLT345" s="2508"/>
      <c r="HLU345" s="2508"/>
      <c r="HLV345" s="2508"/>
      <c r="HLW345" s="2508"/>
      <c r="HLX345" s="2509"/>
      <c r="HLY345" s="2508"/>
      <c r="HLZ345" s="2507"/>
      <c r="HMA345" s="2508"/>
      <c r="HMB345" s="2508"/>
      <c r="HMC345" s="2508"/>
      <c r="HMD345" s="2508"/>
      <c r="HME345" s="2508"/>
      <c r="HMF345" s="2508"/>
      <c r="HMG345" s="2508"/>
      <c r="HMH345" s="2508"/>
      <c r="HMI345" s="2508"/>
      <c r="HMJ345" s="2508"/>
      <c r="HMK345" s="2508"/>
      <c r="HML345" s="2508"/>
      <c r="HMM345" s="2509"/>
      <c r="HMN345" s="2508"/>
      <c r="HMO345" s="2507"/>
      <c r="HMP345" s="2508"/>
      <c r="HMQ345" s="2508"/>
      <c r="HMR345" s="2508"/>
      <c r="HMS345" s="2508"/>
      <c r="HMT345" s="2508"/>
      <c r="HMU345" s="2508"/>
      <c r="HMV345" s="2508"/>
      <c r="HMW345" s="2508"/>
      <c r="HMX345" s="2508"/>
      <c r="HMY345" s="2508"/>
      <c r="HMZ345" s="2508"/>
      <c r="HNA345" s="2508"/>
      <c r="HNB345" s="2509"/>
      <c r="HNC345" s="2508"/>
      <c r="HND345" s="2507"/>
      <c r="HNE345" s="2508"/>
      <c r="HNF345" s="2508"/>
      <c r="HNG345" s="2508"/>
      <c r="HNH345" s="2508"/>
      <c r="HNI345" s="2508"/>
      <c r="HNJ345" s="2508"/>
      <c r="HNK345" s="2508"/>
      <c r="HNL345" s="2508"/>
      <c r="HNM345" s="2508"/>
      <c r="HNN345" s="2508"/>
      <c r="HNO345" s="2508"/>
      <c r="HNP345" s="2508"/>
      <c r="HNQ345" s="2509"/>
      <c r="HNR345" s="2508"/>
      <c r="HNS345" s="2507"/>
      <c r="HNT345" s="2508"/>
      <c r="HNU345" s="2508"/>
      <c r="HNV345" s="2508"/>
      <c r="HNW345" s="2508"/>
      <c r="HNX345" s="2508"/>
      <c r="HNY345" s="2508"/>
      <c r="HNZ345" s="2508"/>
      <c r="HOA345" s="2508"/>
      <c r="HOB345" s="2508"/>
      <c r="HOC345" s="2508"/>
      <c r="HOD345" s="2508"/>
      <c r="HOE345" s="2508"/>
      <c r="HOF345" s="2509"/>
      <c r="HOG345" s="2508"/>
      <c r="HOH345" s="2507"/>
      <c r="HOI345" s="2508"/>
      <c r="HOJ345" s="2508"/>
      <c r="HOK345" s="2508"/>
      <c r="HOL345" s="2508"/>
      <c r="HOM345" s="2508"/>
      <c r="HON345" s="2508"/>
      <c r="HOO345" s="2508"/>
      <c r="HOP345" s="2508"/>
      <c r="HOQ345" s="2508"/>
      <c r="HOR345" s="2508"/>
      <c r="HOS345" s="2508"/>
      <c r="HOT345" s="2508"/>
      <c r="HOU345" s="2509"/>
      <c r="HOV345" s="2508"/>
      <c r="HOW345" s="2507"/>
      <c r="HOX345" s="2508"/>
      <c r="HOY345" s="2508"/>
      <c r="HOZ345" s="2508"/>
      <c r="HPA345" s="2508"/>
      <c r="HPB345" s="2508"/>
      <c r="HPC345" s="2508"/>
      <c r="HPD345" s="2508"/>
      <c r="HPE345" s="2508"/>
      <c r="HPF345" s="2508"/>
      <c r="HPG345" s="2508"/>
      <c r="HPH345" s="2508"/>
      <c r="HPI345" s="2508"/>
      <c r="HPJ345" s="2509"/>
      <c r="HPK345" s="2508"/>
      <c r="HPL345" s="2507"/>
      <c r="HPM345" s="2508"/>
      <c r="HPN345" s="2508"/>
      <c r="HPO345" s="2508"/>
      <c r="HPP345" s="2508"/>
      <c r="HPQ345" s="2508"/>
      <c r="HPR345" s="2508"/>
      <c r="HPS345" s="2508"/>
      <c r="HPT345" s="2508"/>
      <c r="HPU345" s="2508"/>
      <c r="HPV345" s="2508"/>
      <c r="HPW345" s="2508"/>
      <c r="HPX345" s="2508"/>
      <c r="HPY345" s="2509"/>
      <c r="HPZ345" s="2508"/>
      <c r="HQA345" s="2507"/>
      <c r="HQB345" s="2508"/>
      <c r="HQC345" s="2508"/>
      <c r="HQD345" s="2508"/>
      <c r="HQE345" s="2508"/>
      <c r="HQF345" s="2508"/>
      <c r="HQG345" s="2508"/>
      <c r="HQH345" s="2508"/>
      <c r="HQI345" s="2508"/>
      <c r="HQJ345" s="2508"/>
      <c r="HQK345" s="2508"/>
      <c r="HQL345" s="2508"/>
      <c r="HQM345" s="2508"/>
      <c r="HQN345" s="2509"/>
      <c r="HQO345" s="2508"/>
      <c r="HQP345" s="2507"/>
      <c r="HQQ345" s="2508"/>
      <c r="HQR345" s="2508"/>
      <c r="HQS345" s="2508"/>
      <c r="HQT345" s="2508"/>
      <c r="HQU345" s="2508"/>
      <c r="HQV345" s="2508"/>
      <c r="HQW345" s="2508"/>
      <c r="HQX345" s="2508"/>
      <c r="HQY345" s="2508"/>
      <c r="HQZ345" s="2508"/>
      <c r="HRA345" s="2508"/>
      <c r="HRB345" s="2508"/>
      <c r="HRC345" s="2509"/>
      <c r="HRD345" s="2508"/>
      <c r="HRE345" s="2507"/>
      <c r="HRF345" s="2508"/>
      <c r="HRG345" s="2508"/>
      <c r="HRH345" s="2508"/>
      <c r="HRI345" s="2508"/>
      <c r="HRJ345" s="2508"/>
      <c r="HRK345" s="2508"/>
      <c r="HRL345" s="2508"/>
      <c r="HRM345" s="2508"/>
      <c r="HRN345" s="2508"/>
      <c r="HRO345" s="2508"/>
      <c r="HRP345" s="2508"/>
      <c r="HRQ345" s="2508"/>
      <c r="HRR345" s="2509"/>
      <c r="HRS345" s="2508"/>
      <c r="HRT345" s="2507"/>
      <c r="HRU345" s="2508"/>
      <c r="HRV345" s="2508"/>
      <c r="HRW345" s="2508"/>
      <c r="HRX345" s="2508"/>
      <c r="HRY345" s="2508"/>
      <c r="HRZ345" s="2508"/>
      <c r="HSA345" s="2508"/>
      <c r="HSB345" s="2508"/>
      <c r="HSC345" s="2508"/>
      <c r="HSD345" s="2508"/>
      <c r="HSE345" s="2508"/>
      <c r="HSF345" s="2508"/>
      <c r="HSG345" s="2509"/>
      <c r="HSH345" s="2508"/>
      <c r="HSI345" s="2507"/>
      <c r="HSJ345" s="2508"/>
      <c r="HSK345" s="2508"/>
      <c r="HSL345" s="2508"/>
      <c r="HSM345" s="2508"/>
      <c r="HSN345" s="2508"/>
      <c r="HSO345" s="2508"/>
      <c r="HSP345" s="2508"/>
      <c r="HSQ345" s="2508"/>
      <c r="HSR345" s="2508"/>
      <c r="HSS345" s="2508"/>
      <c r="HST345" s="2508"/>
      <c r="HSU345" s="2508"/>
      <c r="HSV345" s="2509"/>
      <c r="HSW345" s="2508"/>
      <c r="HSX345" s="2507"/>
      <c r="HSY345" s="2508"/>
      <c r="HSZ345" s="2508"/>
      <c r="HTA345" s="2508"/>
      <c r="HTB345" s="2508"/>
      <c r="HTC345" s="2508"/>
      <c r="HTD345" s="2508"/>
      <c r="HTE345" s="2508"/>
      <c r="HTF345" s="2508"/>
      <c r="HTG345" s="2508"/>
      <c r="HTH345" s="2508"/>
      <c r="HTI345" s="2508"/>
      <c r="HTJ345" s="2508"/>
      <c r="HTK345" s="2509"/>
      <c r="HTL345" s="2508"/>
      <c r="HTM345" s="2507"/>
      <c r="HTN345" s="2508"/>
      <c r="HTO345" s="2508"/>
      <c r="HTP345" s="2508"/>
      <c r="HTQ345" s="2508"/>
      <c r="HTR345" s="2508"/>
      <c r="HTS345" s="2508"/>
      <c r="HTT345" s="2508"/>
      <c r="HTU345" s="2508"/>
      <c r="HTV345" s="2508"/>
      <c r="HTW345" s="2508"/>
      <c r="HTX345" s="2508"/>
      <c r="HTY345" s="2508"/>
      <c r="HTZ345" s="2509"/>
      <c r="HUA345" s="2508"/>
      <c r="HUB345" s="2507"/>
      <c r="HUC345" s="2508"/>
      <c r="HUD345" s="2508"/>
      <c r="HUE345" s="2508"/>
      <c r="HUF345" s="2508"/>
      <c r="HUG345" s="2508"/>
      <c r="HUH345" s="2508"/>
      <c r="HUI345" s="2508"/>
      <c r="HUJ345" s="2508"/>
      <c r="HUK345" s="2508"/>
      <c r="HUL345" s="2508"/>
      <c r="HUM345" s="2508"/>
      <c r="HUN345" s="2508"/>
      <c r="HUO345" s="2509"/>
      <c r="HUP345" s="2508"/>
      <c r="HUQ345" s="2507"/>
      <c r="HUR345" s="2508"/>
      <c r="HUS345" s="2508"/>
      <c r="HUT345" s="2508"/>
      <c r="HUU345" s="2508"/>
      <c r="HUV345" s="2508"/>
      <c r="HUW345" s="2508"/>
      <c r="HUX345" s="2508"/>
      <c r="HUY345" s="2508"/>
      <c r="HUZ345" s="2508"/>
      <c r="HVA345" s="2508"/>
      <c r="HVB345" s="2508"/>
      <c r="HVC345" s="2508"/>
      <c r="HVD345" s="2509"/>
      <c r="HVE345" s="2508"/>
      <c r="HVF345" s="2507"/>
      <c r="HVG345" s="2508"/>
      <c r="HVH345" s="2508"/>
      <c r="HVI345" s="2508"/>
      <c r="HVJ345" s="2508"/>
      <c r="HVK345" s="2508"/>
      <c r="HVL345" s="2508"/>
      <c r="HVM345" s="2508"/>
      <c r="HVN345" s="2508"/>
      <c r="HVO345" s="2508"/>
      <c r="HVP345" s="2508"/>
      <c r="HVQ345" s="2508"/>
      <c r="HVR345" s="2508"/>
      <c r="HVS345" s="2509"/>
      <c r="HVT345" s="2508"/>
      <c r="HVU345" s="2507"/>
      <c r="HVV345" s="2508"/>
      <c r="HVW345" s="2508"/>
      <c r="HVX345" s="2508"/>
      <c r="HVY345" s="2508"/>
      <c r="HVZ345" s="2508"/>
      <c r="HWA345" s="2508"/>
      <c r="HWB345" s="2508"/>
      <c r="HWC345" s="2508"/>
      <c r="HWD345" s="2508"/>
      <c r="HWE345" s="2508"/>
      <c r="HWF345" s="2508"/>
      <c r="HWG345" s="2508"/>
      <c r="HWH345" s="2509"/>
      <c r="HWI345" s="2508"/>
      <c r="HWJ345" s="2507"/>
      <c r="HWK345" s="2508"/>
      <c r="HWL345" s="2508"/>
      <c r="HWM345" s="2508"/>
      <c r="HWN345" s="2508"/>
      <c r="HWO345" s="2508"/>
      <c r="HWP345" s="2508"/>
      <c r="HWQ345" s="2508"/>
      <c r="HWR345" s="2508"/>
      <c r="HWS345" s="2508"/>
      <c r="HWT345" s="2508"/>
      <c r="HWU345" s="2508"/>
      <c r="HWV345" s="2508"/>
      <c r="HWW345" s="2509"/>
      <c r="HWX345" s="2508"/>
      <c r="HWY345" s="2507"/>
      <c r="HWZ345" s="2508"/>
      <c r="HXA345" s="2508"/>
      <c r="HXB345" s="2508"/>
      <c r="HXC345" s="2508"/>
      <c r="HXD345" s="2508"/>
      <c r="HXE345" s="2508"/>
      <c r="HXF345" s="2508"/>
      <c r="HXG345" s="2508"/>
      <c r="HXH345" s="2508"/>
      <c r="HXI345" s="2508"/>
      <c r="HXJ345" s="2508"/>
      <c r="HXK345" s="2508"/>
      <c r="HXL345" s="2509"/>
      <c r="HXM345" s="2508"/>
      <c r="HXN345" s="2507"/>
      <c r="HXO345" s="2508"/>
      <c r="HXP345" s="2508"/>
      <c r="HXQ345" s="2508"/>
      <c r="HXR345" s="2508"/>
      <c r="HXS345" s="2508"/>
      <c r="HXT345" s="2508"/>
      <c r="HXU345" s="2508"/>
      <c r="HXV345" s="2508"/>
      <c r="HXW345" s="2508"/>
      <c r="HXX345" s="2508"/>
      <c r="HXY345" s="2508"/>
      <c r="HXZ345" s="2508"/>
      <c r="HYA345" s="2509"/>
      <c r="HYB345" s="2508"/>
      <c r="HYC345" s="2507"/>
      <c r="HYD345" s="2508"/>
      <c r="HYE345" s="2508"/>
      <c r="HYF345" s="2508"/>
      <c r="HYG345" s="2508"/>
      <c r="HYH345" s="2508"/>
      <c r="HYI345" s="2508"/>
      <c r="HYJ345" s="2508"/>
      <c r="HYK345" s="2508"/>
      <c r="HYL345" s="2508"/>
      <c r="HYM345" s="2508"/>
      <c r="HYN345" s="2508"/>
      <c r="HYO345" s="2508"/>
      <c r="HYP345" s="2509"/>
      <c r="HYQ345" s="2508"/>
      <c r="HYR345" s="2507"/>
      <c r="HYS345" s="2508"/>
      <c r="HYT345" s="2508"/>
      <c r="HYU345" s="2508"/>
      <c r="HYV345" s="2508"/>
      <c r="HYW345" s="2508"/>
      <c r="HYX345" s="2508"/>
      <c r="HYY345" s="2508"/>
      <c r="HYZ345" s="2508"/>
      <c r="HZA345" s="2508"/>
      <c r="HZB345" s="2508"/>
      <c r="HZC345" s="2508"/>
      <c r="HZD345" s="2508"/>
      <c r="HZE345" s="2509"/>
      <c r="HZF345" s="2508"/>
      <c r="HZG345" s="2507"/>
      <c r="HZH345" s="2508"/>
      <c r="HZI345" s="2508"/>
      <c r="HZJ345" s="2508"/>
      <c r="HZK345" s="2508"/>
      <c r="HZL345" s="2508"/>
      <c r="HZM345" s="2508"/>
      <c r="HZN345" s="2508"/>
      <c r="HZO345" s="2508"/>
      <c r="HZP345" s="2508"/>
      <c r="HZQ345" s="2508"/>
      <c r="HZR345" s="2508"/>
      <c r="HZS345" s="2508"/>
      <c r="HZT345" s="2509"/>
      <c r="HZU345" s="2508"/>
      <c r="HZV345" s="2507"/>
      <c r="HZW345" s="2508"/>
      <c r="HZX345" s="2508"/>
      <c r="HZY345" s="2508"/>
      <c r="HZZ345" s="2508"/>
      <c r="IAA345" s="2508"/>
      <c r="IAB345" s="2508"/>
      <c r="IAC345" s="2508"/>
      <c r="IAD345" s="2508"/>
      <c r="IAE345" s="2508"/>
      <c r="IAF345" s="2508"/>
      <c r="IAG345" s="2508"/>
      <c r="IAH345" s="2508"/>
      <c r="IAI345" s="2509"/>
      <c r="IAJ345" s="2508"/>
      <c r="IAK345" s="2507"/>
      <c r="IAL345" s="2508"/>
      <c r="IAM345" s="2508"/>
      <c r="IAN345" s="2508"/>
      <c r="IAO345" s="2508"/>
      <c r="IAP345" s="2508"/>
      <c r="IAQ345" s="2508"/>
      <c r="IAR345" s="2508"/>
      <c r="IAS345" s="2508"/>
      <c r="IAT345" s="2508"/>
      <c r="IAU345" s="2508"/>
      <c r="IAV345" s="2508"/>
      <c r="IAW345" s="2508"/>
      <c r="IAX345" s="2509"/>
      <c r="IAY345" s="2508"/>
      <c r="IAZ345" s="2507"/>
      <c r="IBA345" s="2508"/>
      <c r="IBB345" s="2508"/>
      <c r="IBC345" s="2508"/>
      <c r="IBD345" s="2508"/>
      <c r="IBE345" s="2508"/>
      <c r="IBF345" s="2508"/>
      <c r="IBG345" s="2508"/>
      <c r="IBH345" s="2508"/>
      <c r="IBI345" s="2508"/>
      <c r="IBJ345" s="2508"/>
      <c r="IBK345" s="2508"/>
      <c r="IBL345" s="2508"/>
      <c r="IBM345" s="2509"/>
      <c r="IBN345" s="2508"/>
      <c r="IBO345" s="2507"/>
      <c r="IBP345" s="2508"/>
      <c r="IBQ345" s="2508"/>
      <c r="IBR345" s="2508"/>
      <c r="IBS345" s="2508"/>
      <c r="IBT345" s="2508"/>
      <c r="IBU345" s="2508"/>
      <c r="IBV345" s="2508"/>
      <c r="IBW345" s="2508"/>
      <c r="IBX345" s="2508"/>
      <c r="IBY345" s="2508"/>
      <c r="IBZ345" s="2508"/>
      <c r="ICA345" s="2508"/>
      <c r="ICB345" s="2509"/>
      <c r="ICC345" s="2508"/>
      <c r="ICD345" s="2507"/>
      <c r="ICE345" s="2508"/>
      <c r="ICF345" s="2508"/>
      <c r="ICG345" s="2508"/>
      <c r="ICH345" s="2508"/>
      <c r="ICI345" s="2508"/>
      <c r="ICJ345" s="2508"/>
      <c r="ICK345" s="2508"/>
      <c r="ICL345" s="2508"/>
      <c r="ICM345" s="2508"/>
      <c r="ICN345" s="2508"/>
      <c r="ICO345" s="2508"/>
      <c r="ICP345" s="2508"/>
      <c r="ICQ345" s="2509"/>
      <c r="ICR345" s="2508"/>
      <c r="ICS345" s="2507"/>
      <c r="ICT345" s="2508"/>
      <c r="ICU345" s="2508"/>
      <c r="ICV345" s="2508"/>
      <c r="ICW345" s="2508"/>
      <c r="ICX345" s="2508"/>
      <c r="ICY345" s="2508"/>
      <c r="ICZ345" s="2508"/>
      <c r="IDA345" s="2508"/>
      <c r="IDB345" s="2508"/>
      <c r="IDC345" s="2508"/>
      <c r="IDD345" s="2508"/>
      <c r="IDE345" s="2508"/>
      <c r="IDF345" s="2509"/>
      <c r="IDG345" s="2508"/>
      <c r="IDH345" s="2507"/>
      <c r="IDI345" s="2508"/>
      <c r="IDJ345" s="2508"/>
      <c r="IDK345" s="2508"/>
      <c r="IDL345" s="2508"/>
      <c r="IDM345" s="2508"/>
      <c r="IDN345" s="2508"/>
      <c r="IDO345" s="2508"/>
      <c r="IDP345" s="2508"/>
      <c r="IDQ345" s="2508"/>
      <c r="IDR345" s="2508"/>
      <c r="IDS345" s="2508"/>
      <c r="IDT345" s="2508"/>
      <c r="IDU345" s="2509"/>
      <c r="IDV345" s="2508"/>
      <c r="IDW345" s="2507"/>
      <c r="IDX345" s="2508"/>
      <c r="IDY345" s="2508"/>
      <c r="IDZ345" s="2508"/>
      <c r="IEA345" s="2508"/>
      <c r="IEB345" s="2508"/>
      <c r="IEC345" s="2508"/>
      <c r="IED345" s="2508"/>
      <c r="IEE345" s="2508"/>
      <c r="IEF345" s="2508"/>
      <c r="IEG345" s="2508"/>
      <c r="IEH345" s="2508"/>
      <c r="IEI345" s="2508"/>
      <c r="IEJ345" s="2509"/>
      <c r="IEK345" s="2508"/>
      <c r="IEL345" s="2507"/>
      <c r="IEM345" s="2508"/>
      <c r="IEN345" s="2508"/>
      <c r="IEO345" s="2508"/>
      <c r="IEP345" s="2508"/>
      <c r="IEQ345" s="2508"/>
      <c r="IER345" s="2508"/>
      <c r="IES345" s="2508"/>
      <c r="IET345" s="2508"/>
      <c r="IEU345" s="2508"/>
      <c r="IEV345" s="2508"/>
      <c r="IEW345" s="2508"/>
      <c r="IEX345" s="2508"/>
      <c r="IEY345" s="2509"/>
      <c r="IEZ345" s="2508"/>
      <c r="IFA345" s="2507"/>
      <c r="IFB345" s="2508"/>
      <c r="IFC345" s="2508"/>
      <c r="IFD345" s="2508"/>
      <c r="IFE345" s="2508"/>
      <c r="IFF345" s="2508"/>
      <c r="IFG345" s="2508"/>
      <c r="IFH345" s="2508"/>
      <c r="IFI345" s="2508"/>
      <c r="IFJ345" s="2508"/>
      <c r="IFK345" s="2508"/>
      <c r="IFL345" s="2508"/>
      <c r="IFM345" s="2508"/>
      <c r="IFN345" s="2509"/>
      <c r="IFO345" s="2508"/>
      <c r="IFP345" s="2507"/>
      <c r="IFQ345" s="2508"/>
      <c r="IFR345" s="2508"/>
      <c r="IFS345" s="2508"/>
      <c r="IFT345" s="2508"/>
      <c r="IFU345" s="2508"/>
      <c r="IFV345" s="2508"/>
      <c r="IFW345" s="2508"/>
      <c r="IFX345" s="2508"/>
      <c r="IFY345" s="2508"/>
      <c r="IFZ345" s="2508"/>
      <c r="IGA345" s="2508"/>
      <c r="IGB345" s="2508"/>
      <c r="IGC345" s="2509"/>
      <c r="IGD345" s="2508"/>
      <c r="IGE345" s="2507"/>
      <c r="IGF345" s="2508"/>
      <c r="IGG345" s="2508"/>
      <c r="IGH345" s="2508"/>
      <c r="IGI345" s="2508"/>
      <c r="IGJ345" s="2508"/>
      <c r="IGK345" s="2508"/>
      <c r="IGL345" s="2508"/>
      <c r="IGM345" s="2508"/>
      <c r="IGN345" s="2508"/>
      <c r="IGO345" s="2508"/>
      <c r="IGP345" s="2508"/>
      <c r="IGQ345" s="2508"/>
      <c r="IGR345" s="2509"/>
      <c r="IGS345" s="2508"/>
      <c r="IGT345" s="2507"/>
      <c r="IGU345" s="2508"/>
      <c r="IGV345" s="2508"/>
      <c r="IGW345" s="2508"/>
      <c r="IGX345" s="2508"/>
      <c r="IGY345" s="2508"/>
      <c r="IGZ345" s="2508"/>
      <c r="IHA345" s="2508"/>
      <c r="IHB345" s="2508"/>
      <c r="IHC345" s="2508"/>
      <c r="IHD345" s="2508"/>
      <c r="IHE345" s="2508"/>
      <c r="IHF345" s="2508"/>
      <c r="IHG345" s="2509"/>
      <c r="IHH345" s="2508"/>
      <c r="IHI345" s="2507"/>
      <c r="IHJ345" s="2508"/>
      <c r="IHK345" s="2508"/>
      <c r="IHL345" s="2508"/>
      <c r="IHM345" s="2508"/>
      <c r="IHN345" s="2508"/>
      <c r="IHO345" s="2508"/>
      <c r="IHP345" s="2508"/>
      <c r="IHQ345" s="2508"/>
      <c r="IHR345" s="2508"/>
      <c r="IHS345" s="2508"/>
      <c r="IHT345" s="2508"/>
      <c r="IHU345" s="2508"/>
      <c r="IHV345" s="2509"/>
      <c r="IHW345" s="2508"/>
      <c r="IHX345" s="2507"/>
      <c r="IHY345" s="2508"/>
      <c r="IHZ345" s="2508"/>
      <c r="IIA345" s="2508"/>
      <c r="IIB345" s="2508"/>
      <c r="IIC345" s="2508"/>
      <c r="IID345" s="2508"/>
      <c r="IIE345" s="2508"/>
      <c r="IIF345" s="2508"/>
      <c r="IIG345" s="2508"/>
      <c r="IIH345" s="2508"/>
      <c r="III345" s="2508"/>
      <c r="IIJ345" s="2508"/>
      <c r="IIK345" s="2509"/>
      <c r="IIL345" s="2508"/>
      <c r="IIM345" s="2507"/>
      <c r="IIN345" s="2508"/>
      <c r="IIO345" s="2508"/>
      <c r="IIP345" s="2508"/>
      <c r="IIQ345" s="2508"/>
      <c r="IIR345" s="2508"/>
      <c r="IIS345" s="2508"/>
      <c r="IIT345" s="2508"/>
      <c r="IIU345" s="2508"/>
      <c r="IIV345" s="2508"/>
      <c r="IIW345" s="2508"/>
      <c r="IIX345" s="2508"/>
      <c r="IIY345" s="2508"/>
      <c r="IIZ345" s="2509"/>
      <c r="IJA345" s="2508"/>
      <c r="IJB345" s="2507"/>
      <c r="IJC345" s="2508"/>
      <c r="IJD345" s="2508"/>
      <c r="IJE345" s="2508"/>
      <c r="IJF345" s="2508"/>
      <c r="IJG345" s="2508"/>
      <c r="IJH345" s="2508"/>
      <c r="IJI345" s="2508"/>
      <c r="IJJ345" s="2508"/>
      <c r="IJK345" s="2508"/>
      <c r="IJL345" s="2508"/>
      <c r="IJM345" s="2508"/>
      <c r="IJN345" s="2508"/>
      <c r="IJO345" s="2509"/>
      <c r="IJP345" s="2508"/>
      <c r="IJQ345" s="2507"/>
      <c r="IJR345" s="2508"/>
      <c r="IJS345" s="2508"/>
      <c r="IJT345" s="2508"/>
      <c r="IJU345" s="2508"/>
      <c r="IJV345" s="2508"/>
      <c r="IJW345" s="2508"/>
      <c r="IJX345" s="2508"/>
      <c r="IJY345" s="2508"/>
      <c r="IJZ345" s="2508"/>
      <c r="IKA345" s="2508"/>
      <c r="IKB345" s="2508"/>
      <c r="IKC345" s="2508"/>
      <c r="IKD345" s="2509"/>
      <c r="IKE345" s="2508"/>
      <c r="IKF345" s="2507"/>
      <c r="IKG345" s="2508"/>
      <c r="IKH345" s="2508"/>
      <c r="IKI345" s="2508"/>
      <c r="IKJ345" s="2508"/>
      <c r="IKK345" s="2508"/>
      <c r="IKL345" s="2508"/>
      <c r="IKM345" s="2508"/>
      <c r="IKN345" s="2508"/>
      <c r="IKO345" s="2508"/>
      <c r="IKP345" s="2508"/>
      <c r="IKQ345" s="2508"/>
      <c r="IKR345" s="2508"/>
      <c r="IKS345" s="2509"/>
      <c r="IKT345" s="2508"/>
      <c r="IKU345" s="2507"/>
      <c r="IKV345" s="2508"/>
      <c r="IKW345" s="2508"/>
      <c r="IKX345" s="2508"/>
      <c r="IKY345" s="2508"/>
      <c r="IKZ345" s="2508"/>
      <c r="ILA345" s="2508"/>
      <c r="ILB345" s="2508"/>
      <c r="ILC345" s="2508"/>
      <c r="ILD345" s="2508"/>
      <c r="ILE345" s="2508"/>
      <c r="ILF345" s="2508"/>
      <c r="ILG345" s="2508"/>
      <c r="ILH345" s="2509"/>
      <c r="ILI345" s="2508"/>
      <c r="ILJ345" s="2507"/>
      <c r="ILK345" s="2508"/>
      <c r="ILL345" s="2508"/>
      <c r="ILM345" s="2508"/>
      <c r="ILN345" s="2508"/>
      <c r="ILO345" s="2508"/>
      <c r="ILP345" s="2508"/>
      <c r="ILQ345" s="2508"/>
      <c r="ILR345" s="2508"/>
      <c r="ILS345" s="2508"/>
      <c r="ILT345" s="2508"/>
      <c r="ILU345" s="2508"/>
      <c r="ILV345" s="2508"/>
      <c r="ILW345" s="2509"/>
      <c r="ILX345" s="2508"/>
      <c r="ILY345" s="2507"/>
      <c r="ILZ345" s="2508"/>
      <c r="IMA345" s="2508"/>
      <c r="IMB345" s="2508"/>
      <c r="IMC345" s="2508"/>
      <c r="IMD345" s="2508"/>
      <c r="IME345" s="2508"/>
      <c r="IMF345" s="2508"/>
      <c r="IMG345" s="2508"/>
      <c r="IMH345" s="2508"/>
      <c r="IMI345" s="2508"/>
      <c r="IMJ345" s="2508"/>
      <c r="IMK345" s="2508"/>
      <c r="IML345" s="2509"/>
      <c r="IMM345" s="2508"/>
      <c r="IMN345" s="2507"/>
      <c r="IMO345" s="2508"/>
      <c r="IMP345" s="2508"/>
      <c r="IMQ345" s="2508"/>
      <c r="IMR345" s="2508"/>
      <c r="IMS345" s="2508"/>
      <c r="IMT345" s="2508"/>
      <c r="IMU345" s="2508"/>
      <c r="IMV345" s="2508"/>
      <c r="IMW345" s="2508"/>
      <c r="IMX345" s="2508"/>
      <c r="IMY345" s="2508"/>
      <c r="IMZ345" s="2508"/>
      <c r="INA345" s="2509"/>
      <c r="INB345" s="2508"/>
      <c r="INC345" s="2507"/>
      <c r="IND345" s="2508"/>
      <c r="INE345" s="2508"/>
      <c r="INF345" s="2508"/>
      <c r="ING345" s="2508"/>
      <c r="INH345" s="2508"/>
      <c r="INI345" s="2508"/>
      <c r="INJ345" s="2508"/>
      <c r="INK345" s="2508"/>
      <c r="INL345" s="2508"/>
      <c r="INM345" s="2508"/>
      <c r="INN345" s="2508"/>
      <c r="INO345" s="2508"/>
      <c r="INP345" s="2509"/>
      <c r="INQ345" s="2508"/>
      <c r="INR345" s="2507"/>
      <c r="INS345" s="2508"/>
      <c r="INT345" s="2508"/>
      <c r="INU345" s="2508"/>
      <c r="INV345" s="2508"/>
      <c r="INW345" s="2508"/>
      <c r="INX345" s="2508"/>
      <c r="INY345" s="2508"/>
      <c r="INZ345" s="2508"/>
      <c r="IOA345" s="2508"/>
      <c r="IOB345" s="2508"/>
      <c r="IOC345" s="2508"/>
      <c r="IOD345" s="2508"/>
      <c r="IOE345" s="2509"/>
      <c r="IOF345" s="2508"/>
      <c r="IOG345" s="2507"/>
      <c r="IOH345" s="2508"/>
      <c r="IOI345" s="2508"/>
      <c r="IOJ345" s="2508"/>
      <c r="IOK345" s="2508"/>
      <c r="IOL345" s="2508"/>
      <c r="IOM345" s="2508"/>
      <c r="ION345" s="2508"/>
      <c r="IOO345" s="2508"/>
      <c r="IOP345" s="2508"/>
      <c r="IOQ345" s="2508"/>
      <c r="IOR345" s="2508"/>
      <c r="IOS345" s="2508"/>
      <c r="IOT345" s="2509"/>
      <c r="IOU345" s="2508"/>
      <c r="IOV345" s="2507"/>
      <c r="IOW345" s="2508"/>
      <c r="IOX345" s="2508"/>
      <c r="IOY345" s="2508"/>
      <c r="IOZ345" s="2508"/>
      <c r="IPA345" s="2508"/>
      <c r="IPB345" s="2508"/>
      <c r="IPC345" s="2508"/>
      <c r="IPD345" s="2508"/>
      <c r="IPE345" s="2508"/>
      <c r="IPF345" s="2508"/>
      <c r="IPG345" s="2508"/>
      <c r="IPH345" s="2508"/>
      <c r="IPI345" s="2509"/>
      <c r="IPJ345" s="2508"/>
      <c r="IPK345" s="2507"/>
      <c r="IPL345" s="2508"/>
      <c r="IPM345" s="2508"/>
      <c r="IPN345" s="2508"/>
      <c r="IPO345" s="2508"/>
      <c r="IPP345" s="2508"/>
      <c r="IPQ345" s="2508"/>
      <c r="IPR345" s="2508"/>
      <c r="IPS345" s="2508"/>
      <c r="IPT345" s="2508"/>
      <c r="IPU345" s="2508"/>
      <c r="IPV345" s="2508"/>
      <c r="IPW345" s="2508"/>
      <c r="IPX345" s="2509"/>
      <c r="IPY345" s="2508"/>
      <c r="IPZ345" s="2507"/>
      <c r="IQA345" s="2508"/>
      <c r="IQB345" s="2508"/>
      <c r="IQC345" s="2508"/>
      <c r="IQD345" s="2508"/>
      <c r="IQE345" s="2508"/>
      <c r="IQF345" s="2508"/>
      <c r="IQG345" s="2508"/>
      <c r="IQH345" s="2508"/>
      <c r="IQI345" s="2508"/>
      <c r="IQJ345" s="2508"/>
      <c r="IQK345" s="2508"/>
      <c r="IQL345" s="2508"/>
      <c r="IQM345" s="2509"/>
      <c r="IQN345" s="2508"/>
      <c r="IQO345" s="2507"/>
      <c r="IQP345" s="2508"/>
      <c r="IQQ345" s="2508"/>
      <c r="IQR345" s="2508"/>
      <c r="IQS345" s="2508"/>
      <c r="IQT345" s="2508"/>
      <c r="IQU345" s="2508"/>
      <c r="IQV345" s="2508"/>
      <c r="IQW345" s="2508"/>
      <c r="IQX345" s="2508"/>
      <c r="IQY345" s="2508"/>
      <c r="IQZ345" s="2508"/>
      <c r="IRA345" s="2508"/>
      <c r="IRB345" s="2509"/>
      <c r="IRC345" s="2508"/>
      <c r="IRD345" s="2507"/>
      <c r="IRE345" s="2508"/>
      <c r="IRF345" s="2508"/>
      <c r="IRG345" s="2508"/>
      <c r="IRH345" s="2508"/>
      <c r="IRI345" s="2508"/>
      <c r="IRJ345" s="2508"/>
      <c r="IRK345" s="2508"/>
      <c r="IRL345" s="2508"/>
      <c r="IRM345" s="2508"/>
      <c r="IRN345" s="2508"/>
      <c r="IRO345" s="2508"/>
      <c r="IRP345" s="2508"/>
      <c r="IRQ345" s="2509"/>
      <c r="IRR345" s="2508"/>
      <c r="IRS345" s="2507"/>
      <c r="IRT345" s="2508"/>
      <c r="IRU345" s="2508"/>
      <c r="IRV345" s="2508"/>
      <c r="IRW345" s="2508"/>
      <c r="IRX345" s="2508"/>
      <c r="IRY345" s="2508"/>
      <c r="IRZ345" s="2508"/>
      <c r="ISA345" s="2508"/>
      <c r="ISB345" s="2508"/>
      <c r="ISC345" s="2508"/>
      <c r="ISD345" s="2508"/>
      <c r="ISE345" s="2508"/>
      <c r="ISF345" s="2509"/>
      <c r="ISG345" s="2508"/>
      <c r="ISH345" s="2507"/>
      <c r="ISI345" s="2508"/>
      <c r="ISJ345" s="2508"/>
      <c r="ISK345" s="2508"/>
      <c r="ISL345" s="2508"/>
      <c r="ISM345" s="2508"/>
      <c r="ISN345" s="2508"/>
      <c r="ISO345" s="2508"/>
      <c r="ISP345" s="2508"/>
      <c r="ISQ345" s="2508"/>
      <c r="ISR345" s="2508"/>
      <c r="ISS345" s="2508"/>
      <c r="IST345" s="2508"/>
      <c r="ISU345" s="2509"/>
      <c r="ISV345" s="2508"/>
      <c r="ISW345" s="2507"/>
      <c r="ISX345" s="2508"/>
      <c r="ISY345" s="2508"/>
      <c r="ISZ345" s="2508"/>
      <c r="ITA345" s="2508"/>
      <c r="ITB345" s="2508"/>
      <c r="ITC345" s="2508"/>
      <c r="ITD345" s="2508"/>
      <c r="ITE345" s="2508"/>
      <c r="ITF345" s="2508"/>
      <c r="ITG345" s="2508"/>
      <c r="ITH345" s="2508"/>
      <c r="ITI345" s="2508"/>
      <c r="ITJ345" s="2509"/>
      <c r="ITK345" s="2508"/>
      <c r="ITL345" s="2507"/>
      <c r="ITM345" s="2508"/>
      <c r="ITN345" s="2508"/>
      <c r="ITO345" s="2508"/>
      <c r="ITP345" s="2508"/>
      <c r="ITQ345" s="2508"/>
      <c r="ITR345" s="2508"/>
      <c r="ITS345" s="2508"/>
      <c r="ITT345" s="2508"/>
      <c r="ITU345" s="2508"/>
      <c r="ITV345" s="2508"/>
      <c r="ITW345" s="2508"/>
      <c r="ITX345" s="2508"/>
      <c r="ITY345" s="2509"/>
      <c r="ITZ345" s="2508"/>
      <c r="IUA345" s="2507"/>
      <c r="IUB345" s="2508"/>
      <c r="IUC345" s="2508"/>
      <c r="IUD345" s="2508"/>
      <c r="IUE345" s="2508"/>
      <c r="IUF345" s="2508"/>
      <c r="IUG345" s="2508"/>
      <c r="IUH345" s="2508"/>
      <c r="IUI345" s="2508"/>
      <c r="IUJ345" s="2508"/>
      <c r="IUK345" s="2508"/>
      <c r="IUL345" s="2508"/>
      <c r="IUM345" s="2508"/>
      <c r="IUN345" s="2509"/>
      <c r="IUO345" s="2508"/>
      <c r="IUP345" s="2507"/>
      <c r="IUQ345" s="2508"/>
      <c r="IUR345" s="2508"/>
      <c r="IUS345" s="2508"/>
      <c r="IUT345" s="2508"/>
      <c r="IUU345" s="2508"/>
      <c r="IUV345" s="2508"/>
      <c r="IUW345" s="2508"/>
      <c r="IUX345" s="2508"/>
      <c r="IUY345" s="2508"/>
      <c r="IUZ345" s="2508"/>
      <c r="IVA345" s="2508"/>
      <c r="IVB345" s="2508"/>
      <c r="IVC345" s="2509"/>
      <c r="IVD345" s="2508"/>
      <c r="IVE345" s="2507"/>
      <c r="IVF345" s="2508"/>
      <c r="IVG345" s="2508"/>
      <c r="IVH345" s="2508"/>
      <c r="IVI345" s="2508"/>
      <c r="IVJ345" s="2508"/>
      <c r="IVK345" s="2508"/>
      <c r="IVL345" s="2508"/>
      <c r="IVM345" s="2508"/>
      <c r="IVN345" s="2508"/>
      <c r="IVO345" s="2508"/>
      <c r="IVP345" s="2508"/>
      <c r="IVQ345" s="2508"/>
      <c r="IVR345" s="2509"/>
      <c r="IVS345" s="2508"/>
      <c r="IVT345" s="2507"/>
      <c r="IVU345" s="2508"/>
      <c r="IVV345" s="2508"/>
      <c r="IVW345" s="2508"/>
      <c r="IVX345" s="2508"/>
      <c r="IVY345" s="2508"/>
      <c r="IVZ345" s="2508"/>
      <c r="IWA345" s="2508"/>
      <c r="IWB345" s="2508"/>
      <c r="IWC345" s="2508"/>
      <c r="IWD345" s="2508"/>
      <c r="IWE345" s="2508"/>
      <c r="IWF345" s="2508"/>
      <c r="IWG345" s="2509"/>
      <c r="IWH345" s="2508"/>
      <c r="IWI345" s="2507"/>
      <c r="IWJ345" s="2508"/>
      <c r="IWK345" s="2508"/>
      <c r="IWL345" s="2508"/>
      <c r="IWM345" s="2508"/>
      <c r="IWN345" s="2508"/>
      <c r="IWO345" s="2508"/>
      <c r="IWP345" s="2508"/>
      <c r="IWQ345" s="2508"/>
      <c r="IWR345" s="2508"/>
      <c r="IWS345" s="2508"/>
      <c r="IWT345" s="2508"/>
      <c r="IWU345" s="2508"/>
      <c r="IWV345" s="2509"/>
      <c r="IWW345" s="2508"/>
      <c r="IWX345" s="2507"/>
      <c r="IWY345" s="2508"/>
      <c r="IWZ345" s="2508"/>
      <c r="IXA345" s="2508"/>
      <c r="IXB345" s="2508"/>
      <c r="IXC345" s="2508"/>
      <c r="IXD345" s="2508"/>
      <c r="IXE345" s="2508"/>
      <c r="IXF345" s="2508"/>
      <c r="IXG345" s="2508"/>
      <c r="IXH345" s="2508"/>
      <c r="IXI345" s="2508"/>
      <c r="IXJ345" s="2508"/>
      <c r="IXK345" s="2509"/>
      <c r="IXL345" s="2508"/>
      <c r="IXM345" s="2507"/>
      <c r="IXN345" s="2508"/>
      <c r="IXO345" s="2508"/>
      <c r="IXP345" s="2508"/>
      <c r="IXQ345" s="2508"/>
      <c r="IXR345" s="2508"/>
      <c r="IXS345" s="2508"/>
      <c r="IXT345" s="2508"/>
      <c r="IXU345" s="2508"/>
      <c r="IXV345" s="2508"/>
      <c r="IXW345" s="2508"/>
      <c r="IXX345" s="2508"/>
      <c r="IXY345" s="2508"/>
      <c r="IXZ345" s="2509"/>
      <c r="IYA345" s="2508"/>
      <c r="IYB345" s="2507"/>
      <c r="IYC345" s="2508"/>
      <c r="IYD345" s="2508"/>
      <c r="IYE345" s="2508"/>
      <c r="IYF345" s="2508"/>
      <c r="IYG345" s="2508"/>
      <c r="IYH345" s="2508"/>
      <c r="IYI345" s="2508"/>
      <c r="IYJ345" s="2508"/>
      <c r="IYK345" s="2508"/>
      <c r="IYL345" s="2508"/>
      <c r="IYM345" s="2508"/>
      <c r="IYN345" s="2508"/>
      <c r="IYO345" s="2509"/>
      <c r="IYP345" s="2508"/>
      <c r="IYQ345" s="2507"/>
      <c r="IYR345" s="2508"/>
      <c r="IYS345" s="2508"/>
      <c r="IYT345" s="2508"/>
      <c r="IYU345" s="2508"/>
      <c r="IYV345" s="2508"/>
      <c r="IYW345" s="2508"/>
      <c r="IYX345" s="2508"/>
      <c r="IYY345" s="2508"/>
      <c r="IYZ345" s="2508"/>
      <c r="IZA345" s="2508"/>
      <c r="IZB345" s="2508"/>
      <c r="IZC345" s="2508"/>
      <c r="IZD345" s="2509"/>
      <c r="IZE345" s="2508"/>
      <c r="IZF345" s="2507"/>
      <c r="IZG345" s="2508"/>
      <c r="IZH345" s="2508"/>
      <c r="IZI345" s="2508"/>
      <c r="IZJ345" s="2508"/>
      <c r="IZK345" s="2508"/>
      <c r="IZL345" s="2508"/>
      <c r="IZM345" s="2508"/>
      <c r="IZN345" s="2508"/>
      <c r="IZO345" s="2508"/>
      <c r="IZP345" s="2508"/>
      <c r="IZQ345" s="2508"/>
      <c r="IZR345" s="2508"/>
      <c r="IZS345" s="2509"/>
      <c r="IZT345" s="2508"/>
      <c r="IZU345" s="2507"/>
      <c r="IZV345" s="2508"/>
      <c r="IZW345" s="2508"/>
      <c r="IZX345" s="2508"/>
      <c r="IZY345" s="2508"/>
      <c r="IZZ345" s="2508"/>
      <c r="JAA345" s="2508"/>
      <c r="JAB345" s="2508"/>
      <c r="JAC345" s="2508"/>
      <c r="JAD345" s="2508"/>
      <c r="JAE345" s="2508"/>
      <c r="JAF345" s="2508"/>
      <c r="JAG345" s="2508"/>
      <c r="JAH345" s="2509"/>
      <c r="JAI345" s="2508"/>
      <c r="JAJ345" s="2507"/>
      <c r="JAK345" s="2508"/>
      <c r="JAL345" s="2508"/>
      <c r="JAM345" s="2508"/>
      <c r="JAN345" s="2508"/>
      <c r="JAO345" s="2508"/>
      <c r="JAP345" s="2508"/>
      <c r="JAQ345" s="2508"/>
      <c r="JAR345" s="2508"/>
      <c r="JAS345" s="2508"/>
      <c r="JAT345" s="2508"/>
      <c r="JAU345" s="2508"/>
      <c r="JAV345" s="2508"/>
      <c r="JAW345" s="2509"/>
      <c r="JAX345" s="2508"/>
      <c r="JAY345" s="2507"/>
      <c r="JAZ345" s="2508"/>
      <c r="JBA345" s="2508"/>
      <c r="JBB345" s="2508"/>
      <c r="JBC345" s="2508"/>
      <c r="JBD345" s="2508"/>
      <c r="JBE345" s="2508"/>
      <c r="JBF345" s="2508"/>
      <c r="JBG345" s="2508"/>
      <c r="JBH345" s="2508"/>
      <c r="JBI345" s="2508"/>
      <c r="JBJ345" s="2508"/>
      <c r="JBK345" s="2508"/>
      <c r="JBL345" s="2509"/>
      <c r="JBM345" s="2508"/>
      <c r="JBN345" s="2507"/>
      <c r="JBO345" s="2508"/>
      <c r="JBP345" s="2508"/>
      <c r="JBQ345" s="2508"/>
      <c r="JBR345" s="2508"/>
      <c r="JBS345" s="2508"/>
      <c r="JBT345" s="2508"/>
      <c r="JBU345" s="2508"/>
      <c r="JBV345" s="2508"/>
      <c r="JBW345" s="2508"/>
      <c r="JBX345" s="2508"/>
      <c r="JBY345" s="2508"/>
      <c r="JBZ345" s="2508"/>
      <c r="JCA345" s="2509"/>
      <c r="JCB345" s="2508"/>
      <c r="JCC345" s="2507"/>
      <c r="JCD345" s="2508"/>
      <c r="JCE345" s="2508"/>
      <c r="JCF345" s="2508"/>
      <c r="JCG345" s="2508"/>
      <c r="JCH345" s="2508"/>
      <c r="JCI345" s="2508"/>
      <c r="JCJ345" s="2508"/>
      <c r="JCK345" s="2508"/>
      <c r="JCL345" s="2508"/>
      <c r="JCM345" s="2508"/>
      <c r="JCN345" s="2508"/>
      <c r="JCO345" s="2508"/>
      <c r="JCP345" s="2509"/>
      <c r="JCQ345" s="2508"/>
      <c r="JCR345" s="2507"/>
      <c r="JCS345" s="2508"/>
      <c r="JCT345" s="2508"/>
      <c r="JCU345" s="2508"/>
      <c r="JCV345" s="2508"/>
      <c r="JCW345" s="2508"/>
      <c r="JCX345" s="2508"/>
      <c r="JCY345" s="2508"/>
      <c r="JCZ345" s="2508"/>
      <c r="JDA345" s="2508"/>
      <c r="JDB345" s="2508"/>
      <c r="JDC345" s="2508"/>
      <c r="JDD345" s="2508"/>
      <c r="JDE345" s="2509"/>
      <c r="JDF345" s="2508"/>
      <c r="JDG345" s="2507"/>
      <c r="JDH345" s="2508"/>
      <c r="JDI345" s="2508"/>
      <c r="JDJ345" s="2508"/>
      <c r="JDK345" s="2508"/>
      <c r="JDL345" s="2508"/>
      <c r="JDM345" s="2508"/>
      <c r="JDN345" s="2508"/>
      <c r="JDO345" s="2508"/>
      <c r="JDP345" s="2508"/>
      <c r="JDQ345" s="2508"/>
      <c r="JDR345" s="2508"/>
      <c r="JDS345" s="2508"/>
      <c r="JDT345" s="2509"/>
      <c r="JDU345" s="2508"/>
      <c r="JDV345" s="2507"/>
      <c r="JDW345" s="2508"/>
      <c r="JDX345" s="2508"/>
      <c r="JDY345" s="2508"/>
      <c r="JDZ345" s="2508"/>
      <c r="JEA345" s="2508"/>
      <c r="JEB345" s="2508"/>
      <c r="JEC345" s="2508"/>
      <c r="JED345" s="2508"/>
      <c r="JEE345" s="2508"/>
      <c r="JEF345" s="2508"/>
      <c r="JEG345" s="2508"/>
      <c r="JEH345" s="2508"/>
      <c r="JEI345" s="2509"/>
      <c r="JEJ345" s="2508"/>
      <c r="JEK345" s="2507"/>
      <c r="JEL345" s="2508"/>
      <c r="JEM345" s="2508"/>
      <c r="JEN345" s="2508"/>
      <c r="JEO345" s="2508"/>
      <c r="JEP345" s="2508"/>
      <c r="JEQ345" s="2508"/>
      <c r="JER345" s="2508"/>
      <c r="JES345" s="2508"/>
      <c r="JET345" s="2508"/>
      <c r="JEU345" s="2508"/>
      <c r="JEV345" s="2508"/>
      <c r="JEW345" s="2508"/>
      <c r="JEX345" s="2509"/>
      <c r="JEY345" s="2508"/>
      <c r="JEZ345" s="2507"/>
      <c r="JFA345" s="2508"/>
      <c r="JFB345" s="2508"/>
      <c r="JFC345" s="2508"/>
      <c r="JFD345" s="2508"/>
      <c r="JFE345" s="2508"/>
      <c r="JFF345" s="2508"/>
      <c r="JFG345" s="2508"/>
      <c r="JFH345" s="2508"/>
      <c r="JFI345" s="2508"/>
      <c r="JFJ345" s="2508"/>
      <c r="JFK345" s="2508"/>
      <c r="JFL345" s="2508"/>
      <c r="JFM345" s="2509"/>
      <c r="JFN345" s="2508"/>
      <c r="JFO345" s="2507"/>
      <c r="JFP345" s="2508"/>
      <c r="JFQ345" s="2508"/>
      <c r="JFR345" s="2508"/>
      <c r="JFS345" s="2508"/>
      <c r="JFT345" s="2508"/>
      <c r="JFU345" s="2508"/>
      <c r="JFV345" s="2508"/>
      <c r="JFW345" s="2508"/>
      <c r="JFX345" s="2508"/>
      <c r="JFY345" s="2508"/>
      <c r="JFZ345" s="2508"/>
      <c r="JGA345" s="2508"/>
      <c r="JGB345" s="2509"/>
      <c r="JGC345" s="2508"/>
      <c r="JGD345" s="2507"/>
      <c r="JGE345" s="2508"/>
      <c r="JGF345" s="2508"/>
      <c r="JGG345" s="2508"/>
      <c r="JGH345" s="2508"/>
      <c r="JGI345" s="2508"/>
      <c r="JGJ345" s="2508"/>
      <c r="JGK345" s="2508"/>
      <c r="JGL345" s="2508"/>
      <c r="JGM345" s="2508"/>
      <c r="JGN345" s="2508"/>
      <c r="JGO345" s="2508"/>
      <c r="JGP345" s="2508"/>
      <c r="JGQ345" s="2509"/>
      <c r="JGR345" s="2508"/>
      <c r="JGS345" s="2507"/>
      <c r="JGT345" s="2508"/>
      <c r="JGU345" s="2508"/>
      <c r="JGV345" s="2508"/>
      <c r="JGW345" s="2508"/>
      <c r="JGX345" s="2508"/>
      <c r="JGY345" s="2508"/>
      <c r="JGZ345" s="2508"/>
      <c r="JHA345" s="2508"/>
      <c r="JHB345" s="2508"/>
      <c r="JHC345" s="2508"/>
      <c r="JHD345" s="2508"/>
      <c r="JHE345" s="2508"/>
      <c r="JHF345" s="2509"/>
      <c r="JHG345" s="2508"/>
      <c r="JHH345" s="2507"/>
      <c r="JHI345" s="2508"/>
      <c r="JHJ345" s="2508"/>
      <c r="JHK345" s="2508"/>
      <c r="JHL345" s="2508"/>
      <c r="JHM345" s="2508"/>
      <c r="JHN345" s="2508"/>
      <c r="JHO345" s="2508"/>
      <c r="JHP345" s="2508"/>
      <c r="JHQ345" s="2508"/>
      <c r="JHR345" s="2508"/>
      <c r="JHS345" s="2508"/>
      <c r="JHT345" s="2508"/>
      <c r="JHU345" s="2509"/>
      <c r="JHV345" s="2508"/>
      <c r="JHW345" s="2507"/>
      <c r="JHX345" s="2508"/>
      <c r="JHY345" s="2508"/>
      <c r="JHZ345" s="2508"/>
      <c r="JIA345" s="2508"/>
      <c r="JIB345" s="2508"/>
      <c r="JIC345" s="2508"/>
      <c r="JID345" s="2508"/>
      <c r="JIE345" s="2508"/>
      <c r="JIF345" s="2508"/>
      <c r="JIG345" s="2508"/>
      <c r="JIH345" s="2508"/>
      <c r="JII345" s="2508"/>
      <c r="JIJ345" s="2509"/>
      <c r="JIK345" s="2508"/>
      <c r="JIL345" s="2507"/>
      <c r="JIM345" s="2508"/>
      <c r="JIN345" s="2508"/>
      <c r="JIO345" s="2508"/>
      <c r="JIP345" s="2508"/>
      <c r="JIQ345" s="2508"/>
      <c r="JIR345" s="2508"/>
      <c r="JIS345" s="2508"/>
      <c r="JIT345" s="2508"/>
      <c r="JIU345" s="2508"/>
      <c r="JIV345" s="2508"/>
      <c r="JIW345" s="2508"/>
      <c r="JIX345" s="2508"/>
      <c r="JIY345" s="2509"/>
      <c r="JIZ345" s="2508"/>
      <c r="JJA345" s="2507"/>
      <c r="JJB345" s="2508"/>
      <c r="JJC345" s="2508"/>
      <c r="JJD345" s="2508"/>
      <c r="JJE345" s="2508"/>
      <c r="JJF345" s="2508"/>
      <c r="JJG345" s="2508"/>
      <c r="JJH345" s="2508"/>
      <c r="JJI345" s="2508"/>
      <c r="JJJ345" s="2508"/>
      <c r="JJK345" s="2508"/>
      <c r="JJL345" s="2508"/>
      <c r="JJM345" s="2508"/>
      <c r="JJN345" s="2509"/>
      <c r="JJO345" s="2508"/>
      <c r="JJP345" s="2507"/>
      <c r="JJQ345" s="2508"/>
      <c r="JJR345" s="2508"/>
      <c r="JJS345" s="2508"/>
      <c r="JJT345" s="2508"/>
      <c r="JJU345" s="2508"/>
      <c r="JJV345" s="2508"/>
      <c r="JJW345" s="2508"/>
      <c r="JJX345" s="2508"/>
      <c r="JJY345" s="2508"/>
      <c r="JJZ345" s="2508"/>
      <c r="JKA345" s="2508"/>
      <c r="JKB345" s="2508"/>
      <c r="JKC345" s="2509"/>
      <c r="JKD345" s="2508"/>
      <c r="JKE345" s="2507"/>
      <c r="JKF345" s="2508"/>
      <c r="JKG345" s="2508"/>
      <c r="JKH345" s="2508"/>
      <c r="JKI345" s="2508"/>
      <c r="JKJ345" s="2508"/>
      <c r="JKK345" s="2508"/>
      <c r="JKL345" s="2508"/>
      <c r="JKM345" s="2508"/>
      <c r="JKN345" s="2508"/>
      <c r="JKO345" s="2508"/>
      <c r="JKP345" s="2508"/>
      <c r="JKQ345" s="2508"/>
      <c r="JKR345" s="2509"/>
      <c r="JKS345" s="2508"/>
      <c r="JKT345" s="2507"/>
      <c r="JKU345" s="2508"/>
      <c r="JKV345" s="2508"/>
      <c r="JKW345" s="2508"/>
      <c r="JKX345" s="2508"/>
      <c r="JKY345" s="2508"/>
      <c r="JKZ345" s="2508"/>
      <c r="JLA345" s="2508"/>
      <c r="JLB345" s="2508"/>
      <c r="JLC345" s="2508"/>
      <c r="JLD345" s="2508"/>
      <c r="JLE345" s="2508"/>
      <c r="JLF345" s="2508"/>
      <c r="JLG345" s="2509"/>
      <c r="JLH345" s="2508"/>
      <c r="JLI345" s="2507"/>
      <c r="JLJ345" s="2508"/>
      <c r="JLK345" s="2508"/>
      <c r="JLL345" s="2508"/>
      <c r="JLM345" s="2508"/>
      <c r="JLN345" s="2508"/>
      <c r="JLO345" s="2508"/>
      <c r="JLP345" s="2508"/>
      <c r="JLQ345" s="2508"/>
      <c r="JLR345" s="2508"/>
      <c r="JLS345" s="2508"/>
      <c r="JLT345" s="2508"/>
      <c r="JLU345" s="2508"/>
      <c r="JLV345" s="2509"/>
      <c r="JLW345" s="2508"/>
      <c r="JLX345" s="2507"/>
      <c r="JLY345" s="2508"/>
      <c r="JLZ345" s="2508"/>
      <c r="JMA345" s="2508"/>
      <c r="JMB345" s="2508"/>
      <c r="JMC345" s="2508"/>
      <c r="JMD345" s="2508"/>
      <c r="JME345" s="2508"/>
      <c r="JMF345" s="2508"/>
      <c r="JMG345" s="2508"/>
      <c r="JMH345" s="2508"/>
      <c r="JMI345" s="2508"/>
      <c r="JMJ345" s="2508"/>
      <c r="JMK345" s="2509"/>
      <c r="JML345" s="2508"/>
      <c r="JMM345" s="2507"/>
      <c r="JMN345" s="2508"/>
      <c r="JMO345" s="2508"/>
      <c r="JMP345" s="2508"/>
      <c r="JMQ345" s="2508"/>
      <c r="JMR345" s="2508"/>
      <c r="JMS345" s="2508"/>
      <c r="JMT345" s="2508"/>
      <c r="JMU345" s="2508"/>
      <c r="JMV345" s="2508"/>
      <c r="JMW345" s="2508"/>
      <c r="JMX345" s="2508"/>
      <c r="JMY345" s="2508"/>
      <c r="JMZ345" s="2509"/>
      <c r="JNA345" s="2508"/>
      <c r="JNB345" s="2507"/>
      <c r="JNC345" s="2508"/>
      <c r="JND345" s="2508"/>
      <c r="JNE345" s="2508"/>
      <c r="JNF345" s="2508"/>
      <c r="JNG345" s="2508"/>
      <c r="JNH345" s="2508"/>
      <c r="JNI345" s="2508"/>
      <c r="JNJ345" s="2508"/>
      <c r="JNK345" s="2508"/>
      <c r="JNL345" s="2508"/>
      <c r="JNM345" s="2508"/>
      <c r="JNN345" s="2508"/>
      <c r="JNO345" s="2509"/>
      <c r="JNP345" s="2508"/>
      <c r="JNQ345" s="2507"/>
      <c r="JNR345" s="2508"/>
      <c r="JNS345" s="2508"/>
      <c r="JNT345" s="2508"/>
      <c r="JNU345" s="2508"/>
      <c r="JNV345" s="2508"/>
      <c r="JNW345" s="2508"/>
      <c r="JNX345" s="2508"/>
      <c r="JNY345" s="2508"/>
      <c r="JNZ345" s="2508"/>
      <c r="JOA345" s="2508"/>
      <c r="JOB345" s="2508"/>
      <c r="JOC345" s="2508"/>
      <c r="JOD345" s="2509"/>
      <c r="JOE345" s="2508"/>
      <c r="JOF345" s="2507"/>
      <c r="JOG345" s="2508"/>
      <c r="JOH345" s="2508"/>
      <c r="JOI345" s="2508"/>
      <c r="JOJ345" s="2508"/>
      <c r="JOK345" s="2508"/>
      <c r="JOL345" s="2508"/>
      <c r="JOM345" s="2508"/>
      <c r="JON345" s="2508"/>
      <c r="JOO345" s="2508"/>
      <c r="JOP345" s="2508"/>
      <c r="JOQ345" s="2508"/>
      <c r="JOR345" s="2508"/>
      <c r="JOS345" s="2509"/>
      <c r="JOT345" s="2508"/>
      <c r="JOU345" s="2507"/>
      <c r="JOV345" s="2508"/>
      <c r="JOW345" s="2508"/>
      <c r="JOX345" s="2508"/>
      <c r="JOY345" s="2508"/>
      <c r="JOZ345" s="2508"/>
      <c r="JPA345" s="2508"/>
      <c r="JPB345" s="2508"/>
      <c r="JPC345" s="2508"/>
      <c r="JPD345" s="2508"/>
      <c r="JPE345" s="2508"/>
      <c r="JPF345" s="2508"/>
      <c r="JPG345" s="2508"/>
      <c r="JPH345" s="2509"/>
      <c r="JPI345" s="2508"/>
      <c r="JPJ345" s="2507"/>
      <c r="JPK345" s="2508"/>
      <c r="JPL345" s="2508"/>
      <c r="JPM345" s="2508"/>
      <c r="JPN345" s="2508"/>
      <c r="JPO345" s="2508"/>
      <c r="JPP345" s="2508"/>
      <c r="JPQ345" s="2508"/>
      <c r="JPR345" s="2508"/>
      <c r="JPS345" s="2508"/>
      <c r="JPT345" s="2508"/>
      <c r="JPU345" s="2508"/>
      <c r="JPV345" s="2508"/>
      <c r="JPW345" s="2509"/>
      <c r="JPX345" s="2508"/>
      <c r="JPY345" s="2507"/>
      <c r="JPZ345" s="2508"/>
      <c r="JQA345" s="2508"/>
      <c r="JQB345" s="2508"/>
      <c r="JQC345" s="2508"/>
      <c r="JQD345" s="2508"/>
      <c r="JQE345" s="2508"/>
      <c r="JQF345" s="2508"/>
      <c r="JQG345" s="2508"/>
      <c r="JQH345" s="2508"/>
      <c r="JQI345" s="2508"/>
      <c r="JQJ345" s="2508"/>
      <c r="JQK345" s="2508"/>
      <c r="JQL345" s="2509"/>
      <c r="JQM345" s="2508"/>
      <c r="JQN345" s="2507"/>
      <c r="JQO345" s="2508"/>
      <c r="JQP345" s="2508"/>
      <c r="JQQ345" s="2508"/>
      <c r="JQR345" s="2508"/>
      <c r="JQS345" s="2508"/>
      <c r="JQT345" s="2508"/>
      <c r="JQU345" s="2508"/>
      <c r="JQV345" s="2508"/>
      <c r="JQW345" s="2508"/>
      <c r="JQX345" s="2508"/>
      <c r="JQY345" s="2508"/>
      <c r="JQZ345" s="2508"/>
      <c r="JRA345" s="2509"/>
      <c r="JRB345" s="2508"/>
      <c r="JRC345" s="2507"/>
      <c r="JRD345" s="2508"/>
      <c r="JRE345" s="2508"/>
      <c r="JRF345" s="2508"/>
      <c r="JRG345" s="2508"/>
      <c r="JRH345" s="2508"/>
      <c r="JRI345" s="2508"/>
      <c r="JRJ345" s="2508"/>
      <c r="JRK345" s="2508"/>
      <c r="JRL345" s="2508"/>
      <c r="JRM345" s="2508"/>
      <c r="JRN345" s="2508"/>
      <c r="JRO345" s="2508"/>
      <c r="JRP345" s="2509"/>
      <c r="JRQ345" s="2508"/>
      <c r="JRR345" s="2507"/>
      <c r="JRS345" s="2508"/>
      <c r="JRT345" s="2508"/>
      <c r="JRU345" s="2508"/>
      <c r="JRV345" s="2508"/>
      <c r="JRW345" s="2508"/>
      <c r="JRX345" s="2508"/>
      <c r="JRY345" s="2508"/>
      <c r="JRZ345" s="2508"/>
      <c r="JSA345" s="2508"/>
      <c r="JSB345" s="2508"/>
      <c r="JSC345" s="2508"/>
      <c r="JSD345" s="2508"/>
      <c r="JSE345" s="2509"/>
      <c r="JSF345" s="2508"/>
      <c r="JSG345" s="2507"/>
      <c r="JSH345" s="2508"/>
      <c r="JSI345" s="2508"/>
      <c r="JSJ345" s="2508"/>
      <c r="JSK345" s="2508"/>
      <c r="JSL345" s="2508"/>
      <c r="JSM345" s="2508"/>
      <c r="JSN345" s="2508"/>
      <c r="JSO345" s="2508"/>
      <c r="JSP345" s="2508"/>
      <c r="JSQ345" s="2508"/>
      <c r="JSR345" s="2508"/>
      <c r="JSS345" s="2508"/>
      <c r="JST345" s="2509"/>
      <c r="JSU345" s="2508"/>
      <c r="JSV345" s="2507"/>
      <c r="JSW345" s="2508"/>
      <c r="JSX345" s="2508"/>
      <c r="JSY345" s="2508"/>
      <c r="JSZ345" s="2508"/>
      <c r="JTA345" s="2508"/>
      <c r="JTB345" s="2508"/>
      <c r="JTC345" s="2508"/>
      <c r="JTD345" s="2508"/>
      <c r="JTE345" s="2508"/>
      <c r="JTF345" s="2508"/>
      <c r="JTG345" s="2508"/>
      <c r="JTH345" s="2508"/>
      <c r="JTI345" s="2509"/>
      <c r="JTJ345" s="2508"/>
      <c r="JTK345" s="2507"/>
      <c r="JTL345" s="2508"/>
      <c r="JTM345" s="2508"/>
      <c r="JTN345" s="2508"/>
      <c r="JTO345" s="2508"/>
      <c r="JTP345" s="2508"/>
      <c r="JTQ345" s="2508"/>
      <c r="JTR345" s="2508"/>
      <c r="JTS345" s="2508"/>
      <c r="JTT345" s="2508"/>
      <c r="JTU345" s="2508"/>
      <c r="JTV345" s="2508"/>
      <c r="JTW345" s="2508"/>
      <c r="JTX345" s="2509"/>
      <c r="JTY345" s="2508"/>
      <c r="JTZ345" s="2507"/>
      <c r="JUA345" s="2508"/>
      <c r="JUB345" s="2508"/>
      <c r="JUC345" s="2508"/>
      <c r="JUD345" s="2508"/>
      <c r="JUE345" s="2508"/>
      <c r="JUF345" s="2508"/>
      <c r="JUG345" s="2508"/>
      <c r="JUH345" s="2508"/>
      <c r="JUI345" s="2508"/>
      <c r="JUJ345" s="2508"/>
      <c r="JUK345" s="2508"/>
      <c r="JUL345" s="2508"/>
      <c r="JUM345" s="2509"/>
      <c r="JUN345" s="2508"/>
      <c r="JUO345" s="2507"/>
      <c r="JUP345" s="2508"/>
      <c r="JUQ345" s="2508"/>
      <c r="JUR345" s="2508"/>
      <c r="JUS345" s="2508"/>
      <c r="JUT345" s="2508"/>
      <c r="JUU345" s="2508"/>
      <c r="JUV345" s="2508"/>
      <c r="JUW345" s="2508"/>
      <c r="JUX345" s="2508"/>
      <c r="JUY345" s="2508"/>
      <c r="JUZ345" s="2508"/>
      <c r="JVA345" s="2508"/>
      <c r="JVB345" s="2509"/>
      <c r="JVC345" s="2508"/>
      <c r="JVD345" s="2507"/>
      <c r="JVE345" s="2508"/>
      <c r="JVF345" s="2508"/>
      <c r="JVG345" s="2508"/>
      <c r="JVH345" s="2508"/>
      <c r="JVI345" s="2508"/>
      <c r="JVJ345" s="2508"/>
      <c r="JVK345" s="2508"/>
      <c r="JVL345" s="2508"/>
      <c r="JVM345" s="2508"/>
      <c r="JVN345" s="2508"/>
      <c r="JVO345" s="2508"/>
      <c r="JVP345" s="2508"/>
      <c r="JVQ345" s="2509"/>
      <c r="JVR345" s="2508"/>
      <c r="JVS345" s="2507"/>
      <c r="JVT345" s="2508"/>
      <c r="JVU345" s="2508"/>
      <c r="JVV345" s="2508"/>
      <c r="JVW345" s="2508"/>
      <c r="JVX345" s="2508"/>
      <c r="JVY345" s="2508"/>
      <c r="JVZ345" s="2508"/>
      <c r="JWA345" s="2508"/>
      <c r="JWB345" s="2508"/>
      <c r="JWC345" s="2508"/>
      <c r="JWD345" s="2508"/>
      <c r="JWE345" s="2508"/>
      <c r="JWF345" s="2509"/>
      <c r="JWG345" s="2508"/>
      <c r="JWH345" s="2507"/>
      <c r="JWI345" s="2508"/>
      <c r="JWJ345" s="2508"/>
      <c r="JWK345" s="2508"/>
      <c r="JWL345" s="2508"/>
      <c r="JWM345" s="2508"/>
      <c r="JWN345" s="2508"/>
      <c r="JWO345" s="2508"/>
      <c r="JWP345" s="2508"/>
      <c r="JWQ345" s="2508"/>
      <c r="JWR345" s="2508"/>
      <c r="JWS345" s="2508"/>
      <c r="JWT345" s="2508"/>
      <c r="JWU345" s="2509"/>
      <c r="JWV345" s="2508"/>
      <c r="JWW345" s="2507"/>
      <c r="JWX345" s="2508"/>
      <c r="JWY345" s="2508"/>
      <c r="JWZ345" s="2508"/>
      <c r="JXA345" s="2508"/>
      <c r="JXB345" s="2508"/>
      <c r="JXC345" s="2508"/>
      <c r="JXD345" s="2508"/>
      <c r="JXE345" s="2508"/>
      <c r="JXF345" s="2508"/>
      <c r="JXG345" s="2508"/>
      <c r="JXH345" s="2508"/>
      <c r="JXI345" s="2508"/>
      <c r="JXJ345" s="2509"/>
      <c r="JXK345" s="2508"/>
      <c r="JXL345" s="2507"/>
      <c r="JXM345" s="2508"/>
      <c r="JXN345" s="2508"/>
      <c r="JXO345" s="2508"/>
      <c r="JXP345" s="2508"/>
      <c r="JXQ345" s="2508"/>
      <c r="JXR345" s="2508"/>
      <c r="JXS345" s="2508"/>
      <c r="JXT345" s="2508"/>
      <c r="JXU345" s="2508"/>
      <c r="JXV345" s="2508"/>
      <c r="JXW345" s="2508"/>
      <c r="JXX345" s="2508"/>
      <c r="JXY345" s="2509"/>
      <c r="JXZ345" s="2508"/>
      <c r="JYA345" s="2507"/>
      <c r="JYB345" s="2508"/>
      <c r="JYC345" s="2508"/>
      <c r="JYD345" s="2508"/>
      <c r="JYE345" s="2508"/>
      <c r="JYF345" s="2508"/>
      <c r="JYG345" s="2508"/>
      <c r="JYH345" s="2508"/>
      <c r="JYI345" s="2508"/>
      <c r="JYJ345" s="2508"/>
      <c r="JYK345" s="2508"/>
      <c r="JYL345" s="2508"/>
      <c r="JYM345" s="2508"/>
      <c r="JYN345" s="2509"/>
      <c r="JYO345" s="2508"/>
      <c r="JYP345" s="2507"/>
      <c r="JYQ345" s="2508"/>
      <c r="JYR345" s="2508"/>
      <c r="JYS345" s="2508"/>
      <c r="JYT345" s="2508"/>
      <c r="JYU345" s="2508"/>
      <c r="JYV345" s="2508"/>
      <c r="JYW345" s="2508"/>
      <c r="JYX345" s="2508"/>
      <c r="JYY345" s="2508"/>
      <c r="JYZ345" s="2508"/>
      <c r="JZA345" s="2508"/>
      <c r="JZB345" s="2508"/>
      <c r="JZC345" s="2509"/>
      <c r="JZD345" s="2508"/>
      <c r="JZE345" s="2507"/>
      <c r="JZF345" s="2508"/>
      <c r="JZG345" s="2508"/>
      <c r="JZH345" s="2508"/>
      <c r="JZI345" s="2508"/>
      <c r="JZJ345" s="2508"/>
      <c r="JZK345" s="2508"/>
      <c r="JZL345" s="2508"/>
      <c r="JZM345" s="2508"/>
      <c r="JZN345" s="2508"/>
      <c r="JZO345" s="2508"/>
      <c r="JZP345" s="2508"/>
      <c r="JZQ345" s="2508"/>
      <c r="JZR345" s="2509"/>
      <c r="JZS345" s="2508"/>
      <c r="JZT345" s="2507"/>
      <c r="JZU345" s="2508"/>
      <c r="JZV345" s="2508"/>
      <c r="JZW345" s="2508"/>
      <c r="JZX345" s="2508"/>
      <c r="JZY345" s="2508"/>
      <c r="JZZ345" s="2508"/>
      <c r="KAA345" s="2508"/>
      <c r="KAB345" s="2508"/>
      <c r="KAC345" s="2508"/>
      <c r="KAD345" s="2508"/>
      <c r="KAE345" s="2508"/>
      <c r="KAF345" s="2508"/>
      <c r="KAG345" s="2509"/>
      <c r="KAH345" s="2508"/>
      <c r="KAI345" s="2507"/>
      <c r="KAJ345" s="2508"/>
      <c r="KAK345" s="2508"/>
      <c r="KAL345" s="2508"/>
      <c r="KAM345" s="2508"/>
      <c r="KAN345" s="2508"/>
      <c r="KAO345" s="2508"/>
      <c r="KAP345" s="2508"/>
      <c r="KAQ345" s="2508"/>
      <c r="KAR345" s="2508"/>
      <c r="KAS345" s="2508"/>
      <c r="KAT345" s="2508"/>
      <c r="KAU345" s="2508"/>
      <c r="KAV345" s="2509"/>
      <c r="KAW345" s="2508"/>
      <c r="KAX345" s="2507"/>
      <c r="KAY345" s="2508"/>
      <c r="KAZ345" s="2508"/>
      <c r="KBA345" s="2508"/>
      <c r="KBB345" s="2508"/>
      <c r="KBC345" s="2508"/>
      <c r="KBD345" s="2508"/>
      <c r="KBE345" s="2508"/>
      <c r="KBF345" s="2508"/>
      <c r="KBG345" s="2508"/>
      <c r="KBH345" s="2508"/>
      <c r="KBI345" s="2508"/>
      <c r="KBJ345" s="2508"/>
      <c r="KBK345" s="2509"/>
      <c r="KBL345" s="2508"/>
      <c r="KBM345" s="2507"/>
      <c r="KBN345" s="2508"/>
      <c r="KBO345" s="2508"/>
      <c r="KBP345" s="2508"/>
      <c r="KBQ345" s="2508"/>
      <c r="KBR345" s="2508"/>
      <c r="KBS345" s="2508"/>
      <c r="KBT345" s="2508"/>
      <c r="KBU345" s="2508"/>
      <c r="KBV345" s="2508"/>
      <c r="KBW345" s="2508"/>
      <c r="KBX345" s="2508"/>
      <c r="KBY345" s="2508"/>
      <c r="KBZ345" s="2509"/>
      <c r="KCA345" s="2508"/>
      <c r="KCB345" s="2507"/>
      <c r="KCC345" s="2508"/>
      <c r="KCD345" s="2508"/>
      <c r="KCE345" s="2508"/>
      <c r="KCF345" s="2508"/>
      <c r="KCG345" s="2508"/>
      <c r="KCH345" s="2508"/>
      <c r="KCI345" s="2508"/>
      <c r="KCJ345" s="2508"/>
      <c r="KCK345" s="2508"/>
      <c r="KCL345" s="2508"/>
      <c r="KCM345" s="2508"/>
      <c r="KCN345" s="2508"/>
      <c r="KCO345" s="2509"/>
      <c r="KCP345" s="2508"/>
      <c r="KCQ345" s="2507"/>
      <c r="KCR345" s="2508"/>
      <c r="KCS345" s="2508"/>
      <c r="KCT345" s="2508"/>
      <c r="KCU345" s="2508"/>
      <c r="KCV345" s="2508"/>
      <c r="KCW345" s="2508"/>
      <c r="KCX345" s="2508"/>
      <c r="KCY345" s="2508"/>
      <c r="KCZ345" s="2508"/>
      <c r="KDA345" s="2508"/>
      <c r="KDB345" s="2508"/>
      <c r="KDC345" s="2508"/>
      <c r="KDD345" s="2509"/>
      <c r="KDE345" s="2508"/>
      <c r="KDF345" s="2507"/>
      <c r="KDG345" s="2508"/>
      <c r="KDH345" s="2508"/>
      <c r="KDI345" s="2508"/>
      <c r="KDJ345" s="2508"/>
      <c r="KDK345" s="2508"/>
      <c r="KDL345" s="2508"/>
      <c r="KDM345" s="2508"/>
      <c r="KDN345" s="2508"/>
      <c r="KDO345" s="2508"/>
      <c r="KDP345" s="2508"/>
      <c r="KDQ345" s="2508"/>
      <c r="KDR345" s="2508"/>
      <c r="KDS345" s="2509"/>
      <c r="KDT345" s="2508"/>
      <c r="KDU345" s="2507"/>
      <c r="KDV345" s="2508"/>
      <c r="KDW345" s="2508"/>
      <c r="KDX345" s="2508"/>
      <c r="KDY345" s="2508"/>
      <c r="KDZ345" s="2508"/>
      <c r="KEA345" s="2508"/>
      <c r="KEB345" s="2508"/>
      <c r="KEC345" s="2508"/>
      <c r="KED345" s="2508"/>
      <c r="KEE345" s="2508"/>
      <c r="KEF345" s="2508"/>
      <c r="KEG345" s="2508"/>
      <c r="KEH345" s="2509"/>
      <c r="KEI345" s="2508"/>
      <c r="KEJ345" s="2507"/>
      <c r="KEK345" s="2508"/>
      <c r="KEL345" s="2508"/>
      <c r="KEM345" s="2508"/>
      <c r="KEN345" s="2508"/>
      <c r="KEO345" s="2508"/>
      <c r="KEP345" s="2508"/>
      <c r="KEQ345" s="2508"/>
      <c r="KER345" s="2508"/>
      <c r="KES345" s="2508"/>
      <c r="KET345" s="2508"/>
      <c r="KEU345" s="2508"/>
      <c r="KEV345" s="2508"/>
      <c r="KEW345" s="2509"/>
      <c r="KEX345" s="2508"/>
      <c r="KEY345" s="2507"/>
      <c r="KEZ345" s="2508"/>
      <c r="KFA345" s="2508"/>
      <c r="KFB345" s="2508"/>
      <c r="KFC345" s="2508"/>
      <c r="KFD345" s="2508"/>
      <c r="KFE345" s="2508"/>
      <c r="KFF345" s="2508"/>
      <c r="KFG345" s="2508"/>
      <c r="KFH345" s="2508"/>
      <c r="KFI345" s="2508"/>
      <c r="KFJ345" s="2508"/>
      <c r="KFK345" s="2508"/>
      <c r="KFL345" s="2509"/>
      <c r="KFM345" s="2508"/>
      <c r="KFN345" s="2507"/>
      <c r="KFO345" s="2508"/>
      <c r="KFP345" s="2508"/>
      <c r="KFQ345" s="2508"/>
      <c r="KFR345" s="2508"/>
      <c r="KFS345" s="2508"/>
      <c r="KFT345" s="2508"/>
      <c r="KFU345" s="2508"/>
      <c r="KFV345" s="2508"/>
      <c r="KFW345" s="2508"/>
      <c r="KFX345" s="2508"/>
      <c r="KFY345" s="2508"/>
      <c r="KFZ345" s="2508"/>
      <c r="KGA345" s="2509"/>
      <c r="KGB345" s="2508"/>
      <c r="KGC345" s="2507"/>
      <c r="KGD345" s="2508"/>
      <c r="KGE345" s="2508"/>
      <c r="KGF345" s="2508"/>
      <c r="KGG345" s="2508"/>
      <c r="KGH345" s="2508"/>
      <c r="KGI345" s="2508"/>
      <c r="KGJ345" s="2508"/>
      <c r="KGK345" s="2508"/>
      <c r="KGL345" s="2508"/>
      <c r="KGM345" s="2508"/>
      <c r="KGN345" s="2508"/>
      <c r="KGO345" s="2508"/>
      <c r="KGP345" s="2509"/>
      <c r="KGQ345" s="2508"/>
      <c r="KGR345" s="2507"/>
      <c r="KGS345" s="2508"/>
      <c r="KGT345" s="2508"/>
      <c r="KGU345" s="2508"/>
      <c r="KGV345" s="2508"/>
      <c r="KGW345" s="2508"/>
      <c r="KGX345" s="2508"/>
      <c r="KGY345" s="2508"/>
      <c r="KGZ345" s="2508"/>
      <c r="KHA345" s="2508"/>
      <c r="KHB345" s="2508"/>
      <c r="KHC345" s="2508"/>
      <c r="KHD345" s="2508"/>
      <c r="KHE345" s="2509"/>
      <c r="KHF345" s="2508"/>
      <c r="KHG345" s="2507"/>
      <c r="KHH345" s="2508"/>
      <c r="KHI345" s="2508"/>
      <c r="KHJ345" s="2508"/>
      <c r="KHK345" s="2508"/>
      <c r="KHL345" s="2508"/>
      <c r="KHM345" s="2508"/>
      <c r="KHN345" s="2508"/>
      <c r="KHO345" s="2508"/>
      <c r="KHP345" s="2508"/>
      <c r="KHQ345" s="2508"/>
      <c r="KHR345" s="2508"/>
      <c r="KHS345" s="2508"/>
      <c r="KHT345" s="2509"/>
      <c r="KHU345" s="2508"/>
      <c r="KHV345" s="2507"/>
      <c r="KHW345" s="2508"/>
      <c r="KHX345" s="2508"/>
      <c r="KHY345" s="2508"/>
      <c r="KHZ345" s="2508"/>
      <c r="KIA345" s="2508"/>
      <c r="KIB345" s="2508"/>
      <c r="KIC345" s="2508"/>
      <c r="KID345" s="2508"/>
      <c r="KIE345" s="2508"/>
      <c r="KIF345" s="2508"/>
      <c r="KIG345" s="2508"/>
      <c r="KIH345" s="2508"/>
      <c r="KII345" s="2509"/>
      <c r="KIJ345" s="2508"/>
      <c r="KIK345" s="2507"/>
      <c r="KIL345" s="2508"/>
      <c r="KIM345" s="2508"/>
      <c r="KIN345" s="2508"/>
      <c r="KIO345" s="2508"/>
      <c r="KIP345" s="2508"/>
      <c r="KIQ345" s="2508"/>
      <c r="KIR345" s="2508"/>
      <c r="KIS345" s="2508"/>
      <c r="KIT345" s="2508"/>
      <c r="KIU345" s="2508"/>
      <c r="KIV345" s="2508"/>
      <c r="KIW345" s="2508"/>
      <c r="KIX345" s="2509"/>
      <c r="KIY345" s="2508"/>
      <c r="KIZ345" s="2507"/>
      <c r="KJA345" s="2508"/>
      <c r="KJB345" s="2508"/>
      <c r="KJC345" s="2508"/>
      <c r="KJD345" s="2508"/>
      <c r="KJE345" s="2508"/>
      <c r="KJF345" s="2508"/>
      <c r="KJG345" s="2508"/>
      <c r="KJH345" s="2508"/>
      <c r="KJI345" s="2508"/>
      <c r="KJJ345" s="2508"/>
      <c r="KJK345" s="2508"/>
      <c r="KJL345" s="2508"/>
      <c r="KJM345" s="2509"/>
      <c r="KJN345" s="2508"/>
      <c r="KJO345" s="2507"/>
      <c r="KJP345" s="2508"/>
      <c r="KJQ345" s="2508"/>
      <c r="KJR345" s="2508"/>
      <c r="KJS345" s="2508"/>
      <c r="KJT345" s="2508"/>
      <c r="KJU345" s="2508"/>
      <c r="KJV345" s="2508"/>
      <c r="KJW345" s="2508"/>
      <c r="KJX345" s="2508"/>
      <c r="KJY345" s="2508"/>
      <c r="KJZ345" s="2508"/>
      <c r="KKA345" s="2508"/>
      <c r="KKB345" s="2509"/>
      <c r="KKC345" s="2508"/>
      <c r="KKD345" s="2507"/>
      <c r="KKE345" s="2508"/>
      <c r="KKF345" s="2508"/>
      <c r="KKG345" s="2508"/>
      <c r="KKH345" s="2508"/>
      <c r="KKI345" s="2508"/>
      <c r="KKJ345" s="2508"/>
      <c r="KKK345" s="2508"/>
      <c r="KKL345" s="2508"/>
      <c r="KKM345" s="2508"/>
      <c r="KKN345" s="2508"/>
      <c r="KKO345" s="2508"/>
      <c r="KKP345" s="2508"/>
      <c r="KKQ345" s="2509"/>
      <c r="KKR345" s="2508"/>
      <c r="KKS345" s="2507"/>
      <c r="KKT345" s="2508"/>
      <c r="KKU345" s="2508"/>
      <c r="KKV345" s="2508"/>
      <c r="KKW345" s="2508"/>
      <c r="KKX345" s="2508"/>
      <c r="KKY345" s="2508"/>
      <c r="KKZ345" s="2508"/>
      <c r="KLA345" s="2508"/>
      <c r="KLB345" s="2508"/>
      <c r="KLC345" s="2508"/>
      <c r="KLD345" s="2508"/>
      <c r="KLE345" s="2508"/>
      <c r="KLF345" s="2509"/>
      <c r="KLG345" s="2508"/>
      <c r="KLH345" s="2507"/>
      <c r="KLI345" s="2508"/>
      <c r="KLJ345" s="2508"/>
      <c r="KLK345" s="2508"/>
      <c r="KLL345" s="2508"/>
      <c r="KLM345" s="2508"/>
      <c r="KLN345" s="2508"/>
      <c r="KLO345" s="2508"/>
      <c r="KLP345" s="2508"/>
      <c r="KLQ345" s="2508"/>
      <c r="KLR345" s="2508"/>
      <c r="KLS345" s="2508"/>
      <c r="KLT345" s="2508"/>
      <c r="KLU345" s="2509"/>
      <c r="KLV345" s="2508"/>
      <c r="KLW345" s="2507"/>
      <c r="KLX345" s="2508"/>
      <c r="KLY345" s="2508"/>
      <c r="KLZ345" s="2508"/>
      <c r="KMA345" s="2508"/>
      <c r="KMB345" s="2508"/>
      <c r="KMC345" s="2508"/>
      <c r="KMD345" s="2508"/>
      <c r="KME345" s="2508"/>
      <c r="KMF345" s="2508"/>
      <c r="KMG345" s="2508"/>
      <c r="KMH345" s="2508"/>
      <c r="KMI345" s="2508"/>
      <c r="KMJ345" s="2509"/>
      <c r="KMK345" s="2508"/>
      <c r="KML345" s="2507"/>
      <c r="KMM345" s="2508"/>
      <c r="KMN345" s="2508"/>
      <c r="KMO345" s="2508"/>
      <c r="KMP345" s="2508"/>
      <c r="KMQ345" s="2508"/>
      <c r="KMR345" s="2508"/>
      <c r="KMS345" s="2508"/>
      <c r="KMT345" s="2508"/>
      <c r="KMU345" s="2508"/>
      <c r="KMV345" s="2508"/>
      <c r="KMW345" s="2508"/>
      <c r="KMX345" s="2508"/>
      <c r="KMY345" s="2509"/>
      <c r="KMZ345" s="2508"/>
      <c r="KNA345" s="2507"/>
      <c r="KNB345" s="2508"/>
      <c r="KNC345" s="2508"/>
      <c r="KND345" s="2508"/>
      <c r="KNE345" s="2508"/>
      <c r="KNF345" s="2508"/>
      <c r="KNG345" s="2508"/>
      <c r="KNH345" s="2508"/>
      <c r="KNI345" s="2508"/>
      <c r="KNJ345" s="2508"/>
      <c r="KNK345" s="2508"/>
      <c r="KNL345" s="2508"/>
      <c r="KNM345" s="2508"/>
      <c r="KNN345" s="2509"/>
      <c r="KNO345" s="2508"/>
      <c r="KNP345" s="2507"/>
      <c r="KNQ345" s="2508"/>
      <c r="KNR345" s="2508"/>
      <c r="KNS345" s="2508"/>
      <c r="KNT345" s="2508"/>
      <c r="KNU345" s="2508"/>
      <c r="KNV345" s="2508"/>
      <c r="KNW345" s="2508"/>
      <c r="KNX345" s="2508"/>
      <c r="KNY345" s="2508"/>
      <c r="KNZ345" s="2508"/>
      <c r="KOA345" s="2508"/>
      <c r="KOB345" s="2508"/>
      <c r="KOC345" s="2509"/>
      <c r="KOD345" s="2508"/>
      <c r="KOE345" s="2507"/>
      <c r="KOF345" s="2508"/>
      <c r="KOG345" s="2508"/>
      <c r="KOH345" s="2508"/>
      <c r="KOI345" s="2508"/>
      <c r="KOJ345" s="2508"/>
      <c r="KOK345" s="2508"/>
      <c r="KOL345" s="2508"/>
      <c r="KOM345" s="2508"/>
      <c r="KON345" s="2508"/>
      <c r="KOO345" s="2508"/>
      <c r="KOP345" s="2508"/>
      <c r="KOQ345" s="2508"/>
      <c r="KOR345" s="2509"/>
      <c r="KOS345" s="2508"/>
      <c r="KOT345" s="2507"/>
      <c r="KOU345" s="2508"/>
      <c r="KOV345" s="2508"/>
      <c r="KOW345" s="2508"/>
      <c r="KOX345" s="2508"/>
      <c r="KOY345" s="2508"/>
      <c r="KOZ345" s="2508"/>
      <c r="KPA345" s="2508"/>
      <c r="KPB345" s="2508"/>
      <c r="KPC345" s="2508"/>
      <c r="KPD345" s="2508"/>
      <c r="KPE345" s="2508"/>
      <c r="KPF345" s="2508"/>
      <c r="KPG345" s="2509"/>
      <c r="KPH345" s="2508"/>
      <c r="KPI345" s="2507"/>
      <c r="KPJ345" s="2508"/>
      <c r="KPK345" s="2508"/>
      <c r="KPL345" s="2508"/>
      <c r="KPM345" s="2508"/>
      <c r="KPN345" s="2508"/>
      <c r="KPO345" s="2508"/>
      <c r="KPP345" s="2508"/>
      <c r="KPQ345" s="2508"/>
      <c r="KPR345" s="2508"/>
      <c r="KPS345" s="2508"/>
      <c r="KPT345" s="2508"/>
      <c r="KPU345" s="2508"/>
      <c r="KPV345" s="2509"/>
      <c r="KPW345" s="2508"/>
      <c r="KPX345" s="2507"/>
      <c r="KPY345" s="2508"/>
      <c r="KPZ345" s="2508"/>
      <c r="KQA345" s="2508"/>
      <c r="KQB345" s="2508"/>
      <c r="KQC345" s="2508"/>
      <c r="KQD345" s="2508"/>
      <c r="KQE345" s="2508"/>
      <c r="KQF345" s="2508"/>
      <c r="KQG345" s="2508"/>
      <c r="KQH345" s="2508"/>
      <c r="KQI345" s="2508"/>
      <c r="KQJ345" s="2508"/>
      <c r="KQK345" s="2509"/>
      <c r="KQL345" s="2508"/>
      <c r="KQM345" s="2507"/>
      <c r="KQN345" s="2508"/>
      <c r="KQO345" s="2508"/>
      <c r="KQP345" s="2508"/>
      <c r="KQQ345" s="2508"/>
      <c r="KQR345" s="2508"/>
      <c r="KQS345" s="2508"/>
      <c r="KQT345" s="2508"/>
      <c r="KQU345" s="2508"/>
      <c r="KQV345" s="2508"/>
      <c r="KQW345" s="2508"/>
      <c r="KQX345" s="2508"/>
      <c r="KQY345" s="2508"/>
      <c r="KQZ345" s="2509"/>
      <c r="KRA345" s="2508"/>
      <c r="KRB345" s="2507"/>
      <c r="KRC345" s="2508"/>
      <c r="KRD345" s="2508"/>
      <c r="KRE345" s="2508"/>
      <c r="KRF345" s="2508"/>
      <c r="KRG345" s="2508"/>
      <c r="KRH345" s="2508"/>
      <c r="KRI345" s="2508"/>
      <c r="KRJ345" s="2508"/>
      <c r="KRK345" s="2508"/>
      <c r="KRL345" s="2508"/>
      <c r="KRM345" s="2508"/>
      <c r="KRN345" s="2508"/>
      <c r="KRO345" s="2509"/>
      <c r="KRP345" s="2508"/>
      <c r="KRQ345" s="2507"/>
      <c r="KRR345" s="2508"/>
      <c r="KRS345" s="2508"/>
      <c r="KRT345" s="2508"/>
      <c r="KRU345" s="2508"/>
      <c r="KRV345" s="2508"/>
      <c r="KRW345" s="2508"/>
      <c r="KRX345" s="2508"/>
      <c r="KRY345" s="2508"/>
      <c r="KRZ345" s="2508"/>
      <c r="KSA345" s="2508"/>
      <c r="KSB345" s="2508"/>
      <c r="KSC345" s="2508"/>
      <c r="KSD345" s="2509"/>
      <c r="KSE345" s="2508"/>
      <c r="KSF345" s="2507"/>
      <c r="KSG345" s="2508"/>
      <c r="KSH345" s="2508"/>
      <c r="KSI345" s="2508"/>
      <c r="KSJ345" s="2508"/>
      <c r="KSK345" s="2508"/>
      <c r="KSL345" s="2508"/>
      <c r="KSM345" s="2508"/>
      <c r="KSN345" s="2508"/>
      <c r="KSO345" s="2508"/>
      <c r="KSP345" s="2508"/>
      <c r="KSQ345" s="2508"/>
      <c r="KSR345" s="2508"/>
      <c r="KSS345" s="2509"/>
      <c r="KST345" s="2508"/>
      <c r="KSU345" s="2507"/>
      <c r="KSV345" s="2508"/>
      <c r="KSW345" s="2508"/>
      <c r="KSX345" s="2508"/>
      <c r="KSY345" s="2508"/>
      <c r="KSZ345" s="2508"/>
      <c r="KTA345" s="2508"/>
      <c r="KTB345" s="2508"/>
      <c r="KTC345" s="2508"/>
      <c r="KTD345" s="2508"/>
      <c r="KTE345" s="2508"/>
      <c r="KTF345" s="2508"/>
      <c r="KTG345" s="2508"/>
      <c r="KTH345" s="2509"/>
      <c r="KTI345" s="2508"/>
      <c r="KTJ345" s="2507"/>
      <c r="KTK345" s="2508"/>
      <c r="KTL345" s="2508"/>
      <c r="KTM345" s="2508"/>
      <c r="KTN345" s="2508"/>
      <c r="KTO345" s="2508"/>
      <c r="KTP345" s="2508"/>
      <c r="KTQ345" s="2508"/>
      <c r="KTR345" s="2508"/>
      <c r="KTS345" s="2508"/>
      <c r="KTT345" s="2508"/>
      <c r="KTU345" s="2508"/>
      <c r="KTV345" s="2508"/>
      <c r="KTW345" s="2509"/>
      <c r="KTX345" s="2508"/>
      <c r="KTY345" s="2507"/>
      <c r="KTZ345" s="2508"/>
      <c r="KUA345" s="2508"/>
      <c r="KUB345" s="2508"/>
      <c r="KUC345" s="2508"/>
      <c r="KUD345" s="2508"/>
      <c r="KUE345" s="2508"/>
      <c r="KUF345" s="2508"/>
      <c r="KUG345" s="2508"/>
      <c r="KUH345" s="2508"/>
      <c r="KUI345" s="2508"/>
      <c r="KUJ345" s="2508"/>
      <c r="KUK345" s="2508"/>
      <c r="KUL345" s="2509"/>
      <c r="KUM345" s="2508"/>
      <c r="KUN345" s="2507"/>
      <c r="KUO345" s="2508"/>
      <c r="KUP345" s="2508"/>
      <c r="KUQ345" s="2508"/>
      <c r="KUR345" s="2508"/>
      <c r="KUS345" s="2508"/>
      <c r="KUT345" s="2508"/>
      <c r="KUU345" s="2508"/>
      <c r="KUV345" s="2508"/>
      <c r="KUW345" s="2508"/>
      <c r="KUX345" s="2508"/>
      <c r="KUY345" s="2508"/>
      <c r="KUZ345" s="2508"/>
      <c r="KVA345" s="2509"/>
      <c r="KVB345" s="2508"/>
      <c r="KVC345" s="2507"/>
      <c r="KVD345" s="2508"/>
      <c r="KVE345" s="2508"/>
      <c r="KVF345" s="2508"/>
      <c r="KVG345" s="2508"/>
      <c r="KVH345" s="2508"/>
      <c r="KVI345" s="2508"/>
      <c r="KVJ345" s="2508"/>
      <c r="KVK345" s="2508"/>
      <c r="KVL345" s="2508"/>
      <c r="KVM345" s="2508"/>
      <c r="KVN345" s="2508"/>
      <c r="KVO345" s="2508"/>
      <c r="KVP345" s="2509"/>
      <c r="KVQ345" s="2508"/>
      <c r="KVR345" s="2507"/>
      <c r="KVS345" s="2508"/>
      <c r="KVT345" s="2508"/>
      <c r="KVU345" s="2508"/>
      <c r="KVV345" s="2508"/>
      <c r="KVW345" s="2508"/>
      <c r="KVX345" s="2508"/>
      <c r="KVY345" s="2508"/>
      <c r="KVZ345" s="2508"/>
      <c r="KWA345" s="2508"/>
      <c r="KWB345" s="2508"/>
      <c r="KWC345" s="2508"/>
      <c r="KWD345" s="2508"/>
      <c r="KWE345" s="2509"/>
      <c r="KWF345" s="2508"/>
      <c r="KWG345" s="2507"/>
      <c r="KWH345" s="2508"/>
      <c r="KWI345" s="2508"/>
      <c r="KWJ345" s="2508"/>
      <c r="KWK345" s="2508"/>
      <c r="KWL345" s="2508"/>
      <c r="KWM345" s="2508"/>
      <c r="KWN345" s="2508"/>
      <c r="KWO345" s="2508"/>
      <c r="KWP345" s="2508"/>
      <c r="KWQ345" s="2508"/>
      <c r="KWR345" s="2508"/>
      <c r="KWS345" s="2508"/>
      <c r="KWT345" s="2509"/>
      <c r="KWU345" s="2508"/>
      <c r="KWV345" s="2507"/>
      <c r="KWW345" s="2508"/>
      <c r="KWX345" s="2508"/>
      <c r="KWY345" s="2508"/>
      <c r="KWZ345" s="2508"/>
      <c r="KXA345" s="2508"/>
      <c r="KXB345" s="2508"/>
      <c r="KXC345" s="2508"/>
      <c r="KXD345" s="2508"/>
      <c r="KXE345" s="2508"/>
      <c r="KXF345" s="2508"/>
      <c r="KXG345" s="2508"/>
      <c r="KXH345" s="2508"/>
      <c r="KXI345" s="2509"/>
      <c r="KXJ345" s="2508"/>
      <c r="KXK345" s="2507"/>
      <c r="KXL345" s="2508"/>
      <c r="KXM345" s="2508"/>
      <c r="KXN345" s="2508"/>
      <c r="KXO345" s="2508"/>
      <c r="KXP345" s="2508"/>
      <c r="KXQ345" s="2508"/>
      <c r="KXR345" s="2508"/>
      <c r="KXS345" s="2508"/>
      <c r="KXT345" s="2508"/>
      <c r="KXU345" s="2508"/>
      <c r="KXV345" s="2508"/>
      <c r="KXW345" s="2508"/>
      <c r="KXX345" s="2509"/>
      <c r="KXY345" s="2508"/>
      <c r="KXZ345" s="2507"/>
      <c r="KYA345" s="2508"/>
      <c r="KYB345" s="2508"/>
      <c r="KYC345" s="2508"/>
      <c r="KYD345" s="2508"/>
      <c r="KYE345" s="2508"/>
      <c r="KYF345" s="2508"/>
      <c r="KYG345" s="2508"/>
      <c r="KYH345" s="2508"/>
      <c r="KYI345" s="2508"/>
      <c r="KYJ345" s="2508"/>
      <c r="KYK345" s="2508"/>
      <c r="KYL345" s="2508"/>
      <c r="KYM345" s="2509"/>
      <c r="KYN345" s="2508"/>
      <c r="KYO345" s="2507"/>
      <c r="KYP345" s="2508"/>
      <c r="KYQ345" s="2508"/>
      <c r="KYR345" s="2508"/>
      <c r="KYS345" s="2508"/>
      <c r="KYT345" s="2508"/>
      <c r="KYU345" s="2508"/>
      <c r="KYV345" s="2508"/>
      <c r="KYW345" s="2508"/>
      <c r="KYX345" s="2508"/>
      <c r="KYY345" s="2508"/>
      <c r="KYZ345" s="2508"/>
      <c r="KZA345" s="2508"/>
      <c r="KZB345" s="2509"/>
      <c r="KZC345" s="2508"/>
      <c r="KZD345" s="2507"/>
      <c r="KZE345" s="2508"/>
      <c r="KZF345" s="2508"/>
      <c r="KZG345" s="2508"/>
      <c r="KZH345" s="2508"/>
      <c r="KZI345" s="2508"/>
      <c r="KZJ345" s="2508"/>
      <c r="KZK345" s="2508"/>
      <c r="KZL345" s="2508"/>
      <c r="KZM345" s="2508"/>
      <c r="KZN345" s="2508"/>
      <c r="KZO345" s="2508"/>
      <c r="KZP345" s="2508"/>
      <c r="KZQ345" s="2509"/>
      <c r="KZR345" s="2508"/>
      <c r="KZS345" s="2507"/>
      <c r="KZT345" s="2508"/>
      <c r="KZU345" s="2508"/>
      <c r="KZV345" s="2508"/>
      <c r="KZW345" s="2508"/>
      <c r="KZX345" s="2508"/>
      <c r="KZY345" s="2508"/>
      <c r="KZZ345" s="2508"/>
      <c r="LAA345" s="2508"/>
      <c r="LAB345" s="2508"/>
      <c r="LAC345" s="2508"/>
      <c r="LAD345" s="2508"/>
      <c r="LAE345" s="2508"/>
      <c r="LAF345" s="2509"/>
      <c r="LAG345" s="2508"/>
      <c r="LAH345" s="2507"/>
      <c r="LAI345" s="2508"/>
      <c r="LAJ345" s="2508"/>
      <c r="LAK345" s="2508"/>
      <c r="LAL345" s="2508"/>
      <c r="LAM345" s="2508"/>
      <c r="LAN345" s="2508"/>
      <c r="LAO345" s="2508"/>
      <c r="LAP345" s="2508"/>
      <c r="LAQ345" s="2508"/>
      <c r="LAR345" s="2508"/>
      <c r="LAS345" s="2508"/>
      <c r="LAT345" s="2508"/>
      <c r="LAU345" s="2509"/>
      <c r="LAV345" s="2508"/>
      <c r="LAW345" s="2507"/>
      <c r="LAX345" s="2508"/>
      <c r="LAY345" s="2508"/>
      <c r="LAZ345" s="2508"/>
      <c r="LBA345" s="2508"/>
      <c r="LBB345" s="2508"/>
      <c r="LBC345" s="2508"/>
      <c r="LBD345" s="2508"/>
      <c r="LBE345" s="2508"/>
      <c r="LBF345" s="2508"/>
      <c r="LBG345" s="2508"/>
      <c r="LBH345" s="2508"/>
      <c r="LBI345" s="2508"/>
      <c r="LBJ345" s="2509"/>
      <c r="LBK345" s="2508"/>
      <c r="LBL345" s="2507"/>
      <c r="LBM345" s="2508"/>
      <c r="LBN345" s="2508"/>
      <c r="LBO345" s="2508"/>
      <c r="LBP345" s="2508"/>
      <c r="LBQ345" s="2508"/>
      <c r="LBR345" s="2508"/>
      <c r="LBS345" s="2508"/>
      <c r="LBT345" s="2508"/>
      <c r="LBU345" s="2508"/>
      <c r="LBV345" s="2508"/>
      <c r="LBW345" s="2508"/>
      <c r="LBX345" s="2508"/>
      <c r="LBY345" s="2509"/>
      <c r="LBZ345" s="2508"/>
      <c r="LCA345" s="2507"/>
      <c r="LCB345" s="2508"/>
      <c r="LCC345" s="2508"/>
      <c r="LCD345" s="2508"/>
      <c r="LCE345" s="2508"/>
      <c r="LCF345" s="2508"/>
      <c r="LCG345" s="2508"/>
      <c r="LCH345" s="2508"/>
      <c r="LCI345" s="2508"/>
      <c r="LCJ345" s="2508"/>
      <c r="LCK345" s="2508"/>
      <c r="LCL345" s="2508"/>
      <c r="LCM345" s="2508"/>
      <c r="LCN345" s="2509"/>
      <c r="LCO345" s="2508"/>
      <c r="LCP345" s="2507"/>
      <c r="LCQ345" s="2508"/>
      <c r="LCR345" s="2508"/>
      <c r="LCS345" s="2508"/>
      <c r="LCT345" s="2508"/>
      <c r="LCU345" s="2508"/>
      <c r="LCV345" s="2508"/>
      <c r="LCW345" s="2508"/>
      <c r="LCX345" s="2508"/>
      <c r="LCY345" s="2508"/>
      <c r="LCZ345" s="2508"/>
      <c r="LDA345" s="2508"/>
      <c r="LDB345" s="2508"/>
      <c r="LDC345" s="2509"/>
      <c r="LDD345" s="2508"/>
      <c r="LDE345" s="2507"/>
      <c r="LDF345" s="2508"/>
      <c r="LDG345" s="2508"/>
      <c r="LDH345" s="2508"/>
      <c r="LDI345" s="2508"/>
      <c r="LDJ345" s="2508"/>
      <c r="LDK345" s="2508"/>
      <c r="LDL345" s="2508"/>
      <c r="LDM345" s="2508"/>
      <c r="LDN345" s="2508"/>
      <c r="LDO345" s="2508"/>
      <c r="LDP345" s="2508"/>
      <c r="LDQ345" s="2508"/>
      <c r="LDR345" s="2509"/>
      <c r="LDS345" s="2508"/>
      <c r="LDT345" s="2507"/>
      <c r="LDU345" s="2508"/>
      <c r="LDV345" s="2508"/>
      <c r="LDW345" s="2508"/>
      <c r="LDX345" s="2508"/>
      <c r="LDY345" s="2508"/>
      <c r="LDZ345" s="2508"/>
      <c r="LEA345" s="2508"/>
      <c r="LEB345" s="2508"/>
      <c r="LEC345" s="2508"/>
      <c r="LED345" s="2508"/>
      <c r="LEE345" s="2508"/>
      <c r="LEF345" s="2508"/>
      <c r="LEG345" s="2509"/>
      <c r="LEH345" s="2508"/>
      <c r="LEI345" s="2507"/>
      <c r="LEJ345" s="2508"/>
      <c r="LEK345" s="2508"/>
      <c r="LEL345" s="2508"/>
      <c r="LEM345" s="2508"/>
      <c r="LEN345" s="2508"/>
      <c r="LEO345" s="2508"/>
      <c r="LEP345" s="2508"/>
      <c r="LEQ345" s="2508"/>
      <c r="LER345" s="2508"/>
      <c r="LES345" s="2508"/>
      <c r="LET345" s="2508"/>
      <c r="LEU345" s="2508"/>
      <c r="LEV345" s="2509"/>
      <c r="LEW345" s="2508"/>
      <c r="LEX345" s="2507"/>
      <c r="LEY345" s="2508"/>
      <c r="LEZ345" s="2508"/>
      <c r="LFA345" s="2508"/>
      <c r="LFB345" s="2508"/>
      <c r="LFC345" s="2508"/>
      <c r="LFD345" s="2508"/>
      <c r="LFE345" s="2508"/>
      <c r="LFF345" s="2508"/>
      <c r="LFG345" s="2508"/>
      <c r="LFH345" s="2508"/>
      <c r="LFI345" s="2508"/>
      <c r="LFJ345" s="2508"/>
      <c r="LFK345" s="2509"/>
      <c r="LFL345" s="2508"/>
      <c r="LFM345" s="2507"/>
      <c r="LFN345" s="2508"/>
      <c r="LFO345" s="2508"/>
      <c r="LFP345" s="2508"/>
      <c r="LFQ345" s="2508"/>
      <c r="LFR345" s="2508"/>
      <c r="LFS345" s="2508"/>
      <c r="LFT345" s="2508"/>
      <c r="LFU345" s="2508"/>
      <c r="LFV345" s="2508"/>
      <c r="LFW345" s="2508"/>
      <c r="LFX345" s="2508"/>
      <c r="LFY345" s="2508"/>
      <c r="LFZ345" s="2509"/>
      <c r="LGA345" s="2508"/>
      <c r="LGB345" s="2507"/>
      <c r="LGC345" s="2508"/>
      <c r="LGD345" s="2508"/>
      <c r="LGE345" s="2508"/>
      <c r="LGF345" s="2508"/>
      <c r="LGG345" s="2508"/>
      <c r="LGH345" s="2508"/>
      <c r="LGI345" s="2508"/>
      <c r="LGJ345" s="2508"/>
      <c r="LGK345" s="2508"/>
      <c r="LGL345" s="2508"/>
      <c r="LGM345" s="2508"/>
      <c r="LGN345" s="2508"/>
      <c r="LGO345" s="2509"/>
      <c r="LGP345" s="2508"/>
      <c r="LGQ345" s="2507"/>
      <c r="LGR345" s="2508"/>
      <c r="LGS345" s="2508"/>
      <c r="LGT345" s="2508"/>
      <c r="LGU345" s="2508"/>
      <c r="LGV345" s="2508"/>
      <c r="LGW345" s="2508"/>
      <c r="LGX345" s="2508"/>
      <c r="LGY345" s="2508"/>
      <c r="LGZ345" s="2508"/>
      <c r="LHA345" s="2508"/>
      <c r="LHB345" s="2508"/>
      <c r="LHC345" s="2508"/>
      <c r="LHD345" s="2509"/>
      <c r="LHE345" s="2508"/>
      <c r="LHF345" s="2507"/>
      <c r="LHG345" s="2508"/>
      <c r="LHH345" s="2508"/>
      <c r="LHI345" s="2508"/>
      <c r="LHJ345" s="2508"/>
      <c r="LHK345" s="2508"/>
      <c r="LHL345" s="2508"/>
      <c r="LHM345" s="2508"/>
      <c r="LHN345" s="2508"/>
      <c r="LHO345" s="2508"/>
      <c r="LHP345" s="2508"/>
      <c r="LHQ345" s="2508"/>
      <c r="LHR345" s="2508"/>
      <c r="LHS345" s="2509"/>
      <c r="LHT345" s="2508"/>
      <c r="LHU345" s="2507"/>
      <c r="LHV345" s="2508"/>
      <c r="LHW345" s="2508"/>
      <c r="LHX345" s="2508"/>
      <c r="LHY345" s="2508"/>
      <c r="LHZ345" s="2508"/>
      <c r="LIA345" s="2508"/>
      <c r="LIB345" s="2508"/>
      <c r="LIC345" s="2508"/>
      <c r="LID345" s="2508"/>
      <c r="LIE345" s="2508"/>
      <c r="LIF345" s="2508"/>
      <c r="LIG345" s="2508"/>
      <c r="LIH345" s="2509"/>
      <c r="LII345" s="2508"/>
      <c r="LIJ345" s="2507"/>
      <c r="LIK345" s="2508"/>
      <c r="LIL345" s="2508"/>
      <c r="LIM345" s="2508"/>
      <c r="LIN345" s="2508"/>
      <c r="LIO345" s="2508"/>
      <c r="LIP345" s="2508"/>
      <c r="LIQ345" s="2508"/>
      <c r="LIR345" s="2508"/>
      <c r="LIS345" s="2508"/>
      <c r="LIT345" s="2508"/>
      <c r="LIU345" s="2508"/>
      <c r="LIV345" s="2508"/>
      <c r="LIW345" s="2509"/>
      <c r="LIX345" s="2508"/>
      <c r="LIY345" s="2507"/>
      <c r="LIZ345" s="2508"/>
      <c r="LJA345" s="2508"/>
      <c r="LJB345" s="2508"/>
      <c r="LJC345" s="2508"/>
      <c r="LJD345" s="2508"/>
      <c r="LJE345" s="2508"/>
      <c r="LJF345" s="2508"/>
      <c r="LJG345" s="2508"/>
      <c r="LJH345" s="2508"/>
      <c r="LJI345" s="2508"/>
      <c r="LJJ345" s="2508"/>
      <c r="LJK345" s="2508"/>
      <c r="LJL345" s="2509"/>
      <c r="LJM345" s="2508"/>
      <c r="LJN345" s="2507"/>
      <c r="LJO345" s="2508"/>
      <c r="LJP345" s="2508"/>
      <c r="LJQ345" s="2508"/>
      <c r="LJR345" s="2508"/>
      <c r="LJS345" s="2508"/>
      <c r="LJT345" s="2508"/>
      <c r="LJU345" s="2508"/>
      <c r="LJV345" s="2508"/>
      <c r="LJW345" s="2508"/>
      <c r="LJX345" s="2508"/>
      <c r="LJY345" s="2508"/>
      <c r="LJZ345" s="2508"/>
      <c r="LKA345" s="2509"/>
      <c r="LKB345" s="2508"/>
      <c r="LKC345" s="2507"/>
      <c r="LKD345" s="2508"/>
      <c r="LKE345" s="2508"/>
      <c r="LKF345" s="2508"/>
      <c r="LKG345" s="2508"/>
      <c r="LKH345" s="2508"/>
      <c r="LKI345" s="2508"/>
      <c r="LKJ345" s="2508"/>
      <c r="LKK345" s="2508"/>
      <c r="LKL345" s="2508"/>
      <c r="LKM345" s="2508"/>
      <c r="LKN345" s="2508"/>
      <c r="LKO345" s="2508"/>
      <c r="LKP345" s="2509"/>
      <c r="LKQ345" s="2508"/>
      <c r="LKR345" s="2507"/>
      <c r="LKS345" s="2508"/>
      <c r="LKT345" s="2508"/>
      <c r="LKU345" s="2508"/>
      <c r="LKV345" s="2508"/>
      <c r="LKW345" s="2508"/>
      <c r="LKX345" s="2508"/>
      <c r="LKY345" s="2508"/>
      <c r="LKZ345" s="2508"/>
      <c r="LLA345" s="2508"/>
      <c r="LLB345" s="2508"/>
      <c r="LLC345" s="2508"/>
      <c r="LLD345" s="2508"/>
      <c r="LLE345" s="2509"/>
      <c r="LLF345" s="2508"/>
      <c r="LLG345" s="2507"/>
      <c r="LLH345" s="2508"/>
      <c r="LLI345" s="2508"/>
      <c r="LLJ345" s="2508"/>
      <c r="LLK345" s="2508"/>
      <c r="LLL345" s="2508"/>
      <c r="LLM345" s="2508"/>
      <c r="LLN345" s="2508"/>
      <c r="LLO345" s="2508"/>
      <c r="LLP345" s="2508"/>
      <c r="LLQ345" s="2508"/>
      <c r="LLR345" s="2508"/>
      <c r="LLS345" s="2508"/>
      <c r="LLT345" s="2509"/>
      <c r="LLU345" s="2508"/>
      <c r="LLV345" s="2507"/>
      <c r="LLW345" s="2508"/>
      <c r="LLX345" s="2508"/>
      <c r="LLY345" s="2508"/>
      <c r="LLZ345" s="2508"/>
      <c r="LMA345" s="2508"/>
      <c r="LMB345" s="2508"/>
      <c r="LMC345" s="2508"/>
      <c r="LMD345" s="2508"/>
      <c r="LME345" s="2508"/>
      <c r="LMF345" s="2508"/>
      <c r="LMG345" s="2508"/>
      <c r="LMH345" s="2508"/>
      <c r="LMI345" s="2509"/>
      <c r="LMJ345" s="2508"/>
      <c r="LMK345" s="2507"/>
      <c r="LML345" s="2508"/>
      <c r="LMM345" s="2508"/>
      <c r="LMN345" s="2508"/>
      <c r="LMO345" s="2508"/>
      <c r="LMP345" s="2508"/>
      <c r="LMQ345" s="2508"/>
      <c r="LMR345" s="2508"/>
      <c r="LMS345" s="2508"/>
      <c r="LMT345" s="2508"/>
      <c r="LMU345" s="2508"/>
      <c r="LMV345" s="2508"/>
      <c r="LMW345" s="2508"/>
      <c r="LMX345" s="2509"/>
      <c r="LMY345" s="2508"/>
      <c r="LMZ345" s="2507"/>
      <c r="LNA345" s="2508"/>
      <c r="LNB345" s="2508"/>
      <c r="LNC345" s="2508"/>
      <c r="LND345" s="2508"/>
      <c r="LNE345" s="2508"/>
      <c r="LNF345" s="2508"/>
      <c r="LNG345" s="2508"/>
      <c r="LNH345" s="2508"/>
      <c r="LNI345" s="2508"/>
      <c r="LNJ345" s="2508"/>
      <c r="LNK345" s="2508"/>
      <c r="LNL345" s="2508"/>
      <c r="LNM345" s="2509"/>
      <c r="LNN345" s="2508"/>
      <c r="LNO345" s="2507"/>
      <c r="LNP345" s="2508"/>
      <c r="LNQ345" s="2508"/>
      <c r="LNR345" s="2508"/>
      <c r="LNS345" s="2508"/>
      <c r="LNT345" s="2508"/>
      <c r="LNU345" s="2508"/>
      <c r="LNV345" s="2508"/>
      <c r="LNW345" s="2508"/>
      <c r="LNX345" s="2508"/>
      <c r="LNY345" s="2508"/>
      <c r="LNZ345" s="2508"/>
      <c r="LOA345" s="2508"/>
      <c r="LOB345" s="2509"/>
      <c r="LOC345" s="2508"/>
      <c r="LOD345" s="2507"/>
      <c r="LOE345" s="2508"/>
      <c r="LOF345" s="2508"/>
      <c r="LOG345" s="2508"/>
      <c r="LOH345" s="2508"/>
      <c r="LOI345" s="2508"/>
      <c r="LOJ345" s="2508"/>
      <c r="LOK345" s="2508"/>
      <c r="LOL345" s="2508"/>
      <c r="LOM345" s="2508"/>
      <c r="LON345" s="2508"/>
      <c r="LOO345" s="2508"/>
      <c r="LOP345" s="2508"/>
      <c r="LOQ345" s="2509"/>
      <c r="LOR345" s="2508"/>
      <c r="LOS345" s="2507"/>
      <c r="LOT345" s="2508"/>
      <c r="LOU345" s="2508"/>
      <c r="LOV345" s="2508"/>
      <c r="LOW345" s="2508"/>
      <c r="LOX345" s="2508"/>
      <c r="LOY345" s="2508"/>
      <c r="LOZ345" s="2508"/>
      <c r="LPA345" s="2508"/>
      <c r="LPB345" s="2508"/>
      <c r="LPC345" s="2508"/>
      <c r="LPD345" s="2508"/>
      <c r="LPE345" s="2508"/>
      <c r="LPF345" s="2509"/>
      <c r="LPG345" s="2508"/>
      <c r="LPH345" s="2507"/>
      <c r="LPI345" s="2508"/>
      <c r="LPJ345" s="2508"/>
      <c r="LPK345" s="2508"/>
      <c r="LPL345" s="2508"/>
      <c r="LPM345" s="2508"/>
      <c r="LPN345" s="2508"/>
      <c r="LPO345" s="2508"/>
      <c r="LPP345" s="2508"/>
      <c r="LPQ345" s="2508"/>
      <c r="LPR345" s="2508"/>
      <c r="LPS345" s="2508"/>
      <c r="LPT345" s="2508"/>
      <c r="LPU345" s="2509"/>
      <c r="LPV345" s="2508"/>
      <c r="LPW345" s="2507"/>
      <c r="LPX345" s="2508"/>
      <c r="LPY345" s="2508"/>
      <c r="LPZ345" s="2508"/>
      <c r="LQA345" s="2508"/>
      <c r="LQB345" s="2508"/>
      <c r="LQC345" s="2508"/>
      <c r="LQD345" s="2508"/>
      <c r="LQE345" s="2508"/>
      <c r="LQF345" s="2508"/>
      <c r="LQG345" s="2508"/>
      <c r="LQH345" s="2508"/>
      <c r="LQI345" s="2508"/>
      <c r="LQJ345" s="2509"/>
      <c r="LQK345" s="2508"/>
      <c r="LQL345" s="2507"/>
      <c r="LQM345" s="2508"/>
      <c r="LQN345" s="2508"/>
      <c r="LQO345" s="2508"/>
      <c r="LQP345" s="2508"/>
      <c r="LQQ345" s="2508"/>
      <c r="LQR345" s="2508"/>
      <c r="LQS345" s="2508"/>
      <c r="LQT345" s="2508"/>
      <c r="LQU345" s="2508"/>
      <c r="LQV345" s="2508"/>
      <c r="LQW345" s="2508"/>
      <c r="LQX345" s="2508"/>
      <c r="LQY345" s="2509"/>
      <c r="LQZ345" s="2508"/>
      <c r="LRA345" s="2507"/>
      <c r="LRB345" s="2508"/>
      <c r="LRC345" s="2508"/>
      <c r="LRD345" s="2508"/>
      <c r="LRE345" s="2508"/>
      <c r="LRF345" s="2508"/>
      <c r="LRG345" s="2508"/>
      <c r="LRH345" s="2508"/>
      <c r="LRI345" s="2508"/>
      <c r="LRJ345" s="2508"/>
      <c r="LRK345" s="2508"/>
      <c r="LRL345" s="2508"/>
      <c r="LRM345" s="2508"/>
      <c r="LRN345" s="2509"/>
      <c r="LRO345" s="2508"/>
      <c r="LRP345" s="2507"/>
      <c r="LRQ345" s="2508"/>
      <c r="LRR345" s="2508"/>
      <c r="LRS345" s="2508"/>
      <c r="LRT345" s="2508"/>
      <c r="LRU345" s="2508"/>
      <c r="LRV345" s="2508"/>
      <c r="LRW345" s="2508"/>
      <c r="LRX345" s="2508"/>
      <c r="LRY345" s="2508"/>
      <c r="LRZ345" s="2508"/>
      <c r="LSA345" s="2508"/>
      <c r="LSB345" s="2508"/>
      <c r="LSC345" s="2509"/>
      <c r="LSD345" s="2508"/>
      <c r="LSE345" s="2507"/>
      <c r="LSF345" s="2508"/>
      <c r="LSG345" s="2508"/>
      <c r="LSH345" s="2508"/>
      <c r="LSI345" s="2508"/>
      <c r="LSJ345" s="2508"/>
      <c r="LSK345" s="2508"/>
      <c r="LSL345" s="2508"/>
      <c r="LSM345" s="2508"/>
      <c r="LSN345" s="2508"/>
      <c r="LSO345" s="2508"/>
      <c r="LSP345" s="2508"/>
      <c r="LSQ345" s="2508"/>
      <c r="LSR345" s="2509"/>
      <c r="LSS345" s="2508"/>
      <c r="LST345" s="2507"/>
      <c r="LSU345" s="2508"/>
      <c r="LSV345" s="2508"/>
      <c r="LSW345" s="2508"/>
      <c r="LSX345" s="2508"/>
      <c r="LSY345" s="2508"/>
      <c r="LSZ345" s="2508"/>
      <c r="LTA345" s="2508"/>
      <c r="LTB345" s="2508"/>
      <c r="LTC345" s="2508"/>
      <c r="LTD345" s="2508"/>
      <c r="LTE345" s="2508"/>
      <c r="LTF345" s="2508"/>
      <c r="LTG345" s="2509"/>
      <c r="LTH345" s="2508"/>
      <c r="LTI345" s="2507"/>
      <c r="LTJ345" s="2508"/>
      <c r="LTK345" s="2508"/>
      <c r="LTL345" s="2508"/>
      <c r="LTM345" s="2508"/>
      <c r="LTN345" s="2508"/>
      <c r="LTO345" s="2508"/>
      <c r="LTP345" s="2508"/>
      <c r="LTQ345" s="2508"/>
      <c r="LTR345" s="2508"/>
      <c r="LTS345" s="2508"/>
      <c r="LTT345" s="2508"/>
      <c r="LTU345" s="2508"/>
      <c r="LTV345" s="2509"/>
      <c r="LTW345" s="2508"/>
      <c r="LTX345" s="2507"/>
      <c r="LTY345" s="2508"/>
      <c r="LTZ345" s="2508"/>
      <c r="LUA345" s="2508"/>
      <c r="LUB345" s="2508"/>
      <c r="LUC345" s="2508"/>
      <c r="LUD345" s="2508"/>
      <c r="LUE345" s="2508"/>
      <c r="LUF345" s="2508"/>
      <c r="LUG345" s="2508"/>
      <c r="LUH345" s="2508"/>
      <c r="LUI345" s="2508"/>
      <c r="LUJ345" s="2508"/>
      <c r="LUK345" s="2509"/>
      <c r="LUL345" s="2508"/>
      <c r="LUM345" s="2507"/>
      <c r="LUN345" s="2508"/>
      <c r="LUO345" s="2508"/>
      <c r="LUP345" s="2508"/>
      <c r="LUQ345" s="2508"/>
      <c r="LUR345" s="2508"/>
      <c r="LUS345" s="2508"/>
      <c r="LUT345" s="2508"/>
      <c r="LUU345" s="2508"/>
      <c r="LUV345" s="2508"/>
      <c r="LUW345" s="2508"/>
      <c r="LUX345" s="2508"/>
      <c r="LUY345" s="2508"/>
      <c r="LUZ345" s="2509"/>
      <c r="LVA345" s="2508"/>
      <c r="LVB345" s="2507"/>
      <c r="LVC345" s="2508"/>
      <c r="LVD345" s="2508"/>
      <c r="LVE345" s="2508"/>
      <c r="LVF345" s="2508"/>
      <c r="LVG345" s="2508"/>
      <c r="LVH345" s="2508"/>
      <c r="LVI345" s="2508"/>
      <c r="LVJ345" s="2508"/>
      <c r="LVK345" s="2508"/>
      <c r="LVL345" s="2508"/>
      <c r="LVM345" s="2508"/>
      <c r="LVN345" s="2508"/>
      <c r="LVO345" s="2509"/>
      <c r="LVP345" s="2508"/>
      <c r="LVQ345" s="2507"/>
      <c r="LVR345" s="2508"/>
      <c r="LVS345" s="2508"/>
      <c r="LVT345" s="2508"/>
      <c r="LVU345" s="2508"/>
      <c r="LVV345" s="2508"/>
      <c r="LVW345" s="2508"/>
      <c r="LVX345" s="2508"/>
      <c r="LVY345" s="2508"/>
      <c r="LVZ345" s="2508"/>
      <c r="LWA345" s="2508"/>
      <c r="LWB345" s="2508"/>
      <c r="LWC345" s="2508"/>
      <c r="LWD345" s="2509"/>
      <c r="LWE345" s="2508"/>
      <c r="LWF345" s="2507"/>
      <c r="LWG345" s="2508"/>
      <c r="LWH345" s="2508"/>
      <c r="LWI345" s="2508"/>
      <c r="LWJ345" s="2508"/>
      <c r="LWK345" s="2508"/>
      <c r="LWL345" s="2508"/>
      <c r="LWM345" s="2508"/>
      <c r="LWN345" s="2508"/>
      <c r="LWO345" s="2508"/>
      <c r="LWP345" s="2508"/>
      <c r="LWQ345" s="2508"/>
      <c r="LWR345" s="2508"/>
      <c r="LWS345" s="2509"/>
      <c r="LWT345" s="2508"/>
      <c r="LWU345" s="2507"/>
      <c r="LWV345" s="2508"/>
      <c r="LWW345" s="2508"/>
      <c r="LWX345" s="2508"/>
      <c r="LWY345" s="2508"/>
      <c r="LWZ345" s="2508"/>
      <c r="LXA345" s="2508"/>
      <c r="LXB345" s="2508"/>
      <c r="LXC345" s="2508"/>
      <c r="LXD345" s="2508"/>
      <c r="LXE345" s="2508"/>
      <c r="LXF345" s="2508"/>
      <c r="LXG345" s="2508"/>
      <c r="LXH345" s="2509"/>
      <c r="LXI345" s="2508"/>
      <c r="LXJ345" s="2507"/>
      <c r="LXK345" s="2508"/>
      <c r="LXL345" s="2508"/>
      <c r="LXM345" s="2508"/>
      <c r="LXN345" s="2508"/>
      <c r="LXO345" s="2508"/>
      <c r="LXP345" s="2508"/>
      <c r="LXQ345" s="2508"/>
      <c r="LXR345" s="2508"/>
      <c r="LXS345" s="2508"/>
      <c r="LXT345" s="2508"/>
      <c r="LXU345" s="2508"/>
      <c r="LXV345" s="2508"/>
      <c r="LXW345" s="2509"/>
      <c r="LXX345" s="2508"/>
      <c r="LXY345" s="2507"/>
      <c r="LXZ345" s="2508"/>
      <c r="LYA345" s="2508"/>
      <c r="LYB345" s="2508"/>
      <c r="LYC345" s="2508"/>
      <c r="LYD345" s="2508"/>
      <c r="LYE345" s="2508"/>
      <c r="LYF345" s="2508"/>
      <c r="LYG345" s="2508"/>
      <c r="LYH345" s="2508"/>
      <c r="LYI345" s="2508"/>
      <c r="LYJ345" s="2508"/>
      <c r="LYK345" s="2508"/>
      <c r="LYL345" s="2509"/>
      <c r="LYM345" s="2508"/>
      <c r="LYN345" s="2507"/>
      <c r="LYO345" s="2508"/>
      <c r="LYP345" s="2508"/>
      <c r="LYQ345" s="2508"/>
      <c r="LYR345" s="2508"/>
      <c r="LYS345" s="2508"/>
      <c r="LYT345" s="2508"/>
      <c r="LYU345" s="2508"/>
      <c r="LYV345" s="2508"/>
      <c r="LYW345" s="2508"/>
      <c r="LYX345" s="2508"/>
      <c r="LYY345" s="2508"/>
      <c r="LYZ345" s="2508"/>
      <c r="LZA345" s="2509"/>
      <c r="LZB345" s="2508"/>
      <c r="LZC345" s="2507"/>
      <c r="LZD345" s="2508"/>
      <c r="LZE345" s="2508"/>
      <c r="LZF345" s="2508"/>
      <c r="LZG345" s="2508"/>
      <c r="LZH345" s="2508"/>
      <c r="LZI345" s="2508"/>
      <c r="LZJ345" s="2508"/>
      <c r="LZK345" s="2508"/>
      <c r="LZL345" s="2508"/>
      <c r="LZM345" s="2508"/>
      <c r="LZN345" s="2508"/>
      <c r="LZO345" s="2508"/>
      <c r="LZP345" s="2509"/>
      <c r="LZQ345" s="2508"/>
      <c r="LZR345" s="2507"/>
      <c r="LZS345" s="2508"/>
      <c r="LZT345" s="2508"/>
      <c r="LZU345" s="2508"/>
      <c r="LZV345" s="2508"/>
      <c r="LZW345" s="2508"/>
      <c r="LZX345" s="2508"/>
      <c r="LZY345" s="2508"/>
      <c r="LZZ345" s="2508"/>
      <c r="MAA345" s="2508"/>
      <c r="MAB345" s="2508"/>
      <c r="MAC345" s="2508"/>
      <c r="MAD345" s="2508"/>
      <c r="MAE345" s="2509"/>
      <c r="MAF345" s="2508"/>
      <c r="MAG345" s="2507"/>
      <c r="MAH345" s="2508"/>
      <c r="MAI345" s="2508"/>
      <c r="MAJ345" s="2508"/>
      <c r="MAK345" s="2508"/>
      <c r="MAL345" s="2508"/>
      <c r="MAM345" s="2508"/>
      <c r="MAN345" s="2508"/>
      <c r="MAO345" s="2508"/>
      <c r="MAP345" s="2508"/>
      <c r="MAQ345" s="2508"/>
      <c r="MAR345" s="2508"/>
      <c r="MAS345" s="2508"/>
      <c r="MAT345" s="2509"/>
      <c r="MAU345" s="2508"/>
      <c r="MAV345" s="2507"/>
      <c r="MAW345" s="2508"/>
      <c r="MAX345" s="2508"/>
      <c r="MAY345" s="2508"/>
      <c r="MAZ345" s="2508"/>
      <c r="MBA345" s="2508"/>
      <c r="MBB345" s="2508"/>
      <c r="MBC345" s="2508"/>
      <c r="MBD345" s="2508"/>
      <c r="MBE345" s="2508"/>
      <c r="MBF345" s="2508"/>
      <c r="MBG345" s="2508"/>
      <c r="MBH345" s="2508"/>
      <c r="MBI345" s="2509"/>
      <c r="MBJ345" s="2508"/>
      <c r="MBK345" s="2507"/>
      <c r="MBL345" s="2508"/>
      <c r="MBM345" s="2508"/>
      <c r="MBN345" s="2508"/>
      <c r="MBO345" s="2508"/>
      <c r="MBP345" s="2508"/>
      <c r="MBQ345" s="2508"/>
      <c r="MBR345" s="2508"/>
      <c r="MBS345" s="2508"/>
      <c r="MBT345" s="2508"/>
      <c r="MBU345" s="2508"/>
      <c r="MBV345" s="2508"/>
      <c r="MBW345" s="2508"/>
      <c r="MBX345" s="2509"/>
      <c r="MBY345" s="2508"/>
      <c r="MBZ345" s="2507"/>
      <c r="MCA345" s="2508"/>
      <c r="MCB345" s="2508"/>
      <c r="MCC345" s="2508"/>
      <c r="MCD345" s="2508"/>
      <c r="MCE345" s="2508"/>
      <c r="MCF345" s="2508"/>
      <c r="MCG345" s="2508"/>
      <c r="MCH345" s="2508"/>
      <c r="MCI345" s="2508"/>
      <c r="MCJ345" s="2508"/>
      <c r="MCK345" s="2508"/>
      <c r="MCL345" s="2508"/>
      <c r="MCM345" s="2509"/>
      <c r="MCN345" s="2508"/>
      <c r="MCO345" s="2507"/>
      <c r="MCP345" s="2508"/>
      <c r="MCQ345" s="2508"/>
      <c r="MCR345" s="2508"/>
      <c r="MCS345" s="2508"/>
      <c r="MCT345" s="2508"/>
      <c r="MCU345" s="2508"/>
      <c r="MCV345" s="2508"/>
      <c r="MCW345" s="2508"/>
      <c r="MCX345" s="2508"/>
      <c r="MCY345" s="2508"/>
      <c r="MCZ345" s="2508"/>
      <c r="MDA345" s="2508"/>
      <c r="MDB345" s="2509"/>
      <c r="MDC345" s="2508"/>
      <c r="MDD345" s="2507"/>
      <c r="MDE345" s="2508"/>
      <c r="MDF345" s="2508"/>
      <c r="MDG345" s="2508"/>
      <c r="MDH345" s="2508"/>
      <c r="MDI345" s="2508"/>
      <c r="MDJ345" s="2508"/>
      <c r="MDK345" s="2508"/>
      <c r="MDL345" s="2508"/>
      <c r="MDM345" s="2508"/>
      <c r="MDN345" s="2508"/>
      <c r="MDO345" s="2508"/>
      <c r="MDP345" s="2508"/>
      <c r="MDQ345" s="2509"/>
      <c r="MDR345" s="2508"/>
      <c r="MDS345" s="2507"/>
      <c r="MDT345" s="2508"/>
      <c r="MDU345" s="2508"/>
      <c r="MDV345" s="2508"/>
      <c r="MDW345" s="2508"/>
      <c r="MDX345" s="2508"/>
      <c r="MDY345" s="2508"/>
      <c r="MDZ345" s="2508"/>
      <c r="MEA345" s="2508"/>
      <c r="MEB345" s="2508"/>
      <c r="MEC345" s="2508"/>
      <c r="MED345" s="2508"/>
      <c r="MEE345" s="2508"/>
      <c r="MEF345" s="2509"/>
      <c r="MEG345" s="2508"/>
      <c r="MEH345" s="2507"/>
      <c r="MEI345" s="2508"/>
      <c r="MEJ345" s="2508"/>
      <c r="MEK345" s="2508"/>
      <c r="MEL345" s="2508"/>
      <c r="MEM345" s="2508"/>
      <c r="MEN345" s="2508"/>
      <c r="MEO345" s="2508"/>
      <c r="MEP345" s="2508"/>
      <c r="MEQ345" s="2508"/>
      <c r="MER345" s="2508"/>
      <c r="MES345" s="2508"/>
      <c r="MET345" s="2508"/>
      <c r="MEU345" s="2509"/>
      <c r="MEV345" s="2508"/>
      <c r="MEW345" s="2507"/>
      <c r="MEX345" s="2508"/>
      <c r="MEY345" s="2508"/>
      <c r="MEZ345" s="2508"/>
      <c r="MFA345" s="2508"/>
      <c r="MFB345" s="2508"/>
      <c r="MFC345" s="2508"/>
      <c r="MFD345" s="2508"/>
      <c r="MFE345" s="2508"/>
      <c r="MFF345" s="2508"/>
      <c r="MFG345" s="2508"/>
      <c r="MFH345" s="2508"/>
      <c r="MFI345" s="2508"/>
      <c r="MFJ345" s="2509"/>
      <c r="MFK345" s="2508"/>
      <c r="MFL345" s="2507"/>
      <c r="MFM345" s="2508"/>
      <c r="MFN345" s="2508"/>
      <c r="MFO345" s="2508"/>
      <c r="MFP345" s="2508"/>
      <c r="MFQ345" s="2508"/>
      <c r="MFR345" s="2508"/>
      <c r="MFS345" s="2508"/>
      <c r="MFT345" s="2508"/>
      <c r="MFU345" s="2508"/>
      <c r="MFV345" s="2508"/>
      <c r="MFW345" s="2508"/>
      <c r="MFX345" s="2508"/>
      <c r="MFY345" s="2509"/>
      <c r="MFZ345" s="2508"/>
      <c r="MGA345" s="2507"/>
      <c r="MGB345" s="2508"/>
      <c r="MGC345" s="2508"/>
      <c r="MGD345" s="2508"/>
      <c r="MGE345" s="2508"/>
      <c r="MGF345" s="2508"/>
      <c r="MGG345" s="2508"/>
      <c r="MGH345" s="2508"/>
      <c r="MGI345" s="2508"/>
      <c r="MGJ345" s="2508"/>
      <c r="MGK345" s="2508"/>
      <c r="MGL345" s="2508"/>
      <c r="MGM345" s="2508"/>
      <c r="MGN345" s="2509"/>
      <c r="MGO345" s="2508"/>
      <c r="MGP345" s="2507"/>
      <c r="MGQ345" s="2508"/>
      <c r="MGR345" s="2508"/>
      <c r="MGS345" s="2508"/>
      <c r="MGT345" s="2508"/>
      <c r="MGU345" s="2508"/>
      <c r="MGV345" s="2508"/>
      <c r="MGW345" s="2508"/>
      <c r="MGX345" s="2508"/>
      <c r="MGY345" s="2508"/>
      <c r="MGZ345" s="2508"/>
      <c r="MHA345" s="2508"/>
      <c r="MHB345" s="2508"/>
      <c r="MHC345" s="2509"/>
      <c r="MHD345" s="2508"/>
      <c r="MHE345" s="2507"/>
      <c r="MHF345" s="2508"/>
      <c r="MHG345" s="2508"/>
      <c r="MHH345" s="2508"/>
      <c r="MHI345" s="2508"/>
      <c r="MHJ345" s="2508"/>
      <c r="MHK345" s="2508"/>
      <c r="MHL345" s="2508"/>
      <c r="MHM345" s="2508"/>
      <c r="MHN345" s="2508"/>
      <c r="MHO345" s="2508"/>
      <c r="MHP345" s="2508"/>
      <c r="MHQ345" s="2508"/>
      <c r="MHR345" s="2509"/>
      <c r="MHS345" s="2508"/>
      <c r="MHT345" s="2507"/>
      <c r="MHU345" s="2508"/>
      <c r="MHV345" s="2508"/>
      <c r="MHW345" s="2508"/>
      <c r="MHX345" s="2508"/>
      <c r="MHY345" s="2508"/>
      <c r="MHZ345" s="2508"/>
      <c r="MIA345" s="2508"/>
      <c r="MIB345" s="2508"/>
      <c r="MIC345" s="2508"/>
      <c r="MID345" s="2508"/>
      <c r="MIE345" s="2508"/>
      <c r="MIF345" s="2508"/>
      <c r="MIG345" s="2509"/>
      <c r="MIH345" s="2508"/>
      <c r="MII345" s="2507"/>
      <c r="MIJ345" s="2508"/>
      <c r="MIK345" s="2508"/>
      <c r="MIL345" s="2508"/>
      <c r="MIM345" s="2508"/>
      <c r="MIN345" s="2508"/>
      <c r="MIO345" s="2508"/>
      <c r="MIP345" s="2508"/>
      <c r="MIQ345" s="2508"/>
      <c r="MIR345" s="2508"/>
      <c r="MIS345" s="2508"/>
      <c r="MIT345" s="2508"/>
      <c r="MIU345" s="2508"/>
      <c r="MIV345" s="2509"/>
      <c r="MIW345" s="2508"/>
      <c r="MIX345" s="2507"/>
      <c r="MIY345" s="2508"/>
      <c r="MIZ345" s="2508"/>
      <c r="MJA345" s="2508"/>
      <c r="MJB345" s="2508"/>
      <c r="MJC345" s="2508"/>
      <c r="MJD345" s="2508"/>
      <c r="MJE345" s="2508"/>
      <c r="MJF345" s="2508"/>
      <c r="MJG345" s="2508"/>
      <c r="MJH345" s="2508"/>
      <c r="MJI345" s="2508"/>
      <c r="MJJ345" s="2508"/>
      <c r="MJK345" s="2509"/>
      <c r="MJL345" s="2508"/>
      <c r="MJM345" s="2507"/>
      <c r="MJN345" s="2508"/>
      <c r="MJO345" s="2508"/>
      <c r="MJP345" s="2508"/>
      <c r="MJQ345" s="2508"/>
      <c r="MJR345" s="2508"/>
      <c r="MJS345" s="2508"/>
      <c r="MJT345" s="2508"/>
      <c r="MJU345" s="2508"/>
      <c r="MJV345" s="2508"/>
      <c r="MJW345" s="2508"/>
      <c r="MJX345" s="2508"/>
      <c r="MJY345" s="2508"/>
      <c r="MJZ345" s="2509"/>
      <c r="MKA345" s="2508"/>
      <c r="MKB345" s="2507"/>
      <c r="MKC345" s="2508"/>
      <c r="MKD345" s="2508"/>
      <c r="MKE345" s="2508"/>
      <c r="MKF345" s="2508"/>
      <c r="MKG345" s="2508"/>
      <c r="MKH345" s="2508"/>
      <c r="MKI345" s="2508"/>
      <c r="MKJ345" s="2508"/>
      <c r="MKK345" s="2508"/>
      <c r="MKL345" s="2508"/>
      <c r="MKM345" s="2508"/>
      <c r="MKN345" s="2508"/>
      <c r="MKO345" s="2509"/>
      <c r="MKP345" s="2508"/>
      <c r="MKQ345" s="2507"/>
      <c r="MKR345" s="2508"/>
      <c r="MKS345" s="2508"/>
      <c r="MKT345" s="2508"/>
      <c r="MKU345" s="2508"/>
      <c r="MKV345" s="2508"/>
      <c r="MKW345" s="2508"/>
      <c r="MKX345" s="2508"/>
      <c r="MKY345" s="2508"/>
      <c r="MKZ345" s="2508"/>
      <c r="MLA345" s="2508"/>
      <c r="MLB345" s="2508"/>
      <c r="MLC345" s="2508"/>
      <c r="MLD345" s="2509"/>
      <c r="MLE345" s="2508"/>
      <c r="MLF345" s="2507"/>
      <c r="MLG345" s="2508"/>
      <c r="MLH345" s="2508"/>
      <c r="MLI345" s="2508"/>
      <c r="MLJ345" s="2508"/>
      <c r="MLK345" s="2508"/>
      <c r="MLL345" s="2508"/>
      <c r="MLM345" s="2508"/>
      <c r="MLN345" s="2508"/>
      <c r="MLO345" s="2508"/>
      <c r="MLP345" s="2508"/>
      <c r="MLQ345" s="2508"/>
      <c r="MLR345" s="2508"/>
      <c r="MLS345" s="2509"/>
      <c r="MLT345" s="2508"/>
      <c r="MLU345" s="2507"/>
      <c r="MLV345" s="2508"/>
      <c r="MLW345" s="2508"/>
      <c r="MLX345" s="2508"/>
      <c r="MLY345" s="2508"/>
      <c r="MLZ345" s="2508"/>
      <c r="MMA345" s="2508"/>
      <c r="MMB345" s="2508"/>
      <c r="MMC345" s="2508"/>
      <c r="MMD345" s="2508"/>
      <c r="MME345" s="2508"/>
      <c r="MMF345" s="2508"/>
      <c r="MMG345" s="2508"/>
      <c r="MMH345" s="2509"/>
      <c r="MMI345" s="2508"/>
      <c r="MMJ345" s="2507"/>
      <c r="MMK345" s="2508"/>
      <c r="MML345" s="2508"/>
      <c r="MMM345" s="2508"/>
      <c r="MMN345" s="2508"/>
      <c r="MMO345" s="2508"/>
      <c r="MMP345" s="2508"/>
      <c r="MMQ345" s="2508"/>
      <c r="MMR345" s="2508"/>
      <c r="MMS345" s="2508"/>
      <c r="MMT345" s="2508"/>
      <c r="MMU345" s="2508"/>
      <c r="MMV345" s="2508"/>
      <c r="MMW345" s="2509"/>
      <c r="MMX345" s="2508"/>
      <c r="MMY345" s="2507"/>
      <c r="MMZ345" s="2508"/>
      <c r="MNA345" s="2508"/>
      <c r="MNB345" s="2508"/>
      <c r="MNC345" s="2508"/>
      <c r="MND345" s="2508"/>
      <c r="MNE345" s="2508"/>
      <c r="MNF345" s="2508"/>
      <c r="MNG345" s="2508"/>
      <c r="MNH345" s="2508"/>
      <c r="MNI345" s="2508"/>
      <c r="MNJ345" s="2508"/>
      <c r="MNK345" s="2508"/>
      <c r="MNL345" s="2509"/>
      <c r="MNM345" s="2508"/>
      <c r="MNN345" s="2507"/>
      <c r="MNO345" s="2508"/>
      <c r="MNP345" s="2508"/>
      <c r="MNQ345" s="2508"/>
      <c r="MNR345" s="2508"/>
      <c r="MNS345" s="2508"/>
      <c r="MNT345" s="2508"/>
      <c r="MNU345" s="2508"/>
      <c r="MNV345" s="2508"/>
      <c r="MNW345" s="2508"/>
      <c r="MNX345" s="2508"/>
      <c r="MNY345" s="2508"/>
      <c r="MNZ345" s="2508"/>
      <c r="MOA345" s="2509"/>
      <c r="MOB345" s="2508"/>
      <c r="MOC345" s="2507"/>
      <c r="MOD345" s="2508"/>
      <c r="MOE345" s="2508"/>
      <c r="MOF345" s="2508"/>
      <c r="MOG345" s="2508"/>
      <c r="MOH345" s="2508"/>
      <c r="MOI345" s="2508"/>
      <c r="MOJ345" s="2508"/>
      <c r="MOK345" s="2508"/>
      <c r="MOL345" s="2508"/>
      <c r="MOM345" s="2508"/>
      <c r="MON345" s="2508"/>
      <c r="MOO345" s="2508"/>
      <c r="MOP345" s="2509"/>
      <c r="MOQ345" s="2508"/>
      <c r="MOR345" s="2507"/>
      <c r="MOS345" s="2508"/>
      <c r="MOT345" s="2508"/>
      <c r="MOU345" s="2508"/>
      <c r="MOV345" s="2508"/>
      <c r="MOW345" s="2508"/>
      <c r="MOX345" s="2508"/>
      <c r="MOY345" s="2508"/>
      <c r="MOZ345" s="2508"/>
      <c r="MPA345" s="2508"/>
      <c r="MPB345" s="2508"/>
      <c r="MPC345" s="2508"/>
      <c r="MPD345" s="2508"/>
      <c r="MPE345" s="2509"/>
      <c r="MPF345" s="2508"/>
      <c r="MPG345" s="2507"/>
      <c r="MPH345" s="2508"/>
      <c r="MPI345" s="2508"/>
      <c r="MPJ345" s="2508"/>
      <c r="MPK345" s="2508"/>
      <c r="MPL345" s="2508"/>
      <c r="MPM345" s="2508"/>
      <c r="MPN345" s="2508"/>
      <c r="MPO345" s="2508"/>
      <c r="MPP345" s="2508"/>
      <c r="MPQ345" s="2508"/>
      <c r="MPR345" s="2508"/>
      <c r="MPS345" s="2508"/>
      <c r="MPT345" s="2509"/>
      <c r="MPU345" s="2508"/>
      <c r="MPV345" s="2507"/>
      <c r="MPW345" s="2508"/>
      <c r="MPX345" s="2508"/>
      <c r="MPY345" s="2508"/>
      <c r="MPZ345" s="2508"/>
      <c r="MQA345" s="2508"/>
      <c r="MQB345" s="2508"/>
      <c r="MQC345" s="2508"/>
      <c r="MQD345" s="2508"/>
      <c r="MQE345" s="2508"/>
      <c r="MQF345" s="2508"/>
      <c r="MQG345" s="2508"/>
      <c r="MQH345" s="2508"/>
      <c r="MQI345" s="2509"/>
      <c r="MQJ345" s="2508"/>
      <c r="MQK345" s="2507"/>
      <c r="MQL345" s="2508"/>
      <c r="MQM345" s="2508"/>
      <c r="MQN345" s="2508"/>
      <c r="MQO345" s="2508"/>
      <c r="MQP345" s="2508"/>
      <c r="MQQ345" s="2508"/>
      <c r="MQR345" s="2508"/>
      <c r="MQS345" s="2508"/>
      <c r="MQT345" s="2508"/>
      <c r="MQU345" s="2508"/>
      <c r="MQV345" s="2508"/>
      <c r="MQW345" s="2508"/>
      <c r="MQX345" s="2509"/>
      <c r="MQY345" s="2508"/>
      <c r="MQZ345" s="2507"/>
      <c r="MRA345" s="2508"/>
      <c r="MRB345" s="2508"/>
      <c r="MRC345" s="2508"/>
      <c r="MRD345" s="2508"/>
      <c r="MRE345" s="2508"/>
      <c r="MRF345" s="2508"/>
      <c r="MRG345" s="2508"/>
      <c r="MRH345" s="2508"/>
      <c r="MRI345" s="2508"/>
      <c r="MRJ345" s="2508"/>
      <c r="MRK345" s="2508"/>
      <c r="MRL345" s="2508"/>
      <c r="MRM345" s="2509"/>
      <c r="MRN345" s="2508"/>
      <c r="MRO345" s="2507"/>
      <c r="MRP345" s="2508"/>
      <c r="MRQ345" s="2508"/>
      <c r="MRR345" s="2508"/>
      <c r="MRS345" s="2508"/>
      <c r="MRT345" s="2508"/>
      <c r="MRU345" s="2508"/>
      <c r="MRV345" s="2508"/>
      <c r="MRW345" s="2508"/>
      <c r="MRX345" s="2508"/>
      <c r="MRY345" s="2508"/>
      <c r="MRZ345" s="2508"/>
      <c r="MSA345" s="2508"/>
      <c r="MSB345" s="2509"/>
      <c r="MSC345" s="2508"/>
      <c r="MSD345" s="2507"/>
      <c r="MSE345" s="2508"/>
      <c r="MSF345" s="2508"/>
      <c r="MSG345" s="2508"/>
      <c r="MSH345" s="2508"/>
      <c r="MSI345" s="2508"/>
      <c r="MSJ345" s="2508"/>
      <c r="MSK345" s="2508"/>
      <c r="MSL345" s="2508"/>
      <c r="MSM345" s="2508"/>
      <c r="MSN345" s="2508"/>
      <c r="MSO345" s="2508"/>
      <c r="MSP345" s="2508"/>
      <c r="MSQ345" s="2509"/>
      <c r="MSR345" s="2508"/>
      <c r="MSS345" s="2507"/>
      <c r="MST345" s="2508"/>
      <c r="MSU345" s="2508"/>
      <c r="MSV345" s="2508"/>
      <c r="MSW345" s="2508"/>
      <c r="MSX345" s="2508"/>
      <c r="MSY345" s="2508"/>
      <c r="MSZ345" s="2508"/>
      <c r="MTA345" s="2508"/>
      <c r="MTB345" s="2508"/>
      <c r="MTC345" s="2508"/>
      <c r="MTD345" s="2508"/>
      <c r="MTE345" s="2508"/>
      <c r="MTF345" s="2509"/>
      <c r="MTG345" s="2508"/>
      <c r="MTH345" s="2507"/>
      <c r="MTI345" s="2508"/>
      <c r="MTJ345" s="2508"/>
      <c r="MTK345" s="2508"/>
      <c r="MTL345" s="2508"/>
      <c r="MTM345" s="2508"/>
      <c r="MTN345" s="2508"/>
      <c r="MTO345" s="2508"/>
      <c r="MTP345" s="2508"/>
      <c r="MTQ345" s="2508"/>
      <c r="MTR345" s="2508"/>
      <c r="MTS345" s="2508"/>
      <c r="MTT345" s="2508"/>
      <c r="MTU345" s="2509"/>
      <c r="MTV345" s="2508"/>
      <c r="MTW345" s="2507"/>
      <c r="MTX345" s="2508"/>
      <c r="MTY345" s="2508"/>
      <c r="MTZ345" s="2508"/>
      <c r="MUA345" s="2508"/>
      <c r="MUB345" s="2508"/>
      <c r="MUC345" s="2508"/>
      <c r="MUD345" s="2508"/>
      <c r="MUE345" s="2508"/>
      <c r="MUF345" s="2508"/>
      <c r="MUG345" s="2508"/>
      <c r="MUH345" s="2508"/>
      <c r="MUI345" s="2508"/>
      <c r="MUJ345" s="2509"/>
      <c r="MUK345" s="2508"/>
      <c r="MUL345" s="2507"/>
      <c r="MUM345" s="2508"/>
      <c r="MUN345" s="2508"/>
      <c r="MUO345" s="2508"/>
      <c r="MUP345" s="2508"/>
      <c r="MUQ345" s="2508"/>
      <c r="MUR345" s="2508"/>
      <c r="MUS345" s="2508"/>
      <c r="MUT345" s="2508"/>
      <c r="MUU345" s="2508"/>
      <c r="MUV345" s="2508"/>
      <c r="MUW345" s="2508"/>
      <c r="MUX345" s="2508"/>
      <c r="MUY345" s="2509"/>
      <c r="MUZ345" s="2508"/>
      <c r="MVA345" s="2507"/>
      <c r="MVB345" s="2508"/>
      <c r="MVC345" s="2508"/>
      <c r="MVD345" s="2508"/>
      <c r="MVE345" s="2508"/>
      <c r="MVF345" s="2508"/>
      <c r="MVG345" s="2508"/>
      <c r="MVH345" s="2508"/>
      <c r="MVI345" s="2508"/>
      <c r="MVJ345" s="2508"/>
      <c r="MVK345" s="2508"/>
      <c r="MVL345" s="2508"/>
      <c r="MVM345" s="2508"/>
      <c r="MVN345" s="2509"/>
      <c r="MVO345" s="2508"/>
      <c r="MVP345" s="2507"/>
      <c r="MVQ345" s="2508"/>
      <c r="MVR345" s="2508"/>
      <c r="MVS345" s="2508"/>
      <c r="MVT345" s="2508"/>
      <c r="MVU345" s="2508"/>
      <c r="MVV345" s="2508"/>
      <c r="MVW345" s="2508"/>
      <c r="MVX345" s="2508"/>
      <c r="MVY345" s="2508"/>
      <c r="MVZ345" s="2508"/>
      <c r="MWA345" s="2508"/>
      <c r="MWB345" s="2508"/>
      <c r="MWC345" s="2509"/>
      <c r="MWD345" s="2508"/>
      <c r="MWE345" s="2507"/>
      <c r="MWF345" s="2508"/>
      <c r="MWG345" s="2508"/>
      <c r="MWH345" s="2508"/>
      <c r="MWI345" s="2508"/>
      <c r="MWJ345" s="2508"/>
      <c r="MWK345" s="2508"/>
      <c r="MWL345" s="2508"/>
      <c r="MWM345" s="2508"/>
      <c r="MWN345" s="2508"/>
      <c r="MWO345" s="2508"/>
      <c r="MWP345" s="2508"/>
      <c r="MWQ345" s="2508"/>
      <c r="MWR345" s="2509"/>
      <c r="MWS345" s="2508"/>
      <c r="MWT345" s="2507"/>
      <c r="MWU345" s="2508"/>
      <c r="MWV345" s="2508"/>
      <c r="MWW345" s="2508"/>
      <c r="MWX345" s="2508"/>
      <c r="MWY345" s="2508"/>
      <c r="MWZ345" s="2508"/>
      <c r="MXA345" s="2508"/>
      <c r="MXB345" s="2508"/>
      <c r="MXC345" s="2508"/>
      <c r="MXD345" s="2508"/>
      <c r="MXE345" s="2508"/>
      <c r="MXF345" s="2508"/>
      <c r="MXG345" s="2509"/>
      <c r="MXH345" s="2508"/>
      <c r="MXI345" s="2507"/>
      <c r="MXJ345" s="2508"/>
      <c r="MXK345" s="2508"/>
      <c r="MXL345" s="2508"/>
      <c r="MXM345" s="2508"/>
      <c r="MXN345" s="2508"/>
      <c r="MXO345" s="2508"/>
      <c r="MXP345" s="2508"/>
      <c r="MXQ345" s="2508"/>
      <c r="MXR345" s="2508"/>
      <c r="MXS345" s="2508"/>
      <c r="MXT345" s="2508"/>
      <c r="MXU345" s="2508"/>
      <c r="MXV345" s="2509"/>
      <c r="MXW345" s="2508"/>
      <c r="MXX345" s="2507"/>
      <c r="MXY345" s="2508"/>
      <c r="MXZ345" s="2508"/>
      <c r="MYA345" s="2508"/>
      <c r="MYB345" s="2508"/>
      <c r="MYC345" s="2508"/>
      <c r="MYD345" s="2508"/>
      <c r="MYE345" s="2508"/>
      <c r="MYF345" s="2508"/>
      <c r="MYG345" s="2508"/>
      <c r="MYH345" s="2508"/>
      <c r="MYI345" s="2508"/>
      <c r="MYJ345" s="2508"/>
      <c r="MYK345" s="2509"/>
      <c r="MYL345" s="2508"/>
      <c r="MYM345" s="2507"/>
      <c r="MYN345" s="2508"/>
      <c r="MYO345" s="2508"/>
      <c r="MYP345" s="2508"/>
      <c r="MYQ345" s="2508"/>
      <c r="MYR345" s="2508"/>
      <c r="MYS345" s="2508"/>
      <c r="MYT345" s="2508"/>
      <c r="MYU345" s="2508"/>
      <c r="MYV345" s="2508"/>
      <c r="MYW345" s="2508"/>
      <c r="MYX345" s="2508"/>
      <c r="MYY345" s="2508"/>
      <c r="MYZ345" s="2509"/>
      <c r="MZA345" s="2508"/>
      <c r="MZB345" s="2507"/>
      <c r="MZC345" s="2508"/>
      <c r="MZD345" s="2508"/>
      <c r="MZE345" s="2508"/>
      <c r="MZF345" s="2508"/>
      <c r="MZG345" s="2508"/>
      <c r="MZH345" s="2508"/>
      <c r="MZI345" s="2508"/>
      <c r="MZJ345" s="2508"/>
      <c r="MZK345" s="2508"/>
      <c r="MZL345" s="2508"/>
      <c r="MZM345" s="2508"/>
      <c r="MZN345" s="2508"/>
      <c r="MZO345" s="2509"/>
      <c r="MZP345" s="2508"/>
      <c r="MZQ345" s="2507"/>
      <c r="MZR345" s="2508"/>
      <c r="MZS345" s="2508"/>
      <c r="MZT345" s="2508"/>
      <c r="MZU345" s="2508"/>
      <c r="MZV345" s="2508"/>
      <c r="MZW345" s="2508"/>
      <c r="MZX345" s="2508"/>
      <c r="MZY345" s="2508"/>
      <c r="MZZ345" s="2508"/>
      <c r="NAA345" s="2508"/>
      <c r="NAB345" s="2508"/>
      <c r="NAC345" s="2508"/>
      <c r="NAD345" s="2509"/>
      <c r="NAE345" s="2508"/>
      <c r="NAF345" s="2507"/>
      <c r="NAG345" s="2508"/>
      <c r="NAH345" s="2508"/>
      <c r="NAI345" s="2508"/>
      <c r="NAJ345" s="2508"/>
      <c r="NAK345" s="2508"/>
      <c r="NAL345" s="2508"/>
      <c r="NAM345" s="2508"/>
      <c r="NAN345" s="2508"/>
      <c r="NAO345" s="2508"/>
      <c r="NAP345" s="2508"/>
      <c r="NAQ345" s="2508"/>
      <c r="NAR345" s="2508"/>
      <c r="NAS345" s="2509"/>
      <c r="NAT345" s="2508"/>
      <c r="NAU345" s="2507"/>
      <c r="NAV345" s="2508"/>
      <c r="NAW345" s="2508"/>
      <c r="NAX345" s="2508"/>
      <c r="NAY345" s="2508"/>
      <c r="NAZ345" s="2508"/>
      <c r="NBA345" s="2508"/>
      <c r="NBB345" s="2508"/>
      <c r="NBC345" s="2508"/>
      <c r="NBD345" s="2508"/>
      <c r="NBE345" s="2508"/>
      <c r="NBF345" s="2508"/>
      <c r="NBG345" s="2508"/>
      <c r="NBH345" s="2509"/>
      <c r="NBI345" s="2508"/>
      <c r="NBJ345" s="2507"/>
      <c r="NBK345" s="2508"/>
      <c r="NBL345" s="2508"/>
      <c r="NBM345" s="2508"/>
      <c r="NBN345" s="2508"/>
      <c r="NBO345" s="2508"/>
      <c r="NBP345" s="2508"/>
      <c r="NBQ345" s="2508"/>
      <c r="NBR345" s="2508"/>
      <c r="NBS345" s="2508"/>
      <c r="NBT345" s="2508"/>
      <c r="NBU345" s="2508"/>
      <c r="NBV345" s="2508"/>
      <c r="NBW345" s="2509"/>
      <c r="NBX345" s="2508"/>
      <c r="NBY345" s="2507"/>
      <c r="NBZ345" s="2508"/>
      <c r="NCA345" s="2508"/>
      <c r="NCB345" s="2508"/>
      <c r="NCC345" s="2508"/>
      <c r="NCD345" s="2508"/>
      <c r="NCE345" s="2508"/>
      <c r="NCF345" s="2508"/>
      <c r="NCG345" s="2508"/>
      <c r="NCH345" s="2508"/>
      <c r="NCI345" s="2508"/>
      <c r="NCJ345" s="2508"/>
      <c r="NCK345" s="2508"/>
      <c r="NCL345" s="2509"/>
      <c r="NCM345" s="2508"/>
      <c r="NCN345" s="2507"/>
      <c r="NCO345" s="2508"/>
      <c r="NCP345" s="2508"/>
      <c r="NCQ345" s="2508"/>
      <c r="NCR345" s="2508"/>
      <c r="NCS345" s="2508"/>
      <c r="NCT345" s="2508"/>
      <c r="NCU345" s="2508"/>
      <c r="NCV345" s="2508"/>
      <c r="NCW345" s="2508"/>
      <c r="NCX345" s="2508"/>
      <c r="NCY345" s="2508"/>
      <c r="NCZ345" s="2508"/>
      <c r="NDA345" s="2509"/>
      <c r="NDB345" s="2508"/>
      <c r="NDC345" s="2507"/>
      <c r="NDD345" s="2508"/>
      <c r="NDE345" s="2508"/>
      <c r="NDF345" s="2508"/>
      <c r="NDG345" s="2508"/>
      <c r="NDH345" s="2508"/>
      <c r="NDI345" s="2508"/>
      <c r="NDJ345" s="2508"/>
      <c r="NDK345" s="2508"/>
      <c r="NDL345" s="2508"/>
      <c r="NDM345" s="2508"/>
      <c r="NDN345" s="2508"/>
      <c r="NDO345" s="2508"/>
      <c r="NDP345" s="2509"/>
      <c r="NDQ345" s="2508"/>
      <c r="NDR345" s="2507"/>
      <c r="NDS345" s="2508"/>
      <c r="NDT345" s="2508"/>
      <c r="NDU345" s="2508"/>
      <c r="NDV345" s="2508"/>
      <c r="NDW345" s="2508"/>
      <c r="NDX345" s="2508"/>
      <c r="NDY345" s="2508"/>
      <c r="NDZ345" s="2508"/>
      <c r="NEA345" s="2508"/>
      <c r="NEB345" s="2508"/>
      <c r="NEC345" s="2508"/>
      <c r="NED345" s="2508"/>
      <c r="NEE345" s="2509"/>
      <c r="NEF345" s="2508"/>
      <c r="NEG345" s="2507"/>
      <c r="NEH345" s="2508"/>
      <c r="NEI345" s="2508"/>
      <c r="NEJ345" s="2508"/>
      <c r="NEK345" s="2508"/>
      <c r="NEL345" s="2508"/>
      <c r="NEM345" s="2508"/>
      <c r="NEN345" s="2508"/>
      <c r="NEO345" s="2508"/>
      <c r="NEP345" s="2508"/>
      <c r="NEQ345" s="2508"/>
      <c r="NER345" s="2508"/>
      <c r="NES345" s="2508"/>
      <c r="NET345" s="2509"/>
      <c r="NEU345" s="2508"/>
      <c r="NEV345" s="2507"/>
      <c r="NEW345" s="2508"/>
      <c r="NEX345" s="2508"/>
      <c r="NEY345" s="2508"/>
      <c r="NEZ345" s="2508"/>
      <c r="NFA345" s="2508"/>
      <c r="NFB345" s="2508"/>
      <c r="NFC345" s="2508"/>
      <c r="NFD345" s="2508"/>
      <c r="NFE345" s="2508"/>
      <c r="NFF345" s="2508"/>
      <c r="NFG345" s="2508"/>
      <c r="NFH345" s="2508"/>
      <c r="NFI345" s="2509"/>
      <c r="NFJ345" s="2508"/>
      <c r="NFK345" s="2507"/>
      <c r="NFL345" s="2508"/>
      <c r="NFM345" s="2508"/>
      <c r="NFN345" s="2508"/>
      <c r="NFO345" s="2508"/>
      <c r="NFP345" s="2508"/>
      <c r="NFQ345" s="2508"/>
      <c r="NFR345" s="2508"/>
      <c r="NFS345" s="2508"/>
      <c r="NFT345" s="2508"/>
      <c r="NFU345" s="2508"/>
      <c r="NFV345" s="2508"/>
      <c r="NFW345" s="2508"/>
      <c r="NFX345" s="2509"/>
      <c r="NFY345" s="2508"/>
      <c r="NFZ345" s="2507"/>
      <c r="NGA345" s="2508"/>
      <c r="NGB345" s="2508"/>
      <c r="NGC345" s="2508"/>
      <c r="NGD345" s="2508"/>
      <c r="NGE345" s="2508"/>
      <c r="NGF345" s="2508"/>
      <c r="NGG345" s="2508"/>
      <c r="NGH345" s="2508"/>
      <c r="NGI345" s="2508"/>
      <c r="NGJ345" s="2508"/>
      <c r="NGK345" s="2508"/>
      <c r="NGL345" s="2508"/>
      <c r="NGM345" s="2509"/>
      <c r="NGN345" s="2508"/>
      <c r="NGO345" s="2507"/>
      <c r="NGP345" s="2508"/>
      <c r="NGQ345" s="2508"/>
      <c r="NGR345" s="2508"/>
      <c r="NGS345" s="2508"/>
      <c r="NGT345" s="2508"/>
      <c r="NGU345" s="2508"/>
      <c r="NGV345" s="2508"/>
      <c r="NGW345" s="2508"/>
      <c r="NGX345" s="2508"/>
      <c r="NGY345" s="2508"/>
      <c r="NGZ345" s="2508"/>
      <c r="NHA345" s="2508"/>
      <c r="NHB345" s="2509"/>
      <c r="NHC345" s="2508"/>
      <c r="NHD345" s="2507"/>
      <c r="NHE345" s="2508"/>
      <c r="NHF345" s="2508"/>
      <c r="NHG345" s="2508"/>
      <c r="NHH345" s="2508"/>
      <c r="NHI345" s="2508"/>
      <c r="NHJ345" s="2508"/>
      <c r="NHK345" s="2508"/>
      <c r="NHL345" s="2508"/>
      <c r="NHM345" s="2508"/>
      <c r="NHN345" s="2508"/>
      <c r="NHO345" s="2508"/>
      <c r="NHP345" s="2508"/>
      <c r="NHQ345" s="2509"/>
      <c r="NHR345" s="2508"/>
      <c r="NHS345" s="2507"/>
      <c r="NHT345" s="2508"/>
      <c r="NHU345" s="2508"/>
      <c r="NHV345" s="2508"/>
      <c r="NHW345" s="2508"/>
      <c r="NHX345" s="2508"/>
      <c r="NHY345" s="2508"/>
      <c r="NHZ345" s="2508"/>
      <c r="NIA345" s="2508"/>
      <c r="NIB345" s="2508"/>
      <c r="NIC345" s="2508"/>
      <c r="NID345" s="2508"/>
      <c r="NIE345" s="2508"/>
      <c r="NIF345" s="2509"/>
      <c r="NIG345" s="2508"/>
      <c r="NIH345" s="2507"/>
      <c r="NII345" s="2508"/>
      <c r="NIJ345" s="2508"/>
      <c r="NIK345" s="2508"/>
      <c r="NIL345" s="2508"/>
      <c r="NIM345" s="2508"/>
      <c r="NIN345" s="2508"/>
      <c r="NIO345" s="2508"/>
      <c r="NIP345" s="2508"/>
      <c r="NIQ345" s="2508"/>
      <c r="NIR345" s="2508"/>
      <c r="NIS345" s="2508"/>
      <c r="NIT345" s="2508"/>
      <c r="NIU345" s="2509"/>
      <c r="NIV345" s="2508"/>
      <c r="NIW345" s="2507"/>
      <c r="NIX345" s="2508"/>
      <c r="NIY345" s="2508"/>
      <c r="NIZ345" s="2508"/>
      <c r="NJA345" s="2508"/>
      <c r="NJB345" s="2508"/>
      <c r="NJC345" s="2508"/>
      <c r="NJD345" s="2508"/>
      <c r="NJE345" s="2508"/>
      <c r="NJF345" s="2508"/>
      <c r="NJG345" s="2508"/>
      <c r="NJH345" s="2508"/>
      <c r="NJI345" s="2508"/>
      <c r="NJJ345" s="2509"/>
      <c r="NJK345" s="2508"/>
      <c r="NJL345" s="2507"/>
      <c r="NJM345" s="2508"/>
      <c r="NJN345" s="2508"/>
      <c r="NJO345" s="2508"/>
      <c r="NJP345" s="2508"/>
      <c r="NJQ345" s="2508"/>
      <c r="NJR345" s="2508"/>
      <c r="NJS345" s="2508"/>
      <c r="NJT345" s="2508"/>
      <c r="NJU345" s="2508"/>
      <c r="NJV345" s="2508"/>
      <c r="NJW345" s="2508"/>
      <c r="NJX345" s="2508"/>
      <c r="NJY345" s="2509"/>
      <c r="NJZ345" s="2508"/>
      <c r="NKA345" s="2507"/>
      <c r="NKB345" s="2508"/>
      <c r="NKC345" s="2508"/>
      <c r="NKD345" s="2508"/>
      <c r="NKE345" s="2508"/>
      <c r="NKF345" s="2508"/>
      <c r="NKG345" s="2508"/>
      <c r="NKH345" s="2508"/>
      <c r="NKI345" s="2508"/>
      <c r="NKJ345" s="2508"/>
      <c r="NKK345" s="2508"/>
      <c r="NKL345" s="2508"/>
      <c r="NKM345" s="2508"/>
      <c r="NKN345" s="2509"/>
      <c r="NKO345" s="2508"/>
      <c r="NKP345" s="2507"/>
      <c r="NKQ345" s="2508"/>
      <c r="NKR345" s="2508"/>
      <c r="NKS345" s="2508"/>
      <c r="NKT345" s="2508"/>
      <c r="NKU345" s="2508"/>
      <c r="NKV345" s="2508"/>
      <c r="NKW345" s="2508"/>
      <c r="NKX345" s="2508"/>
      <c r="NKY345" s="2508"/>
      <c r="NKZ345" s="2508"/>
      <c r="NLA345" s="2508"/>
      <c r="NLB345" s="2508"/>
      <c r="NLC345" s="2509"/>
      <c r="NLD345" s="2508"/>
      <c r="NLE345" s="2507"/>
      <c r="NLF345" s="2508"/>
      <c r="NLG345" s="2508"/>
      <c r="NLH345" s="2508"/>
      <c r="NLI345" s="2508"/>
      <c r="NLJ345" s="2508"/>
      <c r="NLK345" s="2508"/>
      <c r="NLL345" s="2508"/>
      <c r="NLM345" s="2508"/>
      <c r="NLN345" s="2508"/>
      <c r="NLO345" s="2508"/>
      <c r="NLP345" s="2508"/>
      <c r="NLQ345" s="2508"/>
      <c r="NLR345" s="2509"/>
      <c r="NLS345" s="2508"/>
      <c r="NLT345" s="2507"/>
      <c r="NLU345" s="2508"/>
      <c r="NLV345" s="2508"/>
      <c r="NLW345" s="2508"/>
      <c r="NLX345" s="2508"/>
      <c r="NLY345" s="2508"/>
      <c r="NLZ345" s="2508"/>
      <c r="NMA345" s="2508"/>
      <c r="NMB345" s="2508"/>
      <c r="NMC345" s="2508"/>
      <c r="NMD345" s="2508"/>
      <c r="NME345" s="2508"/>
      <c r="NMF345" s="2508"/>
      <c r="NMG345" s="2509"/>
      <c r="NMH345" s="2508"/>
      <c r="NMI345" s="2507"/>
      <c r="NMJ345" s="2508"/>
      <c r="NMK345" s="2508"/>
      <c r="NML345" s="2508"/>
      <c r="NMM345" s="2508"/>
      <c r="NMN345" s="2508"/>
      <c r="NMO345" s="2508"/>
      <c r="NMP345" s="2508"/>
      <c r="NMQ345" s="2508"/>
      <c r="NMR345" s="2508"/>
      <c r="NMS345" s="2508"/>
      <c r="NMT345" s="2508"/>
      <c r="NMU345" s="2508"/>
      <c r="NMV345" s="2509"/>
      <c r="NMW345" s="2508"/>
      <c r="NMX345" s="2507"/>
      <c r="NMY345" s="2508"/>
      <c r="NMZ345" s="2508"/>
      <c r="NNA345" s="2508"/>
      <c r="NNB345" s="2508"/>
      <c r="NNC345" s="2508"/>
      <c r="NND345" s="2508"/>
      <c r="NNE345" s="2508"/>
      <c r="NNF345" s="2508"/>
      <c r="NNG345" s="2508"/>
      <c r="NNH345" s="2508"/>
      <c r="NNI345" s="2508"/>
      <c r="NNJ345" s="2508"/>
      <c r="NNK345" s="2509"/>
      <c r="NNL345" s="2508"/>
      <c r="NNM345" s="2507"/>
      <c r="NNN345" s="2508"/>
      <c r="NNO345" s="2508"/>
      <c r="NNP345" s="2508"/>
      <c r="NNQ345" s="2508"/>
      <c r="NNR345" s="2508"/>
      <c r="NNS345" s="2508"/>
      <c r="NNT345" s="2508"/>
      <c r="NNU345" s="2508"/>
      <c r="NNV345" s="2508"/>
      <c r="NNW345" s="2508"/>
      <c r="NNX345" s="2508"/>
      <c r="NNY345" s="2508"/>
      <c r="NNZ345" s="2509"/>
      <c r="NOA345" s="2508"/>
      <c r="NOB345" s="2507"/>
      <c r="NOC345" s="2508"/>
      <c r="NOD345" s="2508"/>
      <c r="NOE345" s="2508"/>
      <c r="NOF345" s="2508"/>
      <c r="NOG345" s="2508"/>
      <c r="NOH345" s="2508"/>
      <c r="NOI345" s="2508"/>
      <c r="NOJ345" s="2508"/>
      <c r="NOK345" s="2508"/>
      <c r="NOL345" s="2508"/>
      <c r="NOM345" s="2508"/>
      <c r="NON345" s="2508"/>
      <c r="NOO345" s="2509"/>
      <c r="NOP345" s="2508"/>
      <c r="NOQ345" s="2507"/>
      <c r="NOR345" s="2508"/>
      <c r="NOS345" s="2508"/>
      <c r="NOT345" s="2508"/>
      <c r="NOU345" s="2508"/>
      <c r="NOV345" s="2508"/>
      <c r="NOW345" s="2508"/>
      <c r="NOX345" s="2508"/>
      <c r="NOY345" s="2508"/>
      <c r="NOZ345" s="2508"/>
      <c r="NPA345" s="2508"/>
      <c r="NPB345" s="2508"/>
      <c r="NPC345" s="2508"/>
      <c r="NPD345" s="2509"/>
      <c r="NPE345" s="2508"/>
      <c r="NPF345" s="2507"/>
      <c r="NPG345" s="2508"/>
      <c r="NPH345" s="2508"/>
      <c r="NPI345" s="2508"/>
      <c r="NPJ345" s="2508"/>
      <c r="NPK345" s="2508"/>
      <c r="NPL345" s="2508"/>
      <c r="NPM345" s="2508"/>
      <c r="NPN345" s="2508"/>
      <c r="NPO345" s="2508"/>
      <c r="NPP345" s="2508"/>
      <c r="NPQ345" s="2508"/>
      <c r="NPR345" s="2508"/>
      <c r="NPS345" s="2509"/>
      <c r="NPT345" s="2508"/>
      <c r="NPU345" s="2507"/>
      <c r="NPV345" s="2508"/>
      <c r="NPW345" s="2508"/>
      <c r="NPX345" s="2508"/>
      <c r="NPY345" s="2508"/>
      <c r="NPZ345" s="2508"/>
      <c r="NQA345" s="2508"/>
      <c r="NQB345" s="2508"/>
      <c r="NQC345" s="2508"/>
      <c r="NQD345" s="2508"/>
      <c r="NQE345" s="2508"/>
      <c r="NQF345" s="2508"/>
      <c r="NQG345" s="2508"/>
      <c r="NQH345" s="2509"/>
      <c r="NQI345" s="2508"/>
      <c r="NQJ345" s="2507"/>
      <c r="NQK345" s="2508"/>
      <c r="NQL345" s="2508"/>
      <c r="NQM345" s="2508"/>
      <c r="NQN345" s="2508"/>
      <c r="NQO345" s="2508"/>
      <c r="NQP345" s="2508"/>
      <c r="NQQ345" s="2508"/>
      <c r="NQR345" s="2508"/>
      <c r="NQS345" s="2508"/>
      <c r="NQT345" s="2508"/>
      <c r="NQU345" s="2508"/>
      <c r="NQV345" s="2508"/>
      <c r="NQW345" s="2509"/>
      <c r="NQX345" s="2508"/>
      <c r="NQY345" s="2507"/>
      <c r="NQZ345" s="2508"/>
      <c r="NRA345" s="2508"/>
      <c r="NRB345" s="2508"/>
      <c r="NRC345" s="2508"/>
      <c r="NRD345" s="2508"/>
      <c r="NRE345" s="2508"/>
      <c r="NRF345" s="2508"/>
      <c r="NRG345" s="2508"/>
      <c r="NRH345" s="2508"/>
      <c r="NRI345" s="2508"/>
      <c r="NRJ345" s="2508"/>
      <c r="NRK345" s="2508"/>
      <c r="NRL345" s="2509"/>
      <c r="NRM345" s="2508"/>
      <c r="NRN345" s="2507"/>
      <c r="NRO345" s="2508"/>
      <c r="NRP345" s="2508"/>
      <c r="NRQ345" s="2508"/>
      <c r="NRR345" s="2508"/>
      <c r="NRS345" s="2508"/>
      <c r="NRT345" s="2508"/>
      <c r="NRU345" s="2508"/>
      <c r="NRV345" s="2508"/>
      <c r="NRW345" s="2508"/>
      <c r="NRX345" s="2508"/>
      <c r="NRY345" s="2508"/>
      <c r="NRZ345" s="2508"/>
      <c r="NSA345" s="2509"/>
      <c r="NSB345" s="2508"/>
      <c r="NSC345" s="2507"/>
      <c r="NSD345" s="2508"/>
      <c r="NSE345" s="2508"/>
      <c r="NSF345" s="2508"/>
      <c r="NSG345" s="2508"/>
      <c r="NSH345" s="2508"/>
      <c r="NSI345" s="2508"/>
      <c r="NSJ345" s="2508"/>
      <c r="NSK345" s="2508"/>
      <c r="NSL345" s="2508"/>
      <c r="NSM345" s="2508"/>
      <c r="NSN345" s="2508"/>
      <c r="NSO345" s="2508"/>
      <c r="NSP345" s="2509"/>
      <c r="NSQ345" s="2508"/>
      <c r="NSR345" s="2507"/>
      <c r="NSS345" s="2508"/>
      <c r="NST345" s="2508"/>
      <c r="NSU345" s="2508"/>
      <c r="NSV345" s="2508"/>
      <c r="NSW345" s="2508"/>
      <c r="NSX345" s="2508"/>
      <c r="NSY345" s="2508"/>
      <c r="NSZ345" s="2508"/>
      <c r="NTA345" s="2508"/>
      <c r="NTB345" s="2508"/>
      <c r="NTC345" s="2508"/>
      <c r="NTD345" s="2508"/>
      <c r="NTE345" s="2509"/>
      <c r="NTF345" s="2508"/>
      <c r="NTG345" s="2507"/>
      <c r="NTH345" s="2508"/>
      <c r="NTI345" s="2508"/>
      <c r="NTJ345" s="2508"/>
      <c r="NTK345" s="2508"/>
      <c r="NTL345" s="2508"/>
      <c r="NTM345" s="2508"/>
      <c r="NTN345" s="2508"/>
      <c r="NTO345" s="2508"/>
      <c r="NTP345" s="2508"/>
      <c r="NTQ345" s="2508"/>
      <c r="NTR345" s="2508"/>
      <c r="NTS345" s="2508"/>
      <c r="NTT345" s="2509"/>
      <c r="NTU345" s="2508"/>
      <c r="NTV345" s="2507"/>
      <c r="NTW345" s="2508"/>
      <c r="NTX345" s="2508"/>
      <c r="NTY345" s="2508"/>
      <c r="NTZ345" s="2508"/>
      <c r="NUA345" s="2508"/>
      <c r="NUB345" s="2508"/>
      <c r="NUC345" s="2508"/>
      <c r="NUD345" s="2508"/>
      <c r="NUE345" s="2508"/>
      <c r="NUF345" s="2508"/>
      <c r="NUG345" s="2508"/>
      <c r="NUH345" s="2508"/>
      <c r="NUI345" s="2509"/>
      <c r="NUJ345" s="2508"/>
      <c r="NUK345" s="2507"/>
      <c r="NUL345" s="2508"/>
      <c r="NUM345" s="2508"/>
      <c r="NUN345" s="2508"/>
      <c r="NUO345" s="2508"/>
      <c r="NUP345" s="2508"/>
      <c r="NUQ345" s="2508"/>
      <c r="NUR345" s="2508"/>
      <c r="NUS345" s="2508"/>
      <c r="NUT345" s="2508"/>
      <c r="NUU345" s="2508"/>
      <c r="NUV345" s="2508"/>
      <c r="NUW345" s="2508"/>
      <c r="NUX345" s="2509"/>
      <c r="NUY345" s="2508"/>
      <c r="NUZ345" s="2507"/>
      <c r="NVA345" s="2508"/>
      <c r="NVB345" s="2508"/>
      <c r="NVC345" s="2508"/>
      <c r="NVD345" s="2508"/>
      <c r="NVE345" s="2508"/>
      <c r="NVF345" s="2508"/>
      <c r="NVG345" s="2508"/>
      <c r="NVH345" s="2508"/>
      <c r="NVI345" s="2508"/>
      <c r="NVJ345" s="2508"/>
      <c r="NVK345" s="2508"/>
      <c r="NVL345" s="2508"/>
      <c r="NVM345" s="2509"/>
      <c r="NVN345" s="2508"/>
      <c r="NVO345" s="2507"/>
      <c r="NVP345" s="2508"/>
      <c r="NVQ345" s="2508"/>
      <c r="NVR345" s="2508"/>
      <c r="NVS345" s="2508"/>
      <c r="NVT345" s="2508"/>
      <c r="NVU345" s="2508"/>
      <c r="NVV345" s="2508"/>
      <c r="NVW345" s="2508"/>
      <c r="NVX345" s="2508"/>
      <c r="NVY345" s="2508"/>
      <c r="NVZ345" s="2508"/>
      <c r="NWA345" s="2508"/>
      <c r="NWB345" s="2509"/>
      <c r="NWC345" s="2508"/>
      <c r="NWD345" s="2507"/>
      <c r="NWE345" s="2508"/>
      <c r="NWF345" s="2508"/>
      <c r="NWG345" s="2508"/>
      <c r="NWH345" s="2508"/>
      <c r="NWI345" s="2508"/>
      <c r="NWJ345" s="2508"/>
      <c r="NWK345" s="2508"/>
      <c r="NWL345" s="2508"/>
      <c r="NWM345" s="2508"/>
      <c r="NWN345" s="2508"/>
      <c r="NWO345" s="2508"/>
      <c r="NWP345" s="2508"/>
      <c r="NWQ345" s="2509"/>
      <c r="NWR345" s="2508"/>
      <c r="NWS345" s="2507"/>
      <c r="NWT345" s="2508"/>
      <c r="NWU345" s="2508"/>
      <c r="NWV345" s="2508"/>
      <c r="NWW345" s="2508"/>
      <c r="NWX345" s="2508"/>
      <c r="NWY345" s="2508"/>
      <c r="NWZ345" s="2508"/>
      <c r="NXA345" s="2508"/>
      <c r="NXB345" s="2508"/>
      <c r="NXC345" s="2508"/>
      <c r="NXD345" s="2508"/>
      <c r="NXE345" s="2508"/>
      <c r="NXF345" s="2509"/>
      <c r="NXG345" s="2508"/>
      <c r="NXH345" s="2507"/>
      <c r="NXI345" s="2508"/>
      <c r="NXJ345" s="2508"/>
      <c r="NXK345" s="2508"/>
      <c r="NXL345" s="2508"/>
      <c r="NXM345" s="2508"/>
      <c r="NXN345" s="2508"/>
      <c r="NXO345" s="2508"/>
      <c r="NXP345" s="2508"/>
      <c r="NXQ345" s="2508"/>
      <c r="NXR345" s="2508"/>
      <c r="NXS345" s="2508"/>
      <c r="NXT345" s="2508"/>
      <c r="NXU345" s="2509"/>
      <c r="NXV345" s="2508"/>
      <c r="NXW345" s="2507"/>
      <c r="NXX345" s="2508"/>
      <c r="NXY345" s="2508"/>
      <c r="NXZ345" s="2508"/>
      <c r="NYA345" s="2508"/>
      <c r="NYB345" s="2508"/>
      <c r="NYC345" s="2508"/>
      <c r="NYD345" s="2508"/>
      <c r="NYE345" s="2508"/>
      <c r="NYF345" s="2508"/>
      <c r="NYG345" s="2508"/>
      <c r="NYH345" s="2508"/>
      <c r="NYI345" s="2508"/>
      <c r="NYJ345" s="2509"/>
      <c r="NYK345" s="2508"/>
      <c r="NYL345" s="2507"/>
      <c r="NYM345" s="2508"/>
      <c r="NYN345" s="2508"/>
      <c r="NYO345" s="2508"/>
      <c r="NYP345" s="2508"/>
      <c r="NYQ345" s="2508"/>
      <c r="NYR345" s="2508"/>
      <c r="NYS345" s="2508"/>
      <c r="NYT345" s="2508"/>
      <c r="NYU345" s="2508"/>
      <c r="NYV345" s="2508"/>
      <c r="NYW345" s="2508"/>
      <c r="NYX345" s="2508"/>
      <c r="NYY345" s="2509"/>
      <c r="NYZ345" s="2508"/>
      <c r="NZA345" s="2507"/>
      <c r="NZB345" s="2508"/>
      <c r="NZC345" s="2508"/>
      <c r="NZD345" s="2508"/>
      <c r="NZE345" s="2508"/>
      <c r="NZF345" s="2508"/>
      <c r="NZG345" s="2508"/>
      <c r="NZH345" s="2508"/>
      <c r="NZI345" s="2508"/>
      <c r="NZJ345" s="2508"/>
      <c r="NZK345" s="2508"/>
      <c r="NZL345" s="2508"/>
      <c r="NZM345" s="2508"/>
      <c r="NZN345" s="2509"/>
      <c r="NZO345" s="2508"/>
      <c r="NZP345" s="2507"/>
      <c r="NZQ345" s="2508"/>
      <c r="NZR345" s="2508"/>
      <c r="NZS345" s="2508"/>
      <c r="NZT345" s="2508"/>
      <c r="NZU345" s="2508"/>
      <c r="NZV345" s="2508"/>
      <c r="NZW345" s="2508"/>
      <c r="NZX345" s="2508"/>
      <c r="NZY345" s="2508"/>
      <c r="NZZ345" s="2508"/>
      <c r="OAA345" s="2508"/>
      <c r="OAB345" s="2508"/>
      <c r="OAC345" s="2509"/>
      <c r="OAD345" s="2508"/>
      <c r="OAE345" s="2507"/>
      <c r="OAF345" s="2508"/>
      <c r="OAG345" s="2508"/>
      <c r="OAH345" s="2508"/>
      <c r="OAI345" s="2508"/>
      <c r="OAJ345" s="2508"/>
      <c r="OAK345" s="2508"/>
      <c r="OAL345" s="2508"/>
      <c r="OAM345" s="2508"/>
      <c r="OAN345" s="2508"/>
      <c r="OAO345" s="2508"/>
      <c r="OAP345" s="2508"/>
      <c r="OAQ345" s="2508"/>
      <c r="OAR345" s="2509"/>
      <c r="OAS345" s="2508"/>
      <c r="OAT345" s="2507"/>
      <c r="OAU345" s="2508"/>
      <c r="OAV345" s="2508"/>
      <c r="OAW345" s="2508"/>
      <c r="OAX345" s="2508"/>
      <c r="OAY345" s="2508"/>
      <c r="OAZ345" s="2508"/>
      <c r="OBA345" s="2508"/>
      <c r="OBB345" s="2508"/>
      <c r="OBC345" s="2508"/>
      <c r="OBD345" s="2508"/>
      <c r="OBE345" s="2508"/>
      <c r="OBF345" s="2508"/>
      <c r="OBG345" s="2509"/>
      <c r="OBH345" s="2508"/>
      <c r="OBI345" s="2507"/>
      <c r="OBJ345" s="2508"/>
      <c r="OBK345" s="2508"/>
      <c r="OBL345" s="2508"/>
      <c r="OBM345" s="2508"/>
      <c r="OBN345" s="2508"/>
      <c r="OBO345" s="2508"/>
      <c r="OBP345" s="2508"/>
      <c r="OBQ345" s="2508"/>
      <c r="OBR345" s="2508"/>
      <c r="OBS345" s="2508"/>
      <c r="OBT345" s="2508"/>
      <c r="OBU345" s="2508"/>
      <c r="OBV345" s="2509"/>
      <c r="OBW345" s="2508"/>
      <c r="OBX345" s="2507"/>
      <c r="OBY345" s="2508"/>
      <c r="OBZ345" s="2508"/>
      <c r="OCA345" s="2508"/>
      <c r="OCB345" s="2508"/>
      <c r="OCC345" s="2508"/>
      <c r="OCD345" s="2508"/>
      <c r="OCE345" s="2508"/>
      <c r="OCF345" s="2508"/>
      <c r="OCG345" s="2508"/>
      <c r="OCH345" s="2508"/>
      <c r="OCI345" s="2508"/>
      <c r="OCJ345" s="2508"/>
      <c r="OCK345" s="2509"/>
      <c r="OCL345" s="2508"/>
      <c r="OCM345" s="2507"/>
      <c r="OCN345" s="2508"/>
      <c r="OCO345" s="2508"/>
      <c r="OCP345" s="2508"/>
      <c r="OCQ345" s="2508"/>
      <c r="OCR345" s="2508"/>
      <c r="OCS345" s="2508"/>
      <c r="OCT345" s="2508"/>
      <c r="OCU345" s="2508"/>
      <c r="OCV345" s="2508"/>
      <c r="OCW345" s="2508"/>
      <c r="OCX345" s="2508"/>
      <c r="OCY345" s="2508"/>
      <c r="OCZ345" s="2509"/>
      <c r="ODA345" s="2508"/>
      <c r="ODB345" s="2507"/>
      <c r="ODC345" s="2508"/>
      <c r="ODD345" s="2508"/>
      <c r="ODE345" s="2508"/>
      <c r="ODF345" s="2508"/>
      <c r="ODG345" s="2508"/>
      <c r="ODH345" s="2508"/>
      <c r="ODI345" s="2508"/>
      <c r="ODJ345" s="2508"/>
      <c r="ODK345" s="2508"/>
      <c r="ODL345" s="2508"/>
      <c r="ODM345" s="2508"/>
      <c r="ODN345" s="2508"/>
      <c r="ODO345" s="2509"/>
      <c r="ODP345" s="2508"/>
      <c r="ODQ345" s="2507"/>
      <c r="ODR345" s="2508"/>
      <c r="ODS345" s="2508"/>
      <c r="ODT345" s="2508"/>
      <c r="ODU345" s="2508"/>
      <c r="ODV345" s="2508"/>
      <c r="ODW345" s="2508"/>
      <c r="ODX345" s="2508"/>
      <c r="ODY345" s="2508"/>
      <c r="ODZ345" s="2508"/>
      <c r="OEA345" s="2508"/>
      <c r="OEB345" s="2508"/>
      <c r="OEC345" s="2508"/>
      <c r="OED345" s="2509"/>
      <c r="OEE345" s="2508"/>
      <c r="OEF345" s="2507"/>
      <c r="OEG345" s="2508"/>
      <c r="OEH345" s="2508"/>
      <c r="OEI345" s="2508"/>
      <c r="OEJ345" s="2508"/>
      <c r="OEK345" s="2508"/>
      <c r="OEL345" s="2508"/>
      <c r="OEM345" s="2508"/>
      <c r="OEN345" s="2508"/>
      <c r="OEO345" s="2508"/>
      <c r="OEP345" s="2508"/>
      <c r="OEQ345" s="2508"/>
      <c r="OER345" s="2508"/>
      <c r="OES345" s="2509"/>
      <c r="OET345" s="2508"/>
      <c r="OEU345" s="2507"/>
      <c r="OEV345" s="2508"/>
      <c r="OEW345" s="2508"/>
      <c r="OEX345" s="2508"/>
      <c r="OEY345" s="2508"/>
      <c r="OEZ345" s="2508"/>
      <c r="OFA345" s="2508"/>
      <c r="OFB345" s="2508"/>
      <c r="OFC345" s="2508"/>
      <c r="OFD345" s="2508"/>
      <c r="OFE345" s="2508"/>
      <c r="OFF345" s="2508"/>
      <c r="OFG345" s="2508"/>
      <c r="OFH345" s="2509"/>
      <c r="OFI345" s="2508"/>
      <c r="OFJ345" s="2507"/>
      <c r="OFK345" s="2508"/>
      <c r="OFL345" s="2508"/>
      <c r="OFM345" s="2508"/>
      <c r="OFN345" s="2508"/>
      <c r="OFO345" s="2508"/>
      <c r="OFP345" s="2508"/>
      <c r="OFQ345" s="2508"/>
      <c r="OFR345" s="2508"/>
      <c r="OFS345" s="2508"/>
      <c r="OFT345" s="2508"/>
      <c r="OFU345" s="2508"/>
      <c r="OFV345" s="2508"/>
      <c r="OFW345" s="2509"/>
      <c r="OFX345" s="2508"/>
      <c r="OFY345" s="2507"/>
      <c r="OFZ345" s="2508"/>
      <c r="OGA345" s="2508"/>
      <c r="OGB345" s="2508"/>
      <c r="OGC345" s="2508"/>
      <c r="OGD345" s="2508"/>
      <c r="OGE345" s="2508"/>
      <c r="OGF345" s="2508"/>
      <c r="OGG345" s="2508"/>
      <c r="OGH345" s="2508"/>
      <c r="OGI345" s="2508"/>
      <c r="OGJ345" s="2508"/>
      <c r="OGK345" s="2508"/>
      <c r="OGL345" s="2509"/>
      <c r="OGM345" s="2508"/>
      <c r="OGN345" s="2507"/>
      <c r="OGO345" s="2508"/>
      <c r="OGP345" s="2508"/>
      <c r="OGQ345" s="2508"/>
      <c r="OGR345" s="2508"/>
      <c r="OGS345" s="2508"/>
      <c r="OGT345" s="2508"/>
      <c r="OGU345" s="2508"/>
      <c r="OGV345" s="2508"/>
      <c r="OGW345" s="2508"/>
      <c r="OGX345" s="2508"/>
      <c r="OGY345" s="2508"/>
      <c r="OGZ345" s="2508"/>
      <c r="OHA345" s="2509"/>
      <c r="OHB345" s="2508"/>
      <c r="OHC345" s="2507"/>
      <c r="OHD345" s="2508"/>
      <c r="OHE345" s="2508"/>
      <c r="OHF345" s="2508"/>
      <c r="OHG345" s="2508"/>
      <c r="OHH345" s="2508"/>
      <c r="OHI345" s="2508"/>
      <c r="OHJ345" s="2508"/>
      <c r="OHK345" s="2508"/>
      <c r="OHL345" s="2508"/>
      <c r="OHM345" s="2508"/>
      <c r="OHN345" s="2508"/>
      <c r="OHO345" s="2508"/>
      <c r="OHP345" s="2509"/>
      <c r="OHQ345" s="2508"/>
      <c r="OHR345" s="2507"/>
      <c r="OHS345" s="2508"/>
      <c r="OHT345" s="2508"/>
      <c r="OHU345" s="2508"/>
      <c r="OHV345" s="2508"/>
      <c r="OHW345" s="2508"/>
      <c r="OHX345" s="2508"/>
      <c r="OHY345" s="2508"/>
      <c r="OHZ345" s="2508"/>
      <c r="OIA345" s="2508"/>
      <c r="OIB345" s="2508"/>
      <c r="OIC345" s="2508"/>
      <c r="OID345" s="2508"/>
      <c r="OIE345" s="2509"/>
      <c r="OIF345" s="2508"/>
      <c r="OIG345" s="2507"/>
      <c r="OIH345" s="2508"/>
      <c r="OII345" s="2508"/>
      <c r="OIJ345" s="2508"/>
      <c r="OIK345" s="2508"/>
      <c r="OIL345" s="2508"/>
      <c r="OIM345" s="2508"/>
      <c r="OIN345" s="2508"/>
      <c r="OIO345" s="2508"/>
      <c r="OIP345" s="2508"/>
      <c r="OIQ345" s="2508"/>
      <c r="OIR345" s="2508"/>
      <c r="OIS345" s="2508"/>
      <c r="OIT345" s="2509"/>
      <c r="OIU345" s="2508"/>
      <c r="OIV345" s="2507"/>
      <c r="OIW345" s="2508"/>
      <c r="OIX345" s="2508"/>
      <c r="OIY345" s="2508"/>
      <c r="OIZ345" s="2508"/>
      <c r="OJA345" s="2508"/>
      <c r="OJB345" s="2508"/>
      <c r="OJC345" s="2508"/>
      <c r="OJD345" s="2508"/>
      <c r="OJE345" s="2508"/>
      <c r="OJF345" s="2508"/>
      <c r="OJG345" s="2508"/>
      <c r="OJH345" s="2508"/>
      <c r="OJI345" s="2509"/>
      <c r="OJJ345" s="2508"/>
      <c r="OJK345" s="2507"/>
      <c r="OJL345" s="2508"/>
      <c r="OJM345" s="2508"/>
      <c r="OJN345" s="2508"/>
      <c r="OJO345" s="2508"/>
      <c r="OJP345" s="2508"/>
      <c r="OJQ345" s="2508"/>
      <c r="OJR345" s="2508"/>
      <c r="OJS345" s="2508"/>
      <c r="OJT345" s="2508"/>
      <c r="OJU345" s="2508"/>
      <c r="OJV345" s="2508"/>
      <c r="OJW345" s="2508"/>
      <c r="OJX345" s="2509"/>
      <c r="OJY345" s="2508"/>
      <c r="OJZ345" s="2507"/>
      <c r="OKA345" s="2508"/>
      <c r="OKB345" s="2508"/>
      <c r="OKC345" s="2508"/>
      <c r="OKD345" s="2508"/>
      <c r="OKE345" s="2508"/>
      <c r="OKF345" s="2508"/>
      <c r="OKG345" s="2508"/>
      <c r="OKH345" s="2508"/>
      <c r="OKI345" s="2508"/>
      <c r="OKJ345" s="2508"/>
      <c r="OKK345" s="2508"/>
      <c r="OKL345" s="2508"/>
      <c r="OKM345" s="2509"/>
      <c r="OKN345" s="2508"/>
      <c r="OKO345" s="2507"/>
      <c r="OKP345" s="2508"/>
      <c r="OKQ345" s="2508"/>
      <c r="OKR345" s="2508"/>
      <c r="OKS345" s="2508"/>
      <c r="OKT345" s="2508"/>
      <c r="OKU345" s="2508"/>
      <c r="OKV345" s="2508"/>
      <c r="OKW345" s="2508"/>
      <c r="OKX345" s="2508"/>
      <c r="OKY345" s="2508"/>
      <c r="OKZ345" s="2508"/>
      <c r="OLA345" s="2508"/>
      <c r="OLB345" s="2509"/>
      <c r="OLC345" s="2508"/>
      <c r="OLD345" s="2507"/>
      <c r="OLE345" s="2508"/>
      <c r="OLF345" s="2508"/>
      <c r="OLG345" s="2508"/>
      <c r="OLH345" s="2508"/>
      <c r="OLI345" s="2508"/>
      <c r="OLJ345" s="2508"/>
      <c r="OLK345" s="2508"/>
      <c r="OLL345" s="2508"/>
      <c r="OLM345" s="2508"/>
      <c r="OLN345" s="2508"/>
      <c r="OLO345" s="2508"/>
      <c r="OLP345" s="2508"/>
      <c r="OLQ345" s="2509"/>
      <c r="OLR345" s="2508"/>
      <c r="OLS345" s="2507"/>
      <c r="OLT345" s="2508"/>
      <c r="OLU345" s="2508"/>
      <c r="OLV345" s="2508"/>
      <c r="OLW345" s="2508"/>
      <c r="OLX345" s="2508"/>
      <c r="OLY345" s="2508"/>
      <c r="OLZ345" s="2508"/>
      <c r="OMA345" s="2508"/>
      <c r="OMB345" s="2508"/>
      <c r="OMC345" s="2508"/>
      <c r="OMD345" s="2508"/>
      <c r="OME345" s="2508"/>
      <c r="OMF345" s="2509"/>
      <c r="OMG345" s="2508"/>
      <c r="OMH345" s="2507"/>
      <c r="OMI345" s="2508"/>
      <c r="OMJ345" s="2508"/>
      <c r="OMK345" s="2508"/>
      <c r="OML345" s="2508"/>
      <c r="OMM345" s="2508"/>
      <c r="OMN345" s="2508"/>
      <c r="OMO345" s="2508"/>
      <c r="OMP345" s="2508"/>
      <c r="OMQ345" s="2508"/>
      <c r="OMR345" s="2508"/>
      <c r="OMS345" s="2508"/>
      <c r="OMT345" s="2508"/>
      <c r="OMU345" s="2509"/>
      <c r="OMV345" s="2508"/>
      <c r="OMW345" s="2507"/>
      <c r="OMX345" s="2508"/>
      <c r="OMY345" s="2508"/>
      <c r="OMZ345" s="2508"/>
      <c r="ONA345" s="2508"/>
      <c r="ONB345" s="2508"/>
      <c r="ONC345" s="2508"/>
      <c r="OND345" s="2508"/>
      <c r="ONE345" s="2508"/>
      <c r="ONF345" s="2508"/>
      <c r="ONG345" s="2508"/>
      <c r="ONH345" s="2508"/>
      <c r="ONI345" s="2508"/>
      <c r="ONJ345" s="2509"/>
      <c r="ONK345" s="2508"/>
      <c r="ONL345" s="2507"/>
      <c r="ONM345" s="2508"/>
      <c r="ONN345" s="2508"/>
      <c r="ONO345" s="2508"/>
      <c r="ONP345" s="2508"/>
      <c r="ONQ345" s="2508"/>
      <c r="ONR345" s="2508"/>
      <c r="ONS345" s="2508"/>
      <c r="ONT345" s="2508"/>
      <c r="ONU345" s="2508"/>
      <c r="ONV345" s="2508"/>
      <c r="ONW345" s="2508"/>
      <c r="ONX345" s="2508"/>
      <c r="ONY345" s="2509"/>
      <c r="ONZ345" s="2508"/>
      <c r="OOA345" s="2507"/>
      <c r="OOB345" s="2508"/>
      <c r="OOC345" s="2508"/>
      <c r="OOD345" s="2508"/>
      <c r="OOE345" s="2508"/>
      <c r="OOF345" s="2508"/>
      <c r="OOG345" s="2508"/>
      <c r="OOH345" s="2508"/>
      <c r="OOI345" s="2508"/>
      <c r="OOJ345" s="2508"/>
      <c r="OOK345" s="2508"/>
      <c r="OOL345" s="2508"/>
      <c r="OOM345" s="2508"/>
      <c r="OON345" s="2509"/>
      <c r="OOO345" s="2508"/>
      <c r="OOP345" s="2507"/>
      <c r="OOQ345" s="2508"/>
      <c r="OOR345" s="2508"/>
      <c r="OOS345" s="2508"/>
      <c r="OOT345" s="2508"/>
      <c r="OOU345" s="2508"/>
      <c r="OOV345" s="2508"/>
      <c r="OOW345" s="2508"/>
      <c r="OOX345" s="2508"/>
      <c r="OOY345" s="2508"/>
      <c r="OOZ345" s="2508"/>
      <c r="OPA345" s="2508"/>
      <c r="OPB345" s="2508"/>
      <c r="OPC345" s="2509"/>
      <c r="OPD345" s="2508"/>
      <c r="OPE345" s="2507"/>
      <c r="OPF345" s="2508"/>
      <c r="OPG345" s="2508"/>
      <c r="OPH345" s="2508"/>
      <c r="OPI345" s="2508"/>
      <c r="OPJ345" s="2508"/>
      <c r="OPK345" s="2508"/>
      <c r="OPL345" s="2508"/>
      <c r="OPM345" s="2508"/>
      <c r="OPN345" s="2508"/>
      <c r="OPO345" s="2508"/>
      <c r="OPP345" s="2508"/>
      <c r="OPQ345" s="2508"/>
      <c r="OPR345" s="2509"/>
      <c r="OPS345" s="2508"/>
      <c r="OPT345" s="2507"/>
      <c r="OPU345" s="2508"/>
      <c r="OPV345" s="2508"/>
      <c r="OPW345" s="2508"/>
      <c r="OPX345" s="2508"/>
      <c r="OPY345" s="2508"/>
      <c r="OPZ345" s="2508"/>
      <c r="OQA345" s="2508"/>
      <c r="OQB345" s="2508"/>
      <c r="OQC345" s="2508"/>
      <c r="OQD345" s="2508"/>
      <c r="OQE345" s="2508"/>
      <c r="OQF345" s="2508"/>
      <c r="OQG345" s="2509"/>
      <c r="OQH345" s="2508"/>
      <c r="OQI345" s="2507"/>
      <c r="OQJ345" s="2508"/>
      <c r="OQK345" s="2508"/>
      <c r="OQL345" s="2508"/>
      <c r="OQM345" s="2508"/>
      <c r="OQN345" s="2508"/>
      <c r="OQO345" s="2508"/>
      <c r="OQP345" s="2508"/>
      <c r="OQQ345" s="2508"/>
      <c r="OQR345" s="2508"/>
      <c r="OQS345" s="2508"/>
      <c r="OQT345" s="2508"/>
      <c r="OQU345" s="2508"/>
      <c r="OQV345" s="2509"/>
      <c r="OQW345" s="2508"/>
      <c r="OQX345" s="2507"/>
      <c r="OQY345" s="2508"/>
      <c r="OQZ345" s="2508"/>
      <c r="ORA345" s="2508"/>
      <c r="ORB345" s="2508"/>
      <c r="ORC345" s="2508"/>
      <c r="ORD345" s="2508"/>
      <c r="ORE345" s="2508"/>
      <c r="ORF345" s="2508"/>
      <c r="ORG345" s="2508"/>
      <c r="ORH345" s="2508"/>
      <c r="ORI345" s="2508"/>
      <c r="ORJ345" s="2508"/>
      <c r="ORK345" s="2509"/>
      <c r="ORL345" s="2508"/>
      <c r="ORM345" s="2507"/>
      <c r="ORN345" s="2508"/>
      <c r="ORO345" s="2508"/>
      <c r="ORP345" s="2508"/>
      <c r="ORQ345" s="2508"/>
      <c r="ORR345" s="2508"/>
      <c r="ORS345" s="2508"/>
      <c r="ORT345" s="2508"/>
      <c r="ORU345" s="2508"/>
      <c r="ORV345" s="2508"/>
      <c r="ORW345" s="2508"/>
      <c r="ORX345" s="2508"/>
      <c r="ORY345" s="2508"/>
      <c r="ORZ345" s="2509"/>
      <c r="OSA345" s="2508"/>
      <c r="OSB345" s="2507"/>
      <c r="OSC345" s="2508"/>
      <c r="OSD345" s="2508"/>
      <c r="OSE345" s="2508"/>
      <c r="OSF345" s="2508"/>
      <c r="OSG345" s="2508"/>
      <c r="OSH345" s="2508"/>
      <c r="OSI345" s="2508"/>
      <c r="OSJ345" s="2508"/>
      <c r="OSK345" s="2508"/>
      <c r="OSL345" s="2508"/>
      <c r="OSM345" s="2508"/>
      <c r="OSN345" s="2508"/>
      <c r="OSO345" s="2509"/>
      <c r="OSP345" s="2508"/>
      <c r="OSQ345" s="2507"/>
      <c r="OSR345" s="2508"/>
      <c r="OSS345" s="2508"/>
      <c r="OST345" s="2508"/>
      <c r="OSU345" s="2508"/>
      <c r="OSV345" s="2508"/>
      <c r="OSW345" s="2508"/>
      <c r="OSX345" s="2508"/>
      <c r="OSY345" s="2508"/>
      <c r="OSZ345" s="2508"/>
      <c r="OTA345" s="2508"/>
      <c r="OTB345" s="2508"/>
      <c r="OTC345" s="2508"/>
      <c r="OTD345" s="2509"/>
      <c r="OTE345" s="2508"/>
      <c r="OTF345" s="2507"/>
      <c r="OTG345" s="2508"/>
      <c r="OTH345" s="2508"/>
      <c r="OTI345" s="2508"/>
      <c r="OTJ345" s="2508"/>
      <c r="OTK345" s="2508"/>
      <c r="OTL345" s="2508"/>
      <c r="OTM345" s="2508"/>
      <c r="OTN345" s="2508"/>
      <c r="OTO345" s="2508"/>
      <c r="OTP345" s="2508"/>
      <c r="OTQ345" s="2508"/>
      <c r="OTR345" s="2508"/>
      <c r="OTS345" s="2509"/>
      <c r="OTT345" s="2508"/>
      <c r="OTU345" s="2507"/>
      <c r="OTV345" s="2508"/>
      <c r="OTW345" s="2508"/>
      <c r="OTX345" s="2508"/>
      <c r="OTY345" s="2508"/>
      <c r="OTZ345" s="2508"/>
      <c r="OUA345" s="2508"/>
      <c r="OUB345" s="2508"/>
      <c r="OUC345" s="2508"/>
      <c r="OUD345" s="2508"/>
      <c r="OUE345" s="2508"/>
      <c r="OUF345" s="2508"/>
      <c r="OUG345" s="2508"/>
      <c r="OUH345" s="2509"/>
      <c r="OUI345" s="2508"/>
      <c r="OUJ345" s="2507"/>
      <c r="OUK345" s="2508"/>
      <c r="OUL345" s="2508"/>
      <c r="OUM345" s="2508"/>
      <c r="OUN345" s="2508"/>
      <c r="OUO345" s="2508"/>
      <c r="OUP345" s="2508"/>
      <c r="OUQ345" s="2508"/>
      <c r="OUR345" s="2508"/>
      <c r="OUS345" s="2508"/>
      <c r="OUT345" s="2508"/>
      <c r="OUU345" s="2508"/>
      <c r="OUV345" s="2508"/>
      <c r="OUW345" s="2509"/>
      <c r="OUX345" s="2508"/>
      <c r="OUY345" s="2507"/>
      <c r="OUZ345" s="2508"/>
      <c r="OVA345" s="2508"/>
      <c r="OVB345" s="2508"/>
      <c r="OVC345" s="2508"/>
      <c r="OVD345" s="2508"/>
      <c r="OVE345" s="2508"/>
      <c r="OVF345" s="2508"/>
      <c r="OVG345" s="2508"/>
      <c r="OVH345" s="2508"/>
      <c r="OVI345" s="2508"/>
      <c r="OVJ345" s="2508"/>
      <c r="OVK345" s="2508"/>
      <c r="OVL345" s="2509"/>
      <c r="OVM345" s="2508"/>
      <c r="OVN345" s="2507"/>
      <c r="OVO345" s="2508"/>
      <c r="OVP345" s="2508"/>
      <c r="OVQ345" s="2508"/>
      <c r="OVR345" s="2508"/>
      <c r="OVS345" s="2508"/>
      <c r="OVT345" s="2508"/>
      <c r="OVU345" s="2508"/>
      <c r="OVV345" s="2508"/>
      <c r="OVW345" s="2508"/>
      <c r="OVX345" s="2508"/>
      <c r="OVY345" s="2508"/>
      <c r="OVZ345" s="2508"/>
      <c r="OWA345" s="2509"/>
      <c r="OWB345" s="2508"/>
      <c r="OWC345" s="2507"/>
      <c r="OWD345" s="2508"/>
      <c r="OWE345" s="2508"/>
      <c r="OWF345" s="2508"/>
      <c r="OWG345" s="2508"/>
      <c r="OWH345" s="2508"/>
      <c r="OWI345" s="2508"/>
      <c r="OWJ345" s="2508"/>
      <c r="OWK345" s="2508"/>
      <c r="OWL345" s="2508"/>
      <c r="OWM345" s="2508"/>
      <c r="OWN345" s="2508"/>
      <c r="OWO345" s="2508"/>
      <c r="OWP345" s="2509"/>
      <c r="OWQ345" s="2508"/>
      <c r="OWR345" s="2507"/>
      <c r="OWS345" s="2508"/>
      <c r="OWT345" s="2508"/>
      <c r="OWU345" s="2508"/>
      <c r="OWV345" s="2508"/>
      <c r="OWW345" s="2508"/>
      <c r="OWX345" s="2508"/>
      <c r="OWY345" s="2508"/>
      <c r="OWZ345" s="2508"/>
      <c r="OXA345" s="2508"/>
      <c r="OXB345" s="2508"/>
      <c r="OXC345" s="2508"/>
      <c r="OXD345" s="2508"/>
      <c r="OXE345" s="2509"/>
      <c r="OXF345" s="2508"/>
      <c r="OXG345" s="2507"/>
      <c r="OXH345" s="2508"/>
      <c r="OXI345" s="2508"/>
      <c r="OXJ345" s="2508"/>
      <c r="OXK345" s="2508"/>
      <c r="OXL345" s="2508"/>
      <c r="OXM345" s="2508"/>
      <c r="OXN345" s="2508"/>
      <c r="OXO345" s="2508"/>
      <c r="OXP345" s="2508"/>
      <c r="OXQ345" s="2508"/>
      <c r="OXR345" s="2508"/>
      <c r="OXS345" s="2508"/>
      <c r="OXT345" s="2509"/>
      <c r="OXU345" s="2508"/>
      <c r="OXV345" s="2507"/>
      <c r="OXW345" s="2508"/>
      <c r="OXX345" s="2508"/>
      <c r="OXY345" s="2508"/>
      <c r="OXZ345" s="2508"/>
      <c r="OYA345" s="2508"/>
      <c r="OYB345" s="2508"/>
      <c r="OYC345" s="2508"/>
      <c r="OYD345" s="2508"/>
      <c r="OYE345" s="2508"/>
      <c r="OYF345" s="2508"/>
      <c r="OYG345" s="2508"/>
      <c r="OYH345" s="2508"/>
      <c r="OYI345" s="2509"/>
      <c r="OYJ345" s="2508"/>
      <c r="OYK345" s="2507"/>
      <c r="OYL345" s="2508"/>
      <c r="OYM345" s="2508"/>
      <c r="OYN345" s="2508"/>
      <c r="OYO345" s="2508"/>
      <c r="OYP345" s="2508"/>
      <c r="OYQ345" s="2508"/>
      <c r="OYR345" s="2508"/>
      <c r="OYS345" s="2508"/>
      <c r="OYT345" s="2508"/>
      <c r="OYU345" s="2508"/>
      <c r="OYV345" s="2508"/>
      <c r="OYW345" s="2508"/>
      <c r="OYX345" s="2509"/>
      <c r="OYY345" s="2508"/>
      <c r="OYZ345" s="2507"/>
      <c r="OZA345" s="2508"/>
      <c r="OZB345" s="2508"/>
      <c r="OZC345" s="2508"/>
      <c r="OZD345" s="2508"/>
      <c r="OZE345" s="2508"/>
      <c r="OZF345" s="2508"/>
      <c r="OZG345" s="2508"/>
      <c r="OZH345" s="2508"/>
      <c r="OZI345" s="2508"/>
      <c r="OZJ345" s="2508"/>
      <c r="OZK345" s="2508"/>
      <c r="OZL345" s="2508"/>
      <c r="OZM345" s="2509"/>
      <c r="OZN345" s="2508"/>
      <c r="OZO345" s="2507"/>
      <c r="OZP345" s="2508"/>
      <c r="OZQ345" s="2508"/>
      <c r="OZR345" s="2508"/>
      <c r="OZS345" s="2508"/>
      <c r="OZT345" s="2508"/>
      <c r="OZU345" s="2508"/>
      <c r="OZV345" s="2508"/>
      <c r="OZW345" s="2508"/>
      <c r="OZX345" s="2508"/>
      <c r="OZY345" s="2508"/>
      <c r="OZZ345" s="2508"/>
      <c r="PAA345" s="2508"/>
      <c r="PAB345" s="2509"/>
      <c r="PAC345" s="2508"/>
      <c r="PAD345" s="2507"/>
      <c r="PAE345" s="2508"/>
      <c r="PAF345" s="2508"/>
      <c r="PAG345" s="2508"/>
      <c r="PAH345" s="2508"/>
      <c r="PAI345" s="2508"/>
      <c r="PAJ345" s="2508"/>
      <c r="PAK345" s="2508"/>
      <c r="PAL345" s="2508"/>
      <c r="PAM345" s="2508"/>
      <c r="PAN345" s="2508"/>
      <c r="PAO345" s="2508"/>
      <c r="PAP345" s="2508"/>
      <c r="PAQ345" s="2509"/>
      <c r="PAR345" s="2508"/>
      <c r="PAS345" s="2507"/>
      <c r="PAT345" s="2508"/>
      <c r="PAU345" s="2508"/>
      <c r="PAV345" s="2508"/>
      <c r="PAW345" s="2508"/>
      <c r="PAX345" s="2508"/>
      <c r="PAY345" s="2508"/>
      <c r="PAZ345" s="2508"/>
      <c r="PBA345" s="2508"/>
      <c r="PBB345" s="2508"/>
      <c r="PBC345" s="2508"/>
      <c r="PBD345" s="2508"/>
      <c r="PBE345" s="2508"/>
      <c r="PBF345" s="2509"/>
      <c r="PBG345" s="2508"/>
      <c r="PBH345" s="2507"/>
      <c r="PBI345" s="2508"/>
      <c r="PBJ345" s="2508"/>
      <c r="PBK345" s="2508"/>
      <c r="PBL345" s="2508"/>
      <c r="PBM345" s="2508"/>
      <c r="PBN345" s="2508"/>
      <c r="PBO345" s="2508"/>
      <c r="PBP345" s="2508"/>
      <c r="PBQ345" s="2508"/>
      <c r="PBR345" s="2508"/>
      <c r="PBS345" s="2508"/>
      <c r="PBT345" s="2508"/>
      <c r="PBU345" s="2509"/>
      <c r="PBV345" s="2508"/>
      <c r="PBW345" s="2507"/>
      <c r="PBX345" s="2508"/>
      <c r="PBY345" s="2508"/>
      <c r="PBZ345" s="2508"/>
      <c r="PCA345" s="2508"/>
      <c r="PCB345" s="2508"/>
      <c r="PCC345" s="2508"/>
      <c r="PCD345" s="2508"/>
      <c r="PCE345" s="2508"/>
      <c r="PCF345" s="2508"/>
      <c r="PCG345" s="2508"/>
      <c r="PCH345" s="2508"/>
      <c r="PCI345" s="2508"/>
      <c r="PCJ345" s="2509"/>
      <c r="PCK345" s="2508"/>
      <c r="PCL345" s="2507"/>
      <c r="PCM345" s="2508"/>
      <c r="PCN345" s="2508"/>
      <c r="PCO345" s="2508"/>
      <c r="PCP345" s="2508"/>
      <c r="PCQ345" s="2508"/>
      <c r="PCR345" s="2508"/>
      <c r="PCS345" s="2508"/>
      <c r="PCT345" s="2508"/>
      <c r="PCU345" s="2508"/>
      <c r="PCV345" s="2508"/>
      <c r="PCW345" s="2508"/>
      <c r="PCX345" s="2508"/>
      <c r="PCY345" s="2509"/>
      <c r="PCZ345" s="2508"/>
      <c r="PDA345" s="2507"/>
      <c r="PDB345" s="2508"/>
      <c r="PDC345" s="2508"/>
      <c r="PDD345" s="2508"/>
      <c r="PDE345" s="2508"/>
      <c r="PDF345" s="2508"/>
      <c r="PDG345" s="2508"/>
      <c r="PDH345" s="2508"/>
      <c r="PDI345" s="2508"/>
      <c r="PDJ345" s="2508"/>
      <c r="PDK345" s="2508"/>
      <c r="PDL345" s="2508"/>
      <c r="PDM345" s="2508"/>
      <c r="PDN345" s="2509"/>
      <c r="PDO345" s="2508"/>
      <c r="PDP345" s="2507"/>
      <c r="PDQ345" s="2508"/>
      <c r="PDR345" s="2508"/>
      <c r="PDS345" s="2508"/>
      <c r="PDT345" s="2508"/>
      <c r="PDU345" s="2508"/>
      <c r="PDV345" s="2508"/>
      <c r="PDW345" s="2508"/>
      <c r="PDX345" s="2508"/>
      <c r="PDY345" s="2508"/>
      <c r="PDZ345" s="2508"/>
      <c r="PEA345" s="2508"/>
      <c r="PEB345" s="2508"/>
      <c r="PEC345" s="2509"/>
      <c r="PED345" s="2508"/>
      <c r="PEE345" s="2507"/>
      <c r="PEF345" s="2508"/>
      <c r="PEG345" s="2508"/>
      <c r="PEH345" s="2508"/>
      <c r="PEI345" s="2508"/>
      <c r="PEJ345" s="2508"/>
      <c r="PEK345" s="2508"/>
      <c r="PEL345" s="2508"/>
      <c r="PEM345" s="2508"/>
      <c r="PEN345" s="2508"/>
      <c r="PEO345" s="2508"/>
      <c r="PEP345" s="2508"/>
      <c r="PEQ345" s="2508"/>
      <c r="PER345" s="2509"/>
      <c r="PES345" s="2508"/>
      <c r="PET345" s="2507"/>
      <c r="PEU345" s="2508"/>
      <c r="PEV345" s="2508"/>
      <c r="PEW345" s="2508"/>
      <c r="PEX345" s="2508"/>
      <c r="PEY345" s="2508"/>
      <c r="PEZ345" s="2508"/>
      <c r="PFA345" s="2508"/>
      <c r="PFB345" s="2508"/>
      <c r="PFC345" s="2508"/>
      <c r="PFD345" s="2508"/>
      <c r="PFE345" s="2508"/>
      <c r="PFF345" s="2508"/>
      <c r="PFG345" s="2509"/>
      <c r="PFH345" s="2508"/>
      <c r="PFI345" s="2507"/>
      <c r="PFJ345" s="2508"/>
      <c r="PFK345" s="2508"/>
      <c r="PFL345" s="2508"/>
      <c r="PFM345" s="2508"/>
      <c r="PFN345" s="2508"/>
      <c r="PFO345" s="2508"/>
      <c r="PFP345" s="2508"/>
      <c r="PFQ345" s="2508"/>
      <c r="PFR345" s="2508"/>
      <c r="PFS345" s="2508"/>
      <c r="PFT345" s="2508"/>
      <c r="PFU345" s="2508"/>
      <c r="PFV345" s="2509"/>
      <c r="PFW345" s="2508"/>
      <c r="PFX345" s="2507"/>
      <c r="PFY345" s="2508"/>
      <c r="PFZ345" s="2508"/>
      <c r="PGA345" s="2508"/>
      <c r="PGB345" s="2508"/>
      <c r="PGC345" s="2508"/>
      <c r="PGD345" s="2508"/>
      <c r="PGE345" s="2508"/>
      <c r="PGF345" s="2508"/>
      <c r="PGG345" s="2508"/>
      <c r="PGH345" s="2508"/>
      <c r="PGI345" s="2508"/>
      <c r="PGJ345" s="2508"/>
      <c r="PGK345" s="2509"/>
      <c r="PGL345" s="2508"/>
      <c r="PGM345" s="2507"/>
      <c r="PGN345" s="2508"/>
      <c r="PGO345" s="2508"/>
      <c r="PGP345" s="2508"/>
      <c r="PGQ345" s="2508"/>
      <c r="PGR345" s="2508"/>
      <c r="PGS345" s="2508"/>
      <c r="PGT345" s="2508"/>
      <c r="PGU345" s="2508"/>
      <c r="PGV345" s="2508"/>
      <c r="PGW345" s="2508"/>
      <c r="PGX345" s="2508"/>
      <c r="PGY345" s="2508"/>
      <c r="PGZ345" s="2509"/>
      <c r="PHA345" s="2508"/>
      <c r="PHB345" s="2507"/>
      <c r="PHC345" s="2508"/>
      <c r="PHD345" s="2508"/>
      <c r="PHE345" s="2508"/>
      <c r="PHF345" s="2508"/>
      <c r="PHG345" s="2508"/>
      <c r="PHH345" s="2508"/>
      <c r="PHI345" s="2508"/>
      <c r="PHJ345" s="2508"/>
      <c r="PHK345" s="2508"/>
      <c r="PHL345" s="2508"/>
      <c r="PHM345" s="2508"/>
      <c r="PHN345" s="2508"/>
      <c r="PHO345" s="2509"/>
      <c r="PHP345" s="2508"/>
      <c r="PHQ345" s="2507"/>
      <c r="PHR345" s="2508"/>
      <c r="PHS345" s="2508"/>
      <c r="PHT345" s="2508"/>
      <c r="PHU345" s="2508"/>
      <c r="PHV345" s="2508"/>
      <c r="PHW345" s="2508"/>
      <c r="PHX345" s="2508"/>
      <c r="PHY345" s="2508"/>
      <c r="PHZ345" s="2508"/>
      <c r="PIA345" s="2508"/>
      <c r="PIB345" s="2508"/>
      <c r="PIC345" s="2508"/>
      <c r="PID345" s="2509"/>
      <c r="PIE345" s="2508"/>
      <c r="PIF345" s="2507"/>
      <c r="PIG345" s="2508"/>
      <c r="PIH345" s="2508"/>
      <c r="PII345" s="2508"/>
      <c r="PIJ345" s="2508"/>
      <c r="PIK345" s="2508"/>
      <c r="PIL345" s="2508"/>
      <c r="PIM345" s="2508"/>
      <c r="PIN345" s="2508"/>
      <c r="PIO345" s="2508"/>
      <c r="PIP345" s="2508"/>
      <c r="PIQ345" s="2508"/>
      <c r="PIR345" s="2508"/>
      <c r="PIS345" s="2509"/>
      <c r="PIT345" s="2508"/>
      <c r="PIU345" s="2507"/>
      <c r="PIV345" s="2508"/>
      <c r="PIW345" s="2508"/>
      <c r="PIX345" s="2508"/>
      <c r="PIY345" s="2508"/>
      <c r="PIZ345" s="2508"/>
      <c r="PJA345" s="2508"/>
      <c r="PJB345" s="2508"/>
      <c r="PJC345" s="2508"/>
      <c r="PJD345" s="2508"/>
      <c r="PJE345" s="2508"/>
      <c r="PJF345" s="2508"/>
      <c r="PJG345" s="2508"/>
      <c r="PJH345" s="2509"/>
      <c r="PJI345" s="2508"/>
      <c r="PJJ345" s="2507"/>
      <c r="PJK345" s="2508"/>
      <c r="PJL345" s="2508"/>
      <c r="PJM345" s="2508"/>
      <c r="PJN345" s="2508"/>
      <c r="PJO345" s="2508"/>
      <c r="PJP345" s="2508"/>
      <c r="PJQ345" s="2508"/>
      <c r="PJR345" s="2508"/>
      <c r="PJS345" s="2508"/>
      <c r="PJT345" s="2508"/>
      <c r="PJU345" s="2508"/>
      <c r="PJV345" s="2508"/>
      <c r="PJW345" s="2509"/>
      <c r="PJX345" s="2508"/>
      <c r="PJY345" s="2507"/>
      <c r="PJZ345" s="2508"/>
      <c r="PKA345" s="2508"/>
      <c r="PKB345" s="2508"/>
      <c r="PKC345" s="2508"/>
      <c r="PKD345" s="2508"/>
      <c r="PKE345" s="2508"/>
      <c r="PKF345" s="2508"/>
      <c r="PKG345" s="2508"/>
      <c r="PKH345" s="2508"/>
      <c r="PKI345" s="2508"/>
      <c r="PKJ345" s="2508"/>
      <c r="PKK345" s="2508"/>
      <c r="PKL345" s="2509"/>
      <c r="PKM345" s="2508"/>
      <c r="PKN345" s="2507"/>
      <c r="PKO345" s="2508"/>
      <c r="PKP345" s="2508"/>
      <c r="PKQ345" s="2508"/>
      <c r="PKR345" s="2508"/>
      <c r="PKS345" s="2508"/>
      <c r="PKT345" s="2508"/>
      <c r="PKU345" s="2508"/>
      <c r="PKV345" s="2508"/>
      <c r="PKW345" s="2508"/>
      <c r="PKX345" s="2508"/>
      <c r="PKY345" s="2508"/>
      <c r="PKZ345" s="2508"/>
      <c r="PLA345" s="2509"/>
      <c r="PLB345" s="2508"/>
      <c r="PLC345" s="2507"/>
      <c r="PLD345" s="2508"/>
      <c r="PLE345" s="2508"/>
      <c r="PLF345" s="2508"/>
      <c r="PLG345" s="2508"/>
      <c r="PLH345" s="2508"/>
      <c r="PLI345" s="2508"/>
      <c r="PLJ345" s="2508"/>
      <c r="PLK345" s="2508"/>
      <c r="PLL345" s="2508"/>
      <c r="PLM345" s="2508"/>
      <c r="PLN345" s="2508"/>
      <c r="PLO345" s="2508"/>
      <c r="PLP345" s="2509"/>
      <c r="PLQ345" s="2508"/>
      <c r="PLR345" s="2507"/>
      <c r="PLS345" s="2508"/>
      <c r="PLT345" s="2508"/>
      <c r="PLU345" s="2508"/>
      <c r="PLV345" s="2508"/>
      <c r="PLW345" s="2508"/>
      <c r="PLX345" s="2508"/>
      <c r="PLY345" s="2508"/>
      <c r="PLZ345" s="2508"/>
      <c r="PMA345" s="2508"/>
      <c r="PMB345" s="2508"/>
      <c r="PMC345" s="2508"/>
      <c r="PMD345" s="2508"/>
      <c r="PME345" s="2509"/>
      <c r="PMF345" s="2508"/>
      <c r="PMG345" s="2507"/>
      <c r="PMH345" s="2508"/>
      <c r="PMI345" s="2508"/>
      <c r="PMJ345" s="2508"/>
      <c r="PMK345" s="2508"/>
      <c r="PML345" s="2508"/>
      <c r="PMM345" s="2508"/>
      <c r="PMN345" s="2508"/>
      <c r="PMO345" s="2508"/>
      <c r="PMP345" s="2508"/>
      <c r="PMQ345" s="2508"/>
      <c r="PMR345" s="2508"/>
      <c r="PMS345" s="2508"/>
      <c r="PMT345" s="2509"/>
      <c r="PMU345" s="2508"/>
      <c r="PMV345" s="2507"/>
      <c r="PMW345" s="2508"/>
      <c r="PMX345" s="2508"/>
      <c r="PMY345" s="2508"/>
      <c r="PMZ345" s="2508"/>
      <c r="PNA345" s="2508"/>
      <c r="PNB345" s="2508"/>
      <c r="PNC345" s="2508"/>
      <c r="PND345" s="2508"/>
      <c r="PNE345" s="2508"/>
      <c r="PNF345" s="2508"/>
      <c r="PNG345" s="2508"/>
      <c r="PNH345" s="2508"/>
      <c r="PNI345" s="2509"/>
      <c r="PNJ345" s="2508"/>
      <c r="PNK345" s="2507"/>
      <c r="PNL345" s="2508"/>
      <c r="PNM345" s="2508"/>
      <c r="PNN345" s="2508"/>
      <c r="PNO345" s="2508"/>
      <c r="PNP345" s="2508"/>
      <c r="PNQ345" s="2508"/>
      <c r="PNR345" s="2508"/>
      <c r="PNS345" s="2508"/>
      <c r="PNT345" s="2508"/>
      <c r="PNU345" s="2508"/>
      <c r="PNV345" s="2508"/>
      <c r="PNW345" s="2508"/>
      <c r="PNX345" s="2509"/>
      <c r="PNY345" s="2508"/>
      <c r="PNZ345" s="2507"/>
      <c r="POA345" s="2508"/>
      <c r="POB345" s="2508"/>
      <c r="POC345" s="2508"/>
      <c r="POD345" s="2508"/>
      <c r="POE345" s="2508"/>
      <c r="POF345" s="2508"/>
      <c r="POG345" s="2508"/>
      <c r="POH345" s="2508"/>
      <c r="POI345" s="2508"/>
      <c r="POJ345" s="2508"/>
      <c r="POK345" s="2508"/>
      <c r="POL345" s="2508"/>
      <c r="POM345" s="2509"/>
      <c r="PON345" s="2508"/>
      <c r="POO345" s="2507"/>
      <c r="POP345" s="2508"/>
      <c r="POQ345" s="2508"/>
      <c r="POR345" s="2508"/>
      <c r="POS345" s="2508"/>
      <c r="POT345" s="2508"/>
      <c r="POU345" s="2508"/>
      <c r="POV345" s="2508"/>
      <c r="POW345" s="2508"/>
      <c r="POX345" s="2508"/>
      <c r="POY345" s="2508"/>
      <c r="POZ345" s="2508"/>
      <c r="PPA345" s="2508"/>
      <c r="PPB345" s="2509"/>
      <c r="PPC345" s="2508"/>
      <c r="PPD345" s="2507"/>
      <c r="PPE345" s="2508"/>
      <c r="PPF345" s="2508"/>
      <c r="PPG345" s="2508"/>
      <c r="PPH345" s="2508"/>
      <c r="PPI345" s="2508"/>
      <c r="PPJ345" s="2508"/>
      <c r="PPK345" s="2508"/>
      <c r="PPL345" s="2508"/>
      <c r="PPM345" s="2508"/>
      <c r="PPN345" s="2508"/>
      <c r="PPO345" s="2508"/>
      <c r="PPP345" s="2508"/>
      <c r="PPQ345" s="2509"/>
      <c r="PPR345" s="2508"/>
      <c r="PPS345" s="2507"/>
      <c r="PPT345" s="2508"/>
      <c r="PPU345" s="2508"/>
      <c r="PPV345" s="2508"/>
      <c r="PPW345" s="2508"/>
      <c r="PPX345" s="2508"/>
      <c r="PPY345" s="2508"/>
      <c r="PPZ345" s="2508"/>
      <c r="PQA345" s="2508"/>
      <c r="PQB345" s="2508"/>
      <c r="PQC345" s="2508"/>
      <c r="PQD345" s="2508"/>
      <c r="PQE345" s="2508"/>
      <c r="PQF345" s="2509"/>
      <c r="PQG345" s="2508"/>
      <c r="PQH345" s="2507"/>
      <c r="PQI345" s="2508"/>
      <c r="PQJ345" s="2508"/>
      <c r="PQK345" s="2508"/>
      <c r="PQL345" s="2508"/>
      <c r="PQM345" s="2508"/>
      <c r="PQN345" s="2508"/>
      <c r="PQO345" s="2508"/>
      <c r="PQP345" s="2508"/>
      <c r="PQQ345" s="2508"/>
      <c r="PQR345" s="2508"/>
      <c r="PQS345" s="2508"/>
      <c r="PQT345" s="2508"/>
      <c r="PQU345" s="2509"/>
      <c r="PQV345" s="2508"/>
      <c r="PQW345" s="2507"/>
      <c r="PQX345" s="2508"/>
      <c r="PQY345" s="2508"/>
      <c r="PQZ345" s="2508"/>
      <c r="PRA345" s="2508"/>
      <c r="PRB345" s="2508"/>
      <c r="PRC345" s="2508"/>
      <c r="PRD345" s="2508"/>
      <c r="PRE345" s="2508"/>
      <c r="PRF345" s="2508"/>
      <c r="PRG345" s="2508"/>
      <c r="PRH345" s="2508"/>
      <c r="PRI345" s="2508"/>
      <c r="PRJ345" s="2509"/>
      <c r="PRK345" s="2508"/>
      <c r="PRL345" s="2507"/>
      <c r="PRM345" s="2508"/>
      <c r="PRN345" s="2508"/>
      <c r="PRO345" s="2508"/>
      <c r="PRP345" s="2508"/>
      <c r="PRQ345" s="2508"/>
      <c r="PRR345" s="2508"/>
      <c r="PRS345" s="2508"/>
      <c r="PRT345" s="2508"/>
      <c r="PRU345" s="2508"/>
      <c r="PRV345" s="2508"/>
      <c r="PRW345" s="2508"/>
      <c r="PRX345" s="2508"/>
      <c r="PRY345" s="2509"/>
      <c r="PRZ345" s="2508"/>
      <c r="PSA345" s="2507"/>
      <c r="PSB345" s="2508"/>
      <c r="PSC345" s="2508"/>
      <c r="PSD345" s="2508"/>
      <c r="PSE345" s="2508"/>
      <c r="PSF345" s="2508"/>
      <c r="PSG345" s="2508"/>
      <c r="PSH345" s="2508"/>
      <c r="PSI345" s="2508"/>
      <c r="PSJ345" s="2508"/>
      <c r="PSK345" s="2508"/>
      <c r="PSL345" s="2508"/>
      <c r="PSM345" s="2508"/>
      <c r="PSN345" s="2509"/>
      <c r="PSO345" s="2508"/>
      <c r="PSP345" s="2507"/>
      <c r="PSQ345" s="2508"/>
      <c r="PSR345" s="2508"/>
      <c r="PSS345" s="2508"/>
      <c r="PST345" s="2508"/>
      <c r="PSU345" s="2508"/>
      <c r="PSV345" s="2508"/>
      <c r="PSW345" s="2508"/>
      <c r="PSX345" s="2508"/>
      <c r="PSY345" s="2508"/>
      <c r="PSZ345" s="2508"/>
      <c r="PTA345" s="2508"/>
      <c r="PTB345" s="2508"/>
      <c r="PTC345" s="2509"/>
      <c r="PTD345" s="2508"/>
      <c r="PTE345" s="2507"/>
      <c r="PTF345" s="2508"/>
      <c r="PTG345" s="2508"/>
      <c r="PTH345" s="2508"/>
      <c r="PTI345" s="2508"/>
      <c r="PTJ345" s="2508"/>
      <c r="PTK345" s="2508"/>
      <c r="PTL345" s="2508"/>
      <c r="PTM345" s="2508"/>
      <c r="PTN345" s="2508"/>
      <c r="PTO345" s="2508"/>
      <c r="PTP345" s="2508"/>
      <c r="PTQ345" s="2508"/>
      <c r="PTR345" s="2509"/>
      <c r="PTS345" s="2508"/>
      <c r="PTT345" s="2507"/>
      <c r="PTU345" s="2508"/>
      <c r="PTV345" s="2508"/>
      <c r="PTW345" s="2508"/>
      <c r="PTX345" s="2508"/>
      <c r="PTY345" s="2508"/>
      <c r="PTZ345" s="2508"/>
      <c r="PUA345" s="2508"/>
      <c r="PUB345" s="2508"/>
      <c r="PUC345" s="2508"/>
      <c r="PUD345" s="2508"/>
      <c r="PUE345" s="2508"/>
      <c r="PUF345" s="2508"/>
      <c r="PUG345" s="2509"/>
      <c r="PUH345" s="2508"/>
      <c r="PUI345" s="2507"/>
      <c r="PUJ345" s="2508"/>
      <c r="PUK345" s="2508"/>
      <c r="PUL345" s="2508"/>
      <c r="PUM345" s="2508"/>
      <c r="PUN345" s="2508"/>
      <c r="PUO345" s="2508"/>
      <c r="PUP345" s="2508"/>
      <c r="PUQ345" s="2508"/>
      <c r="PUR345" s="2508"/>
      <c r="PUS345" s="2508"/>
      <c r="PUT345" s="2508"/>
      <c r="PUU345" s="2508"/>
      <c r="PUV345" s="2509"/>
      <c r="PUW345" s="2508"/>
      <c r="PUX345" s="2507"/>
      <c r="PUY345" s="2508"/>
      <c r="PUZ345" s="2508"/>
      <c r="PVA345" s="2508"/>
      <c r="PVB345" s="2508"/>
      <c r="PVC345" s="2508"/>
      <c r="PVD345" s="2508"/>
      <c r="PVE345" s="2508"/>
      <c r="PVF345" s="2508"/>
      <c r="PVG345" s="2508"/>
      <c r="PVH345" s="2508"/>
      <c r="PVI345" s="2508"/>
      <c r="PVJ345" s="2508"/>
      <c r="PVK345" s="2509"/>
      <c r="PVL345" s="2508"/>
      <c r="PVM345" s="2507"/>
      <c r="PVN345" s="2508"/>
      <c r="PVO345" s="2508"/>
      <c r="PVP345" s="2508"/>
      <c r="PVQ345" s="2508"/>
      <c r="PVR345" s="2508"/>
      <c r="PVS345" s="2508"/>
      <c r="PVT345" s="2508"/>
      <c r="PVU345" s="2508"/>
      <c r="PVV345" s="2508"/>
      <c r="PVW345" s="2508"/>
      <c r="PVX345" s="2508"/>
      <c r="PVY345" s="2508"/>
      <c r="PVZ345" s="2509"/>
      <c r="PWA345" s="2508"/>
      <c r="PWB345" s="2507"/>
      <c r="PWC345" s="2508"/>
      <c r="PWD345" s="2508"/>
      <c r="PWE345" s="2508"/>
      <c r="PWF345" s="2508"/>
      <c r="PWG345" s="2508"/>
      <c r="PWH345" s="2508"/>
      <c r="PWI345" s="2508"/>
      <c r="PWJ345" s="2508"/>
      <c r="PWK345" s="2508"/>
      <c r="PWL345" s="2508"/>
      <c r="PWM345" s="2508"/>
      <c r="PWN345" s="2508"/>
      <c r="PWO345" s="2509"/>
      <c r="PWP345" s="2508"/>
      <c r="PWQ345" s="2507"/>
      <c r="PWR345" s="2508"/>
      <c r="PWS345" s="2508"/>
      <c r="PWT345" s="2508"/>
      <c r="PWU345" s="2508"/>
      <c r="PWV345" s="2508"/>
      <c r="PWW345" s="2508"/>
      <c r="PWX345" s="2508"/>
      <c r="PWY345" s="2508"/>
      <c r="PWZ345" s="2508"/>
      <c r="PXA345" s="2508"/>
      <c r="PXB345" s="2508"/>
      <c r="PXC345" s="2508"/>
      <c r="PXD345" s="2509"/>
      <c r="PXE345" s="2508"/>
      <c r="PXF345" s="2507"/>
      <c r="PXG345" s="2508"/>
      <c r="PXH345" s="2508"/>
      <c r="PXI345" s="2508"/>
      <c r="PXJ345" s="2508"/>
      <c r="PXK345" s="2508"/>
      <c r="PXL345" s="2508"/>
      <c r="PXM345" s="2508"/>
      <c r="PXN345" s="2508"/>
      <c r="PXO345" s="2508"/>
      <c r="PXP345" s="2508"/>
      <c r="PXQ345" s="2508"/>
      <c r="PXR345" s="2508"/>
      <c r="PXS345" s="2509"/>
      <c r="PXT345" s="2508"/>
      <c r="PXU345" s="2507"/>
      <c r="PXV345" s="2508"/>
      <c r="PXW345" s="2508"/>
      <c r="PXX345" s="2508"/>
      <c r="PXY345" s="2508"/>
      <c r="PXZ345" s="2508"/>
      <c r="PYA345" s="2508"/>
      <c r="PYB345" s="2508"/>
      <c r="PYC345" s="2508"/>
      <c r="PYD345" s="2508"/>
      <c r="PYE345" s="2508"/>
      <c r="PYF345" s="2508"/>
      <c r="PYG345" s="2508"/>
      <c r="PYH345" s="2509"/>
      <c r="PYI345" s="2508"/>
      <c r="PYJ345" s="2507"/>
      <c r="PYK345" s="2508"/>
      <c r="PYL345" s="2508"/>
      <c r="PYM345" s="2508"/>
      <c r="PYN345" s="2508"/>
      <c r="PYO345" s="2508"/>
      <c r="PYP345" s="2508"/>
      <c r="PYQ345" s="2508"/>
      <c r="PYR345" s="2508"/>
      <c r="PYS345" s="2508"/>
      <c r="PYT345" s="2508"/>
      <c r="PYU345" s="2508"/>
      <c r="PYV345" s="2508"/>
      <c r="PYW345" s="2509"/>
      <c r="PYX345" s="2508"/>
      <c r="PYY345" s="2507"/>
      <c r="PYZ345" s="2508"/>
      <c r="PZA345" s="2508"/>
      <c r="PZB345" s="2508"/>
      <c r="PZC345" s="2508"/>
      <c r="PZD345" s="2508"/>
      <c r="PZE345" s="2508"/>
      <c r="PZF345" s="2508"/>
      <c r="PZG345" s="2508"/>
      <c r="PZH345" s="2508"/>
      <c r="PZI345" s="2508"/>
      <c r="PZJ345" s="2508"/>
      <c r="PZK345" s="2508"/>
      <c r="PZL345" s="2509"/>
      <c r="PZM345" s="2508"/>
      <c r="PZN345" s="2507"/>
      <c r="PZO345" s="2508"/>
      <c r="PZP345" s="2508"/>
      <c r="PZQ345" s="2508"/>
      <c r="PZR345" s="2508"/>
      <c r="PZS345" s="2508"/>
      <c r="PZT345" s="2508"/>
      <c r="PZU345" s="2508"/>
      <c r="PZV345" s="2508"/>
      <c r="PZW345" s="2508"/>
      <c r="PZX345" s="2508"/>
      <c r="PZY345" s="2508"/>
      <c r="PZZ345" s="2508"/>
      <c r="QAA345" s="2509"/>
      <c r="QAB345" s="2508"/>
      <c r="QAC345" s="2507"/>
      <c r="QAD345" s="2508"/>
      <c r="QAE345" s="2508"/>
      <c r="QAF345" s="2508"/>
      <c r="QAG345" s="2508"/>
      <c r="QAH345" s="2508"/>
      <c r="QAI345" s="2508"/>
      <c r="QAJ345" s="2508"/>
      <c r="QAK345" s="2508"/>
      <c r="QAL345" s="2508"/>
      <c r="QAM345" s="2508"/>
      <c r="QAN345" s="2508"/>
      <c r="QAO345" s="2508"/>
      <c r="QAP345" s="2509"/>
      <c r="QAQ345" s="2508"/>
      <c r="QAR345" s="2507"/>
      <c r="QAS345" s="2508"/>
      <c r="QAT345" s="2508"/>
      <c r="QAU345" s="2508"/>
      <c r="QAV345" s="2508"/>
      <c r="QAW345" s="2508"/>
      <c r="QAX345" s="2508"/>
      <c r="QAY345" s="2508"/>
      <c r="QAZ345" s="2508"/>
      <c r="QBA345" s="2508"/>
      <c r="QBB345" s="2508"/>
      <c r="QBC345" s="2508"/>
      <c r="QBD345" s="2508"/>
      <c r="QBE345" s="2509"/>
      <c r="QBF345" s="2508"/>
      <c r="QBG345" s="2507"/>
      <c r="QBH345" s="2508"/>
      <c r="QBI345" s="2508"/>
      <c r="QBJ345" s="2508"/>
      <c r="QBK345" s="2508"/>
      <c r="QBL345" s="2508"/>
      <c r="QBM345" s="2508"/>
      <c r="QBN345" s="2508"/>
      <c r="QBO345" s="2508"/>
      <c r="QBP345" s="2508"/>
      <c r="QBQ345" s="2508"/>
      <c r="QBR345" s="2508"/>
      <c r="QBS345" s="2508"/>
      <c r="QBT345" s="2509"/>
      <c r="QBU345" s="2508"/>
      <c r="QBV345" s="2507"/>
      <c r="QBW345" s="2508"/>
      <c r="QBX345" s="2508"/>
      <c r="QBY345" s="2508"/>
      <c r="QBZ345" s="2508"/>
      <c r="QCA345" s="2508"/>
      <c r="QCB345" s="2508"/>
      <c r="QCC345" s="2508"/>
      <c r="QCD345" s="2508"/>
      <c r="QCE345" s="2508"/>
      <c r="QCF345" s="2508"/>
      <c r="QCG345" s="2508"/>
      <c r="QCH345" s="2508"/>
      <c r="QCI345" s="2509"/>
      <c r="QCJ345" s="2508"/>
      <c r="QCK345" s="2507"/>
      <c r="QCL345" s="2508"/>
      <c r="QCM345" s="2508"/>
      <c r="QCN345" s="2508"/>
      <c r="QCO345" s="2508"/>
      <c r="QCP345" s="2508"/>
      <c r="QCQ345" s="2508"/>
      <c r="QCR345" s="2508"/>
      <c r="QCS345" s="2508"/>
      <c r="QCT345" s="2508"/>
      <c r="QCU345" s="2508"/>
      <c r="QCV345" s="2508"/>
      <c r="QCW345" s="2508"/>
      <c r="QCX345" s="2509"/>
      <c r="QCY345" s="2508"/>
      <c r="QCZ345" s="2507"/>
      <c r="QDA345" s="2508"/>
      <c r="QDB345" s="2508"/>
      <c r="QDC345" s="2508"/>
      <c r="QDD345" s="2508"/>
      <c r="QDE345" s="2508"/>
      <c r="QDF345" s="2508"/>
      <c r="QDG345" s="2508"/>
      <c r="QDH345" s="2508"/>
      <c r="QDI345" s="2508"/>
      <c r="QDJ345" s="2508"/>
      <c r="QDK345" s="2508"/>
      <c r="QDL345" s="2508"/>
      <c r="QDM345" s="2509"/>
      <c r="QDN345" s="2508"/>
      <c r="QDO345" s="2507"/>
      <c r="QDP345" s="2508"/>
      <c r="QDQ345" s="2508"/>
      <c r="QDR345" s="2508"/>
      <c r="QDS345" s="2508"/>
      <c r="QDT345" s="2508"/>
      <c r="QDU345" s="2508"/>
      <c r="QDV345" s="2508"/>
      <c r="QDW345" s="2508"/>
      <c r="QDX345" s="2508"/>
      <c r="QDY345" s="2508"/>
      <c r="QDZ345" s="2508"/>
      <c r="QEA345" s="2508"/>
      <c r="QEB345" s="2509"/>
      <c r="QEC345" s="2508"/>
      <c r="QED345" s="2507"/>
      <c r="QEE345" s="2508"/>
      <c r="QEF345" s="2508"/>
      <c r="QEG345" s="2508"/>
      <c r="QEH345" s="2508"/>
      <c r="QEI345" s="2508"/>
      <c r="QEJ345" s="2508"/>
      <c r="QEK345" s="2508"/>
      <c r="QEL345" s="2508"/>
      <c r="QEM345" s="2508"/>
      <c r="QEN345" s="2508"/>
      <c r="QEO345" s="2508"/>
      <c r="QEP345" s="2508"/>
      <c r="QEQ345" s="2509"/>
      <c r="QER345" s="2508"/>
      <c r="QES345" s="2507"/>
      <c r="QET345" s="2508"/>
      <c r="QEU345" s="2508"/>
      <c r="QEV345" s="2508"/>
      <c r="QEW345" s="2508"/>
      <c r="QEX345" s="2508"/>
      <c r="QEY345" s="2508"/>
      <c r="QEZ345" s="2508"/>
      <c r="QFA345" s="2508"/>
      <c r="QFB345" s="2508"/>
      <c r="QFC345" s="2508"/>
      <c r="QFD345" s="2508"/>
      <c r="QFE345" s="2508"/>
      <c r="QFF345" s="2509"/>
      <c r="QFG345" s="2508"/>
      <c r="QFH345" s="2507"/>
      <c r="QFI345" s="2508"/>
      <c r="QFJ345" s="2508"/>
      <c r="QFK345" s="2508"/>
      <c r="QFL345" s="2508"/>
      <c r="QFM345" s="2508"/>
      <c r="QFN345" s="2508"/>
      <c r="QFO345" s="2508"/>
      <c r="QFP345" s="2508"/>
      <c r="QFQ345" s="2508"/>
      <c r="QFR345" s="2508"/>
      <c r="QFS345" s="2508"/>
      <c r="QFT345" s="2508"/>
      <c r="QFU345" s="2509"/>
      <c r="QFV345" s="2508"/>
      <c r="QFW345" s="2507"/>
      <c r="QFX345" s="2508"/>
      <c r="QFY345" s="2508"/>
      <c r="QFZ345" s="2508"/>
      <c r="QGA345" s="2508"/>
      <c r="QGB345" s="2508"/>
      <c r="QGC345" s="2508"/>
      <c r="QGD345" s="2508"/>
      <c r="QGE345" s="2508"/>
      <c r="QGF345" s="2508"/>
      <c r="QGG345" s="2508"/>
      <c r="QGH345" s="2508"/>
      <c r="QGI345" s="2508"/>
      <c r="QGJ345" s="2509"/>
      <c r="QGK345" s="2508"/>
      <c r="QGL345" s="2507"/>
      <c r="QGM345" s="2508"/>
      <c r="QGN345" s="2508"/>
      <c r="QGO345" s="2508"/>
      <c r="QGP345" s="2508"/>
      <c r="QGQ345" s="2508"/>
      <c r="QGR345" s="2508"/>
      <c r="QGS345" s="2508"/>
      <c r="QGT345" s="2508"/>
      <c r="QGU345" s="2508"/>
      <c r="QGV345" s="2508"/>
      <c r="QGW345" s="2508"/>
      <c r="QGX345" s="2508"/>
      <c r="QGY345" s="2509"/>
      <c r="QGZ345" s="2508"/>
      <c r="QHA345" s="2507"/>
      <c r="QHB345" s="2508"/>
      <c r="QHC345" s="2508"/>
      <c r="QHD345" s="2508"/>
      <c r="QHE345" s="2508"/>
      <c r="QHF345" s="2508"/>
      <c r="QHG345" s="2508"/>
      <c r="QHH345" s="2508"/>
      <c r="QHI345" s="2508"/>
      <c r="QHJ345" s="2508"/>
      <c r="QHK345" s="2508"/>
      <c r="QHL345" s="2508"/>
      <c r="QHM345" s="2508"/>
      <c r="QHN345" s="2509"/>
      <c r="QHO345" s="2508"/>
      <c r="QHP345" s="2507"/>
      <c r="QHQ345" s="2508"/>
      <c r="QHR345" s="2508"/>
      <c r="QHS345" s="2508"/>
      <c r="QHT345" s="2508"/>
      <c r="QHU345" s="2508"/>
      <c r="QHV345" s="2508"/>
      <c r="QHW345" s="2508"/>
      <c r="QHX345" s="2508"/>
      <c r="QHY345" s="2508"/>
      <c r="QHZ345" s="2508"/>
      <c r="QIA345" s="2508"/>
      <c r="QIB345" s="2508"/>
      <c r="QIC345" s="2509"/>
      <c r="QID345" s="2508"/>
      <c r="QIE345" s="2507"/>
      <c r="QIF345" s="2508"/>
      <c r="QIG345" s="2508"/>
      <c r="QIH345" s="2508"/>
      <c r="QII345" s="2508"/>
      <c r="QIJ345" s="2508"/>
      <c r="QIK345" s="2508"/>
      <c r="QIL345" s="2508"/>
      <c r="QIM345" s="2508"/>
      <c r="QIN345" s="2508"/>
      <c r="QIO345" s="2508"/>
      <c r="QIP345" s="2508"/>
      <c r="QIQ345" s="2508"/>
      <c r="QIR345" s="2509"/>
      <c r="QIS345" s="2508"/>
      <c r="QIT345" s="2507"/>
      <c r="QIU345" s="2508"/>
      <c r="QIV345" s="2508"/>
      <c r="QIW345" s="2508"/>
      <c r="QIX345" s="2508"/>
      <c r="QIY345" s="2508"/>
      <c r="QIZ345" s="2508"/>
      <c r="QJA345" s="2508"/>
      <c r="QJB345" s="2508"/>
      <c r="QJC345" s="2508"/>
      <c r="QJD345" s="2508"/>
      <c r="QJE345" s="2508"/>
      <c r="QJF345" s="2508"/>
      <c r="QJG345" s="2509"/>
      <c r="QJH345" s="2508"/>
      <c r="QJI345" s="2507"/>
      <c r="QJJ345" s="2508"/>
      <c r="QJK345" s="2508"/>
      <c r="QJL345" s="2508"/>
      <c r="QJM345" s="2508"/>
      <c r="QJN345" s="2508"/>
      <c r="QJO345" s="2508"/>
      <c r="QJP345" s="2508"/>
      <c r="QJQ345" s="2508"/>
      <c r="QJR345" s="2508"/>
      <c r="QJS345" s="2508"/>
      <c r="QJT345" s="2508"/>
      <c r="QJU345" s="2508"/>
      <c r="QJV345" s="2509"/>
      <c r="QJW345" s="2508"/>
      <c r="QJX345" s="2507"/>
      <c r="QJY345" s="2508"/>
      <c r="QJZ345" s="2508"/>
      <c r="QKA345" s="2508"/>
      <c r="QKB345" s="2508"/>
      <c r="QKC345" s="2508"/>
      <c r="QKD345" s="2508"/>
      <c r="QKE345" s="2508"/>
      <c r="QKF345" s="2508"/>
      <c r="QKG345" s="2508"/>
      <c r="QKH345" s="2508"/>
      <c r="QKI345" s="2508"/>
      <c r="QKJ345" s="2508"/>
      <c r="QKK345" s="2509"/>
      <c r="QKL345" s="2508"/>
      <c r="QKM345" s="2507"/>
      <c r="QKN345" s="2508"/>
      <c r="QKO345" s="2508"/>
      <c r="QKP345" s="2508"/>
      <c r="QKQ345" s="2508"/>
      <c r="QKR345" s="2508"/>
      <c r="QKS345" s="2508"/>
      <c r="QKT345" s="2508"/>
      <c r="QKU345" s="2508"/>
      <c r="QKV345" s="2508"/>
      <c r="QKW345" s="2508"/>
      <c r="QKX345" s="2508"/>
      <c r="QKY345" s="2508"/>
      <c r="QKZ345" s="2509"/>
      <c r="QLA345" s="2508"/>
      <c r="QLB345" s="2507"/>
      <c r="QLC345" s="2508"/>
      <c r="QLD345" s="2508"/>
      <c r="QLE345" s="2508"/>
      <c r="QLF345" s="2508"/>
      <c r="QLG345" s="2508"/>
      <c r="QLH345" s="2508"/>
      <c r="QLI345" s="2508"/>
      <c r="QLJ345" s="2508"/>
      <c r="QLK345" s="2508"/>
      <c r="QLL345" s="2508"/>
      <c r="QLM345" s="2508"/>
      <c r="QLN345" s="2508"/>
      <c r="QLO345" s="2509"/>
      <c r="QLP345" s="2508"/>
      <c r="QLQ345" s="2507"/>
      <c r="QLR345" s="2508"/>
      <c r="QLS345" s="2508"/>
      <c r="QLT345" s="2508"/>
      <c r="QLU345" s="2508"/>
      <c r="QLV345" s="2508"/>
      <c r="QLW345" s="2508"/>
      <c r="QLX345" s="2508"/>
      <c r="QLY345" s="2508"/>
      <c r="QLZ345" s="2508"/>
      <c r="QMA345" s="2508"/>
      <c r="QMB345" s="2508"/>
      <c r="QMC345" s="2508"/>
      <c r="QMD345" s="2509"/>
      <c r="QME345" s="2508"/>
      <c r="QMF345" s="2507"/>
      <c r="QMG345" s="2508"/>
      <c r="QMH345" s="2508"/>
      <c r="QMI345" s="2508"/>
      <c r="QMJ345" s="2508"/>
      <c r="QMK345" s="2508"/>
      <c r="QML345" s="2508"/>
      <c r="QMM345" s="2508"/>
      <c r="QMN345" s="2508"/>
      <c r="QMO345" s="2508"/>
      <c r="QMP345" s="2508"/>
      <c r="QMQ345" s="2508"/>
      <c r="QMR345" s="2508"/>
      <c r="QMS345" s="2509"/>
      <c r="QMT345" s="2508"/>
      <c r="QMU345" s="2507"/>
      <c r="QMV345" s="2508"/>
      <c r="QMW345" s="2508"/>
      <c r="QMX345" s="2508"/>
      <c r="QMY345" s="2508"/>
      <c r="QMZ345" s="2508"/>
      <c r="QNA345" s="2508"/>
      <c r="QNB345" s="2508"/>
      <c r="QNC345" s="2508"/>
      <c r="QND345" s="2508"/>
      <c r="QNE345" s="2508"/>
      <c r="QNF345" s="2508"/>
      <c r="QNG345" s="2508"/>
      <c r="QNH345" s="2509"/>
      <c r="QNI345" s="2508"/>
      <c r="QNJ345" s="2507"/>
      <c r="QNK345" s="2508"/>
      <c r="QNL345" s="2508"/>
      <c r="QNM345" s="2508"/>
      <c r="QNN345" s="2508"/>
      <c r="QNO345" s="2508"/>
      <c r="QNP345" s="2508"/>
      <c r="QNQ345" s="2508"/>
      <c r="QNR345" s="2508"/>
      <c r="QNS345" s="2508"/>
      <c r="QNT345" s="2508"/>
      <c r="QNU345" s="2508"/>
      <c r="QNV345" s="2508"/>
      <c r="QNW345" s="2509"/>
      <c r="QNX345" s="2508"/>
      <c r="QNY345" s="2507"/>
      <c r="QNZ345" s="2508"/>
      <c r="QOA345" s="2508"/>
      <c r="QOB345" s="2508"/>
      <c r="QOC345" s="2508"/>
      <c r="QOD345" s="2508"/>
      <c r="QOE345" s="2508"/>
      <c r="QOF345" s="2508"/>
      <c r="QOG345" s="2508"/>
      <c r="QOH345" s="2508"/>
      <c r="QOI345" s="2508"/>
      <c r="QOJ345" s="2508"/>
      <c r="QOK345" s="2508"/>
      <c r="QOL345" s="2509"/>
      <c r="QOM345" s="2508"/>
      <c r="QON345" s="2507"/>
      <c r="QOO345" s="2508"/>
      <c r="QOP345" s="2508"/>
      <c r="QOQ345" s="2508"/>
      <c r="QOR345" s="2508"/>
      <c r="QOS345" s="2508"/>
      <c r="QOT345" s="2508"/>
      <c r="QOU345" s="2508"/>
      <c r="QOV345" s="2508"/>
      <c r="QOW345" s="2508"/>
      <c r="QOX345" s="2508"/>
      <c r="QOY345" s="2508"/>
      <c r="QOZ345" s="2508"/>
      <c r="QPA345" s="2509"/>
      <c r="QPB345" s="2508"/>
      <c r="QPC345" s="2507"/>
      <c r="QPD345" s="2508"/>
      <c r="QPE345" s="2508"/>
      <c r="QPF345" s="2508"/>
      <c r="QPG345" s="2508"/>
      <c r="QPH345" s="2508"/>
      <c r="QPI345" s="2508"/>
      <c r="QPJ345" s="2508"/>
      <c r="QPK345" s="2508"/>
      <c r="QPL345" s="2508"/>
      <c r="QPM345" s="2508"/>
      <c r="QPN345" s="2508"/>
      <c r="QPO345" s="2508"/>
      <c r="QPP345" s="2509"/>
      <c r="QPQ345" s="2508"/>
      <c r="QPR345" s="2507"/>
      <c r="QPS345" s="2508"/>
      <c r="QPT345" s="2508"/>
      <c r="QPU345" s="2508"/>
      <c r="QPV345" s="2508"/>
      <c r="QPW345" s="2508"/>
      <c r="QPX345" s="2508"/>
      <c r="QPY345" s="2508"/>
      <c r="QPZ345" s="2508"/>
      <c r="QQA345" s="2508"/>
      <c r="QQB345" s="2508"/>
      <c r="QQC345" s="2508"/>
      <c r="QQD345" s="2508"/>
      <c r="QQE345" s="2509"/>
      <c r="QQF345" s="2508"/>
      <c r="QQG345" s="2507"/>
      <c r="QQH345" s="2508"/>
      <c r="QQI345" s="2508"/>
      <c r="QQJ345" s="2508"/>
      <c r="QQK345" s="2508"/>
      <c r="QQL345" s="2508"/>
      <c r="QQM345" s="2508"/>
      <c r="QQN345" s="2508"/>
      <c r="QQO345" s="2508"/>
      <c r="QQP345" s="2508"/>
      <c r="QQQ345" s="2508"/>
      <c r="QQR345" s="2508"/>
      <c r="QQS345" s="2508"/>
      <c r="QQT345" s="2509"/>
      <c r="QQU345" s="2508"/>
      <c r="QQV345" s="2507"/>
      <c r="QQW345" s="2508"/>
      <c r="QQX345" s="2508"/>
      <c r="QQY345" s="2508"/>
      <c r="QQZ345" s="2508"/>
      <c r="QRA345" s="2508"/>
      <c r="QRB345" s="2508"/>
      <c r="QRC345" s="2508"/>
      <c r="QRD345" s="2508"/>
      <c r="QRE345" s="2508"/>
      <c r="QRF345" s="2508"/>
      <c r="QRG345" s="2508"/>
      <c r="QRH345" s="2508"/>
      <c r="QRI345" s="2509"/>
      <c r="QRJ345" s="2508"/>
      <c r="QRK345" s="2507"/>
      <c r="QRL345" s="2508"/>
      <c r="QRM345" s="2508"/>
      <c r="QRN345" s="2508"/>
      <c r="QRO345" s="2508"/>
      <c r="QRP345" s="2508"/>
      <c r="QRQ345" s="2508"/>
      <c r="QRR345" s="2508"/>
      <c r="QRS345" s="2508"/>
      <c r="QRT345" s="2508"/>
      <c r="QRU345" s="2508"/>
      <c r="QRV345" s="2508"/>
      <c r="QRW345" s="2508"/>
      <c r="QRX345" s="2509"/>
      <c r="QRY345" s="2508"/>
      <c r="QRZ345" s="2507"/>
      <c r="QSA345" s="2508"/>
      <c r="QSB345" s="2508"/>
      <c r="QSC345" s="2508"/>
      <c r="QSD345" s="2508"/>
      <c r="QSE345" s="2508"/>
      <c r="QSF345" s="2508"/>
      <c r="QSG345" s="2508"/>
      <c r="QSH345" s="2508"/>
      <c r="QSI345" s="2508"/>
      <c r="QSJ345" s="2508"/>
      <c r="QSK345" s="2508"/>
      <c r="QSL345" s="2508"/>
      <c r="QSM345" s="2509"/>
      <c r="QSN345" s="2508"/>
      <c r="QSO345" s="2507"/>
      <c r="QSP345" s="2508"/>
      <c r="QSQ345" s="2508"/>
      <c r="QSR345" s="2508"/>
      <c r="QSS345" s="2508"/>
      <c r="QST345" s="2508"/>
      <c r="QSU345" s="2508"/>
      <c r="QSV345" s="2508"/>
      <c r="QSW345" s="2508"/>
      <c r="QSX345" s="2508"/>
      <c r="QSY345" s="2508"/>
      <c r="QSZ345" s="2508"/>
      <c r="QTA345" s="2508"/>
      <c r="QTB345" s="2509"/>
      <c r="QTC345" s="2508"/>
      <c r="QTD345" s="2507"/>
      <c r="QTE345" s="2508"/>
      <c r="QTF345" s="2508"/>
      <c r="QTG345" s="2508"/>
      <c r="QTH345" s="2508"/>
      <c r="QTI345" s="2508"/>
      <c r="QTJ345" s="2508"/>
      <c r="QTK345" s="2508"/>
      <c r="QTL345" s="2508"/>
      <c r="QTM345" s="2508"/>
      <c r="QTN345" s="2508"/>
      <c r="QTO345" s="2508"/>
      <c r="QTP345" s="2508"/>
      <c r="QTQ345" s="2509"/>
      <c r="QTR345" s="2508"/>
      <c r="QTS345" s="2507"/>
      <c r="QTT345" s="2508"/>
      <c r="QTU345" s="2508"/>
      <c r="QTV345" s="2508"/>
      <c r="QTW345" s="2508"/>
      <c r="QTX345" s="2508"/>
      <c r="QTY345" s="2508"/>
      <c r="QTZ345" s="2508"/>
      <c r="QUA345" s="2508"/>
      <c r="QUB345" s="2508"/>
      <c r="QUC345" s="2508"/>
      <c r="QUD345" s="2508"/>
      <c r="QUE345" s="2508"/>
      <c r="QUF345" s="2509"/>
      <c r="QUG345" s="2508"/>
      <c r="QUH345" s="2507"/>
      <c r="QUI345" s="2508"/>
      <c r="QUJ345" s="2508"/>
      <c r="QUK345" s="2508"/>
      <c r="QUL345" s="2508"/>
      <c r="QUM345" s="2508"/>
      <c r="QUN345" s="2508"/>
      <c r="QUO345" s="2508"/>
      <c r="QUP345" s="2508"/>
      <c r="QUQ345" s="2508"/>
      <c r="QUR345" s="2508"/>
      <c r="QUS345" s="2508"/>
      <c r="QUT345" s="2508"/>
      <c r="QUU345" s="2509"/>
      <c r="QUV345" s="2508"/>
      <c r="QUW345" s="2507"/>
      <c r="QUX345" s="2508"/>
      <c r="QUY345" s="2508"/>
      <c r="QUZ345" s="2508"/>
      <c r="QVA345" s="2508"/>
      <c r="QVB345" s="2508"/>
      <c r="QVC345" s="2508"/>
      <c r="QVD345" s="2508"/>
      <c r="QVE345" s="2508"/>
      <c r="QVF345" s="2508"/>
      <c r="QVG345" s="2508"/>
      <c r="QVH345" s="2508"/>
      <c r="QVI345" s="2508"/>
      <c r="QVJ345" s="2509"/>
      <c r="QVK345" s="2508"/>
      <c r="QVL345" s="2507"/>
      <c r="QVM345" s="2508"/>
      <c r="QVN345" s="2508"/>
      <c r="QVO345" s="2508"/>
      <c r="QVP345" s="2508"/>
      <c r="QVQ345" s="2508"/>
      <c r="QVR345" s="2508"/>
      <c r="QVS345" s="2508"/>
      <c r="QVT345" s="2508"/>
      <c r="QVU345" s="2508"/>
      <c r="QVV345" s="2508"/>
      <c r="QVW345" s="2508"/>
      <c r="QVX345" s="2508"/>
      <c r="QVY345" s="2509"/>
      <c r="QVZ345" s="2508"/>
      <c r="QWA345" s="2507"/>
      <c r="QWB345" s="2508"/>
      <c r="QWC345" s="2508"/>
      <c r="QWD345" s="2508"/>
      <c r="QWE345" s="2508"/>
      <c r="QWF345" s="2508"/>
      <c r="QWG345" s="2508"/>
      <c r="QWH345" s="2508"/>
      <c r="QWI345" s="2508"/>
      <c r="QWJ345" s="2508"/>
      <c r="QWK345" s="2508"/>
      <c r="QWL345" s="2508"/>
      <c r="QWM345" s="2508"/>
      <c r="QWN345" s="2509"/>
      <c r="QWO345" s="2508"/>
      <c r="QWP345" s="2507"/>
      <c r="QWQ345" s="2508"/>
      <c r="QWR345" s="2508"/>
      <c r="QWS345" s="2508"/>
      <c r="QWT345" s="2508"/>
      <c r="QWU345" s="2508"/>
      <c r="QWV345" s="2508"/>
      <c r="QWW345" s="2508"/>
      <c r="QWX345" s="2508"/>
      <c r="QWY345" s="2508"/>
      <c r="QWZ345" s="2508"/>
      <c r="QXA345" s="2508"/>
      <c r="QXB345" s="2508"/>
      <c r="QXC345" s="2509"/>
      <c r="QXD345" s="2508"/>
      <c r="QXE345" s="2507"/>
      <c r="QXF345" s="2508"/>
      <c r="QXG345" s="2508"/>
      <c r="QXH345" s="2508"/>
      <c r="QXI345" s="2508"/>
      <c r="QXJ345" s="2508"/>
      <c r="QXK345" s="2508"/>
      <c r="QXL345" s="2508"/>
      <c r="QXM345" s="2508"/>
      <c r="QXN345" s="2508"/>
      <c r="QXO345" s="2508"/>
      <c r="QXP345" s="2508"/>
      <c r="QXQ345" s="2508"/>
      <c r="QXR345" s="2509"/>
      <c r="QXS345" s="2508"/>
      <c r="QXT345" s="2507"/>
      <c r="QXU345" s="2508"/>
      <c r="QXV345" s="2508"/>
      <c r="QXW345" s="2508"/>
      <c r="QXX345" s="2508"/>
      <c r="QXY345" s="2508"/>
      <c r="QXZ345" s="2508"/>
      <c r="QYA345" s="2508"/>
      <c r="QYB345" s="2508"/>
      <c r="QYC345" s="2508"/>
      <c r="QYD345" s="2508"/>
      <c r="QYE345" s="2508"/>
      <c r="QYF345" s="2508"/>
      <c r="QYG345" s="2509"/>
      <c r="QYH345" s="2508"/>
      <c r="QYI345" s="2507"/>
      <c r="QYJ345" s="2508"/>
      <c r="QYK345" s="2508"/>
      <c r="QYL345" s="2508"/>
      <c r="QYM345" s="2508"/>
      <c r="QYN345" s="2508"/>
      <c r="QYO345" s="2508"/>
      <c r="QYP345" s="2508"/>
      <c r="QYQ345" s="2508"/>
      <c r="QYR345" s="2508"/>
      <c r="QYS345" s="2508"/>
      <c r="QYT345" s="2508"/>
      <c r="QYU345" s="2508"/>
      <c r="QYV345" s="2509"/>
      <c r="QYW345" s="2508"/>
      <c r="QYX345" s="2507"/>
      <c r="QYY345" s="2508"/>
      <c r="QYZ345" s="2508"/>
      <c r="QZA345" s="2508"/>
      <c r="QZB345" s="2508"/>
      <c r="QZC345" s="2508"/>
      <c r="QZD345" s="2508"/>
      <c r="QZE345" s="2508"/>
      <c r="QZF345" s="2508"/>
      <c r="QZG345" s="2508"/>
      <c r="QZH345" s="2508"/>
      <c r="QZI345" s="2508"/>
      <c r="QZJ345" s="2508"/>
      <c r="QZK345" s="2509"/>
      <c r="QZL345" s="2508"/>
      <c r="QZM345" s="2507"/>
      <c r="QZN345" s="2508"/>
      <c r="QZO345" s="2508"/>
      <c r="QZP345" s="2508"/>
      <c r="QZQ345" s="2508"/>
      <c r="QZR345" s="2508"/>
      <c r="QZS345" s="2508"/>
      <c r="QZT345" s="2508"/>
      <c r="QZU345" s="2508"/>
      <c r="QZV345" s="2508"/>
      <c r="QZW345" s="2508"/>
      <c r="QZX345" s="2508"/>
      <c r="QZY345" s="2508"/>
      <c r="QZZ345" s="2509"/>
      <c r="RAA345" s="2508"/>
      <c r="RAB345" s="2507"/>
      <c r="RAC345" s="2508"/>
      <c r="RAD345" s="2508"/>
      <c r="RAE345" s="2508"/>
      <c r="RAF345" s="2508"/>
      <c r="RAG345" s="2508"/>
      <c r="RAH345" s="2508"/>
      <c r="RAI345" s="2508"/>
      <c r="RAJ345" s="2508"/>
      <c r="RAK345" s="2508"/>
      <c r="RAL345" s="2508"/>
      <c r="RAM345" s="2508"/>
      <c r="RAN345" s="2508"/>
      <c r="RAO345" s="2509"/>
      <c r="RAP345" s="2508"/>
      <c r="RAQ345" s="2507"/>
      <c r="RAR345" s="2508"/>
      <c r="RAS345" s="2508"/>
      <c r="RAT345" s="2508"/>
      <c r="RAU345" s="2508"/>
      <c r="RAV345" s="2508"/>
      <c r="RAW345" s="2508"/>
      <c r="RAX345" s="2508"/>
      <c r="RAY345" s="2508"/>
      <c r="RAZ345" s="2508"/>
      <c r="RBA345" s="2508"/>
      <c r="RBB345" s="2508"/>
      <c r="RBC345" s="2508"/>
      <c r="RBD345" s="2509"/>
      <c r="RBE345" s="2508"/>
      <c r="RBF345" s="2507"/>
      <c r="RBG345" s="2508"/>
      <c r="RBH345" s="2508"/>
      <c r="RBI345" s="2508"/>
      <c r="RBJ345" s="2508"/>
      <c r="RBK345" s="2508"/>
      <c r="RBL345" s="2508"/>
      <c r="RBM345" s="2508"/>
      <c r="RBN345" s="2508"/>
      <c r="RBO345" s="2508"/>
      <c r="RBP345" s="2508"/>
      <c r="RBQ345" s="2508"/>
      <c r="RBR345" s="2508"/>
      <c r="RBS345" s="2509"/>
      <c r="RBT345" s="2508"/>
      <c r="RBU345" s="2507"/>
      <c r="RBV345" s="2508"/>
      <c r="RBW345" s="2508"/>
      <c r="RBX345" s="2508"/>
      <c r="RBY345" s="2508"/>
      <c r="RBZ345" s="2508"/>
      <c r="RCA345" s="2508"/>
      <c r="RCB345" s="2508"/>
      <c r="RCC345" s="2508"/>
      <c r="RCD345" s="2508"/>
      <c r="RCE345" s="2508"/>
      <c r="RCF345" s="2508"/>
      <c r="RCG345" s="2508"/>
      <c r="RCH345" s="2509"/>
      <c r="RCI345" s="2508"/>
      <c r="RCJ345" s="2507"/>
      <c r="RCK345" s="2508"/>
      <c r="RCL345" s="2508"/>
      <c r="RCM345" s="2508"/>
      <c r="RCN345" s="2508"/>
      <c r="RCO345" s="2508"/>
      <c r="RCP345" s="2508"/>
      <c r="RCQ345" s="2508"/>
      <c r="RCR345" s="2508"/>
      <c r="RCS345" s="2508"/>
      <c r="RCT345" s="2508"/>
      <c r="RCU345" s="2508"/>
      <c r="RCV345" s="2508"/>
      <c r="RCW345" s="2509"/>
      <c r="RCX345" s="2508"/>
      <c r="RCY345" s="2507"/>
      <c r="RCZ345" s="2508"/>
      <c r="RDA345" s="2508"/>
      <c r="RDB345" s="2508"/>
      <c r="RDC345" s="2508"/>
      <c r="RDD345" s="2508"/>
      <c r="RDE345" s="2508"/>
      <c r="RDF345" s="2508"/>
      <c r="RDG345" s="2508"/>
      <c r="RDH345" s="2508"/>
      <c r="RDI345" s="2508"/>
      <c r="RDJ345" s="2508"/>
      <c r="RDK345" s="2508"/>
      <c r="RDL345" s="2509"/>
      <c r="RDM345" s="2508"/>
      <c r="RDN345" s="2507"/>
      <c r="RDO345" s="2508"/>
      <c r="RDP345" s="2508"/>
      <c r="RDQ345" s="2508"/>
      <c r="RDR345" s="2508"/>
      <c r="RDS345" s="2508"/>
      <c r="RDT345" s="2508"/>
      <c r="RDU345" s="2508"/>
      <c r="RDV345" s="2508"/>
      <c r="RDW345" s="2508"/>
      <c r="RDX345" s="2508"/>
      <c r="RDY345" s="2508"/>
      <c r="RDZ345" s="2508"/>
      <c r="REA345" s="2509"/>
      <c r="REB345" s="2508"/>
      <c r="REC345" s="2507"/>
      <c r="RED345" s="2508"/>
      <c r="REE345" s="2508"/>
      <c r="REF345" s="2508"/>
      <c r="REG345" s="2508"/>
      <c r="REH345" s="2508"/>
      <c r="REI345" s="2508"/>
      <c r="REJ345" s="2508"/>
      <c r="REK345" s="2508"/>
      <c r="REL345" s="2508"/>
      <c r="REM345" s="2508"/>
      <c r="REN345" s="2508"/>
      <c r="REO345" s="2508"/>
      <c r="REP345" s="2509"/>
      <c r="REQ345" s="2508"/>
      <c r="RER345" s="2507"/>
      <c r="RES345" s="2508"/>
      <c r="RET345" s="2508"/>
      <c r="REU345" s="2508"/>
      <c r="REV345" s="2508"/>
      <c r="REW345" s="2508"/>
      <c r="REX345" s="2508"/>
      <c r="REY345" s="2508"/>
      <c r="REZ345" s="2508"/>
      <c r="RFA345" s="2508"/>
      <c r="RFB345" s="2508"/>
      <c r="RFC345" s="2508"/>
      <c r="RFD345" s="2508"/>
      <c r="RFE345" s="2509"/>
      <c r="RFF345" s="2508"/>
      <c r="RFG345" s="2507"/>
      <c r="RFH345" s="2508"/>
      <c r="RFI345" s="2508"/>
      <c r="RFJ345" s="2508"/>
      <c r="RFK345" s="2508"/>
      <c r="RFL345" s="2508"/>
      <c r="RFM345" s="2508"/>
      <c r="RFN345" s="2508"/>
      <c r="RFO345" s="2508"/>
      <c r="RFP345" s="2508"/>
      <c r="RFQ345" s="2508"/>
      <c r="RFR345" s="2508"/>
      <c r="RFS345" s="2508"/>
      <c r="RFT345" s="2509"/>
      <c r="RFU345" s="2508"/>
      <c r="RFV345" s="2507"/>
      <c r="RFW345" s="2508"/>
      <c r="RFX345" s="2508"/>
      <c r="RFY345" s="2508"/>
      <c r="RFZ345" s="2508"/>
      <c r="RGA345" s="2508"/>
      <c r="RGB345" s="2508"/>
      <c r="RGC345" s="2508"/>
      <c r="RGD345" s="2508"/>
      <c r="RGE345" s="2508"/>
      <c r="RGF345" s="2508"/>
      <c r="RGG345" s="2508"/>
      <c r="RGH345" s="2508"/>
      <c r="RGI345" s="2509"/>
      <c r="RGJ345" s="2508"/>
      <c r="RGK345" s="2507"/>
      <c r="RGL345" s="2508"/>
      <c r="RGM345" s="2508"/>
      <c r="RGN345" s="2508"/>
      <c r="RGO345" s="2508"/>
      <c r="RGP345" s="2508"/>
      <c r="RGQ345" s="2508"/>
      <c r="RGR345" s="2508"/>
      <c r="RGS345" s="2508"/>
      <c r="RGT345" s="2508"/>
      <c r="RGU345" s="2508"/>
      <c r="RGV345" s="2508"/>
      <c r="RGW345" s="2508"/>
      <c r="RGX345" s="2509"/>
      <c r="RGY345" s="2508"/>
      <c r="RGZ345" s="2507"/>
      <c r="RHA345" s="2508"/>
      <c r="RHB345" s="2508"/>
      <c r="RHC345" s="2508"/>
      <c r="RHD345" s="2508"/>
      <c r="RHE345" s="2508"/>
      <c r="RHF345" s="2508"/>
      <c r="RHG345" s="2508"/>
      <c r="RHH345" s="2508"/>
      <c r="RHI345" s="2508"/>
      <c r="RHJ345" s="2508"/>
      <c r="RHK345" s="2508"/>
      <c r="RHL345" s="2508"/>
      <c r="RHM345" s="2509"/>
      <c r="RHN345" s="2508"/>
      <c r="RHO345" s="2507"/>
      <c r="RHP345" s="2508"/>
      <c r="RHQ345" s="2508"/>
      <c r="RHR345" s="2508"/>
      <c r="RHS345" s="2508"/>
      <c r="RHT345" s="2508"/>
      <c r="RHU345" s="2508"/>
      <c r="RHV345" s="2508"/>
      <c r="RHW345" s="2508"/>
      <c r="RHX345" s="2508"/>
      <c r="RHY345" s="2508"/>
      <c r="RHZ345" s="2508"/>
      <c r="RIA345" s="2508"/>
      <c r="RIB345" s="2509"/>
      <c r="RIC345" s="2508"/>
      <c r="RID345" s="2507"/>
      <c r="RIE345" s="2508"/>
      <c r="RIF345" s="2508"/>
      <c r="RIG345" s="2508"/>
      <c r="RIH345" s="2508"/>
      <c r="RII345" s="2508"/>
      <c r="RIJ345" s="2508"/>
      <c r="RIK345" s="2508"/>
      <c r="RIL345" s="2508"/>
      <c r="RIM345" s="2508"/>
      <c r="RIN345" s="2508"/>
      <c r="RIO345" s="2508"/>
      <c r="RIP345" s="2508"/>
      <c r="RIQ345" s="2509"/>
      <c r="RIR345" s="2508"/>
      <c r="RIS345" s="2507"/>
      <c r="RIT345" s="2508"/>
      <c r="RIU345" s="2508"/>
      <c r="RIV345" s="2508"/>
      <c r="RIW345" s="2508"/>
      <c r="RIX345" s="2508"/>
      <c r="RIY345" s="2508"/>
      <c r="RIZ345" s="2508"/>
      <c r="RJA345" s="2508"/>
      <c r="RJB345" s="2508"/>
      <c r="RJC345" s="2508"/>
      <c r="RJD345" s="2508"/>
      <c r="RJE345" s="2508"/>
      <c r="RJF345" s="2509"/>
      <c r="RJG345" s="2508"/>
      <c r="RJH345" s="2507"/>
      <c r="RJI345" s="2508"/>
      <c r="RJJ345" s="2508"/>
      <c r="RJK345" s="2508"/>
      <c r="RJL345" s="2508"/>
      <c r="RJM345" s="2508"/>
      <c r="RJN345" s="2508"/>
      <c r="RJO345" s="2508"/>
      <c r="RJP345" s="2508"/>
      <c r="RJQ345" s="2508"/>
      <c r="RJR345" s="2508"/>
      <c r="RJS345" s="2508"/>
      <c r="RJT345" s="2508"/>
      <c r="RJU345" s="2509"/>
      <c r="RJV345" s="2508"/>
      <c r="RJW345" s="2507"/>
      <c r="RJX345" s="2508"/>
      <c r="RJY345" s="2508"/>
      <c r="RJZ345" s="2508"/>
      <c r="RKA345" s="2508"/>
      <c r="RKB345" s="2508"/>
      <c r="RKC345" s="2508"/>
      <c r="RKD345" s="2508"/>
      <c r="RKE345" s="2508"/>
      <c r="RKF345" s="2508"/>
      <c r="RKG345" s="2508"/>
      <c r="RKH345" s="2508"/>
      <c r="RKI345" s="2508"/>
      <c r="RKJ345" s="2509"/>
      <c r="RKK345" s="2508"/>
      <c r="RKL345" s="2507"/>
      <c r="RKM345" s="2508"/>
      <c r="RKN345" s="2508"/>
      <c r="RKO345" s="2508"/>
      <c r="RKP345" s="2508"/>
      <c r="RKQ345" s="2508"/>
      <c r="RKR345" s="2508"/>
      <c r="RKS345" s="2508"/>
      <c r="RKT345" s="2508"/>
      <c r="RKU345" s="2508"/>
      <c r="RKV345" s="2508"/>
      <c r="RKW345" s="2508"/>
      <c r="RKX345" s="2508"/>
      <c r="RKY345" s="2509"/>
      <c r="RKZ345" s="2508"/>
      <c r="RLA345" s="2507"/>
      <c r="RLB345" s="2508"/>
      <c r="RLC345" s="2508"/>
      <c r="RLD345" s="2508"/>
      <c r="RLE345" s="2508"/>
      <c r="RLF345" s="2508"/>
      <c r="RLG345" s="2508"/>
      <c r="RLH345" s="2508"/>
      <c r="RLI345" s="2508"/>
      <c r="RLJ345" s="2508"/>
      <c r="RLK345" s="2508"/>
      <c r="RLL345" s="2508"/>
      <c r="RLM345" s="2508"/>
      <c r="RLN345" s="2509"/>
      <c r="RLO345" s="2508"/>
      <c r="RLP345" s="2507"/>
      <c r="RLQ345" s="2508"/>
      <c r="RLR345" s="2508"/>
      <c r="RLS345" s="2508"/>
      <c r="RLT345" s="2508"/>
      <c r="RLU345" s="2508"/>
      <c r="RLV345" s="2508"/>
      <c r="RLW345" s="2508"/>
      <c r="RLX345" s="2508"/>
      <c r="RLY345" s="2508"/>
      <c r="RLZ345" s="2508"/>
      <c r="RMA345" s="2508"/>
      <c r="RMB345" s="2508"/>
      <c r="RMC345" s="2509"/>
      <c r="RMD345" s="2508"/>
      <c r="RME345" s="2507"/>
      <c r="RMF345" s="2508"/>
      <c r="RMG345" s="2508"/>
      <c r="RMH345" s="2508"/>
      <c r="RMI345" s="2508"/>
      <c r="RMJ345" s="2508"/>
      <c r="RMK345" s="2508"/>
      <c r="RML345" s="2508"/>
      <c r="RMM345" s="2508"/>
      <c r="RMN345" s="2508"/>
      <c r="RMO345" s="2508"/>
      <c r="RMP345" s="2508"/>
      <c r="RMQ345" s="2508"/>
      <c r="RMR345" s="2509"/>
      <c r="RMS345" s="2508"/>
      <c r="RMT345" s="2507"/>
      <c r="RMU345" s="2508"/>
      <c r="RMV345" s="2508"/>
      <c r="RMW345" s="2508"/>
      <c r="RMX345" s="2508"/>
      <c r="RMY345" s="2508"/>
      <c r="RMZ345" s="2508"/>
      <c r="RNA345" s="2508"/>
      <c r="RNB345" s="2508"/>
      <c r="RNC345" s="2508"/>
      <c r="RND345" s="2508"/>
      <c r="RNE345" s="2508"/>
      <c r="RNF345" s="2508"/>
      <c r="RNG345" s="2509"/>
      <c r="RNH345" s="2508"/>
      <c r="RNI345" s="2507"/>
      <c r="RNJ345" s="2508"/>
      <c r="RNK345" s="2508"/>
      <c r="RNL345" s="2508"/>
      <c r="RNM345" s="2508"/>
      <c r="RNN345" s="2508"/>
      <c r="RNO345" s="2508"/>
      <c r="RNP345" s="2508"/>
      <c r="RNQ345" s="2508"/>
      <c r="RNR345" s="2508"/>
      <c r="RNS345" s="2508"/>
      <c r="RNT345" s="2508"/>
      <c r="RNU345" s="2508"/>
      <c r="RNV345" s="2509"/>
      <c r="RNW345" s="2508"/>
      <c r="RNX345" s="2507"/>
      <c r="RNY345" s="2508"/>
      <c r="RNZ345" s="2508"/>
      <c r="ROA345" s="2508"/>
      <c r="ROB345" s="2508"/>
      <c r="ROC345" s="2508"/>
      <c r="ROD345" s="2508"/>
      <c r="ROE345" s="2508"/>
      <c r="ROF345" s="2508"/>
      <c r="ROG345" s="2508"/>
      <c r="ROH345" s="2508"/>
      <c r="ROI345" s="2508"/>
      <c r="ROJ345" s="2508"/>
      <c r="ROK345" s="2509"/>
      <c r="ROL345" s="2508"/>
      <c r="ROM345" s="2507"/>
      <c r="RON345" s="2508"/>
      <c r="ROO345" s="2508"/>
      <c r="ROP345" s="2508"/>
      <c r="ROQ345" s="2508"/>
      <c r="ROR345" s="2508"/>
      <c r="ROS345" s="2508"/>
      <c r="ROT345" s="2508"/>
      <c r="ROU345" s="2508"/>
      <c r="ROV345" s="2508"/>
      <c r="ROW345" s="2508"/>
      <c r="ROX345" s="2508"/>
      <c r="ROY345" s="2508"/>
      <c r="ROZ345" s="2509"/>
      <c r="RPA345" s="2508"/>
      <c r="RPB345" s="2507"/>
      <c r="RPC345" s="2508"/>
      <c r="RPD345" s="2508"/>
      <c r="RPE345" s="2508"/>
      <c r="RPF345" s="2508"/>
      <c r="RPG345" s="2508"/>
      <c r="RPH345" s="2508"/>
      <c r="RPI345" s="2508"/>
      <c r="RPJ345" s="2508"/>
      <c r="RPK345" s="2508"/>
      <c r="RPL345" s="2508"/>
      <c r="RPM345" s="2508"/>
      <c r="RPN345" s="2508"/>
      <c r="RPO345" s="2509"/>
      <c r="RPP345" s="2508"/>
      <c r="RPQ345" s="2507"/>
      <c r="RPR345" s="2508"/>
      <c r="RPS345" s="2508"/>
      <c r="RPT345" s="2508"/>
      <c r="RPU345" s="2508"/>
      <c r="RPV345" s="2508"/>
      <c r="RPW345" s="2508"/>
      <c r="RPX345" s="2508"/>
      <c r="RPY345" s="2508"/>
      <c r="RPZ345" s="2508"/>
      <c r="RQA345" s="2508"/>
      <c r="RQB345" s="2508"/>
      <c r="RQC345" s="2508"/>
      <c r="RQD345" s="2509"/>
      <c r="RQE345" s="2508"/>
      <c r="RQF345" s="2507"/>
      <c r="RQG345" s="2508"/>
      <c r="RQH345" s="2508"/>
      <c r="RQI345" s="2508"/>
      <c r="RQJ345" s="2508"/>
      <c r="RQK345" s="2508"/>
      <c r="RQL345" s="2508"/>
      <c r="RQM345" s="2508"/>
      <c r="RQN345" s="2508"/>
      <c r="RQO345" s="2508"/>
      <c r="RQP345" s="2508"/>
      <c r="RQQ345" s="2508"/>
      <c r="RQR345" s="2508"/>
      <c r="RQS345" s="2509"/>
      <c r="RQT345" s="2508"/>
      <c r="RQU345" s="2507"/>
      <c r="RQV345" s="2508"/>
      <c r="RQW345" s="2508"/>
      <c r="RQX345" s="2508"/>
      <c r="RQY345" s="2508"/>
      <c r="RQZ345" s="2508"/>
      <c r="RRA345" s="2508"/>
      <c r="RRB345" s="2508"/>
      <c r="RRC345" s="2508"/>
      <c r="RRD345" s="2508"/>
      <c r="RRE345" s="2508"/>
      <c r="RRF345" s="2508"/>
      <c r="RRG345" s="2508"/>
      <c r="RRH345" s="2509"/>
      <c r="RRI345" s="2508"/>
      <c r="RRJ345" s="2507"/>
      <c r="RRK345" s="2508"/>
      <c r="RRL345" s="2508"/>
      <c r="RRM345" s="2508"/>
      <c r="RRN345" s="2508"/>
      <c r="RRO345" s="2508"/>
      <c r="RRP345" s="2508"/>
      <c r="RRQ345" s="2508"/>
      <c r="RRR345" s="2508"/>
      <c r="RRS345" s="2508"/>
      <c r="RRT345" s="2508"/>
      <c r="RRU345" s="2508"/>
      <c r="RRV345" s="2508"/>
      <c r="RRW345" s="2509"/>
      <c r="RRX345" s="2508"/>
      <c r="RRY345" s="2507"/>
      <c r="RRZ345" s="2508"/>
      <c r="RSA345" s="2508"/>
      <c r="RSB345" s="2508"/>
      <c r="RSC345" s="2508"/>
      <c r="RSD345" s="2508"/>
      <c r="RSE345" s="2508"/>
      <c r="RSF345" s="2508"/>
      <c r="RSG345" s="2508"/>
      <c r="RSH345" s="2508"/>
      <c r="RSI345" s="2508"/>
      <c r="RSJ345" s="2508"/>
      <c r="RSK345" s="2508"/>
      <c r="RSL345" s="2509"/>
      <c r="RSM345" s="2508"/>
      <c r="RSN345" s="2507"/>
      <c r="RSO345" s="2508"/>
      <c r="RSP345" s="2508"/>
      <c r="RSQ345" s="2508"/>
      <c r="RSR345" s="2508"/>
      <c r="RSS345" s="2508"/>
      <c r="RST345" s="2508"/>
      <c r="RSU345" s="2508"/>
      <c r="RSV345" s="2508"/>
      <c r="RSW345" s="2508"/>
      <c r="RSX345" s="2508"/>
      <c r="RSY345" s="2508"/>
      <c r="RSZ345" s="2508"/>
      <c r="RTA345" s="2509"/>
      <c r="RTB345" s="2508"/>
      <c r="RTC345" s="2507"/>
      <c r="RTD345" s="2508"/>
      <c r="RTE345" s="2508"/>
      <c r="RTF345" s="2508"/>
      <c r="RTG345" s="2508"/>
      <c r="RTH345" s="2508"/>
      <c r="RTI345" s="2508"/>
      <c r="RTJ345" s="2508"/>
      <c r="RTK345" s="2508"/>
      <c r="RTL345" s="2508"/>
      <c r="RTM345" s="2508"/>
      <c r="RTN345" s="2508"/>
      <c r="RTO345" s="2508"/>
      <c r="RTP345" s="2509"/>
      <c r="RTQ345" s="2508"/>
      <c r="RTR345" s="2507"/>
      <c r="RTS345" s="2508"/>
      <c r="RTT345" s="2508"/>
      <c r="RTU345" s="2508"/>
      <c r="RTV345" s="2508"/>
      <c r="RTW345" s="2508"/>
      <c r="RTX345" s="2508"/>
      <c r="RTY345" s="2508"/>
      <c r="RTZ345" s="2508"/>
      <c r="RUA345" s="2508"/>
      <c r="RUB345" s="2508"/>
      <c r="RUC345" s="2508"/>
      <c r="RUD345" s="2508"/>
      <c r="RUE345" s="2509"/>
      <c r="RUF345" s="2508"/>
      <c r="RUG345" s="2507"/>
      <c r="RUH345" s="2508"/>
      <c r="RUI345" s="2508"/>
      <c r="RUJ345" s="2508"/>
      <c r="RUK345" s="2508"/>
      <c r="RUL345" s="2508"/>
      <c r="RUM345" s="2508"/>
      <c r="RUN345" s="2508"/>
      <c r="RUO345" s="2508"/>
      <c r="RUP345" s="2508"/>
      <c r="RUQ345" s="2508"/>
      <c r="RUR345" s="2508"/>
      <c r="RUS345" s="2508"/>
      <c r="RUT345" s="2509"/>
      <c r="RUU345" s="2508"/>
      <c r="RUV345" s="2507"/>
      <c r="RUW345" s="2508"/>
      <c r="RUX345" s="2508"/>
      <c r="RUY345" s="2508"/>
      <c r="RUZ345" s="2508"/>
      <c r="RVA345" s="2508"/>
      <c r="RVB345" s="2508"/>
      <c r="RVC345" s="2508"/>
      <c r="RVD345" s="2508"/>
      <c r="RVE345" s="2508"/>
      <c r="RVF345" s="2508"/>
      <c r="RVG345" s="2508"/>
      <c r="RVH345" s="2508"/>
      <c r="RVI345" s="2509"/>
      <c r="RVJ345" s="2508"/>
      <c r="RVK345" s="2507"/>
      <c r="RVL345" s="2508"/>
      <c r="RVM345" s="2508"/>
      <c r="RVN345" s="2508"/>
      <c r="RVO345" s="2508"/>
      <c r="RVP345" s="2508"/>
      <c r="RVQ345" s="2508"/>
      <c r="RVR345" s="2508"/>
      <c r="RVS345" s="2508"/>
      <c r="RVT345" s="2508"/>
      <c r="RVU345" s="2508"/>
      <c r="RVV345" s="2508"/>
      <c r="RVW345" s="2508"/>
      <c r="RVX345" s="2509"/>
      <c r="RVY345" s="2508"/>
      <c r="RVZ345" s="2507"/>
      <c r="RWA345" s="2508"/>
      <c r="RWB345" s="2508"/>
      <c r="RWC345" s="2508"/>
      <c r="RWD345" s="2508"/>
      <c r="RWE345" s="2508"/>
      <c r="RWF345" s="2508"/>
      <c r="RWG345" s="2508"/>
      <c r="RWH345" s="2508"/>
      <c r="RWI345" s="2508"/>
      <c r="RWJ345" s="2508"/>
      <c r="RWK345" s="2508"/>
      <c r="RWL345" s="2508"/>
      <c r="RWM345" s="2509"/>
      <c r="RWN345" s="2508"/>
      <c r="RWO345" s="2507"/>
      <c r="RWP345" s="2508"/>
      <c r="RWQ345" s="2508"/>
      <c r="RWR345" s="2508"/>
      <c r="RWS345" s="2508"/>
      <c r="RWT345" s="2508"/>
      <c r="RWU345" s="2508"/>
      <c r="RWV345" s="2508"/>
      <c r="RWW345" s="2508"/>
      <c r="RWX345" s="2508"/>
      <c r="RWY345" s="2508"/>
      <c r="RWZ345" s="2508"/>
      <c r="RXA345" s="2508"/>
      <c r="RXB345" s="2509"/>
      <c r="RXC345" s="2508"/>
      <c r="RXD345" s="2507"/>
      <c r="RXE345" s="2508"/>
      <c r="RXF345" s="2508"/>
      <c r="RXG345" s="2508"/>
      <c r="RXH345" s="2508"/>
      <c r="RXI345" s="2508"/>
      <c r="RXJ345" s="2508"/>
      <c r="RXK345" s="2508"/>
      <c r="RXL345" s="2508"/>
      <c r="RXM345" s="2508"/>
      <c r="RXN345" s="2508"/>
      <c r="RXO345" s="2508"/>
      <c r="RXP345" s="2508"/>
      <c r="RXQ345" s="2509"/>
      <c r="RXR345" s="2508"/>
      <c r="RXS345" s="2507"/>
      <c r="RXT345" s="2508"/>
      <c r="RXU345" s="2508"/>
      <c r="RXV345" s="2508"/>
      <c r="RXW345" s="2508"/>
      <c r="RXX345" s="2508"/>
      <c r="RXY345" s="2508"/>
      <c r="RXZ345" s="2508"/>
      <c r="RYA345" s="2508"/>
      <c r="RYB345" s="2508"/>
      <c r="RYC345" s="2508"/>
      <c r="RYD345" s="2508"/>
      <c r="RYE345" s="2508"/>
      <c r="RYF345" s="2509"/>
      <c r="RYG345" s="2508"/>
      <c r="RYH345" s="2507"/>
      <c r="RYI345" s="2508"/>
      <c r="RYJ345" s="2508"/>
      <c r="RYK345" s="2508"/>
      <c r="RYL345" s="2508"/>
      <c r="RYM345" s="2508"/>
      <c r="RYN345" s="2508"/>
      <c r="RYO345" s="2508"/>
      <c r="RYP345" s="2508"/>
      <c r="RYQ345" s="2508"/>
      <c r="RYR345" s="2508"/>
      <c r="RYS345" s="2508"/>
      <c r="RYT345" s="2508"/>
      <c r="RYU345" s="2509"/>
      <c r="RYV345" s="2508"/>
      <c r="RYW345" s="2507"/>
      <c r="RYX345" s="2508"/>
      <c r="RYY345" s="2508"/>
      <c r="RYZ345" s="2508"/>
      <c r="RZA345" s="2508"/>
      <c r="RZB345" s="2508"/>
      <c r="RZC345" s="2508"/>
      <c r="RZD345" s="2508"/>
      <c r="RZE345" s="2508"/>
      <c r="RZF345" s="2508"/>
      <c r="RZG345" s="2508"/>
      <c r="RZH345" s="2508"/>
      <c r="RZI345" s="2508"/>
      <c r="RZJ345" s="2509"/>
      <c r="RZK345" s="2508"/>
      <c r="RZL345" s="2507"/>
      <c r="RZM345" s="2508"/>
      <c r="RZN345" s="2508"/>
      <c r="RZO345" s="2508"/>
      <c r="RZP345" s="2508"/>
      <c r="RZQ345" s="2508"/>
      <c r="RZR345" s="2508"/>
      <c r="RZS345" s="2508"/>
      <c r="RZT345" s="2508"/>
      <c r="RZU345" s="2508"/>
      <c r="RZV345" s="2508"/>
      <c r="RZW345" s="2508"/>
      <c r="RZX345" s="2508"/>
      <c r="RZY345" s="2509"/>
      <c r="RZZ345" s="2508"/>
      <c r="SAA345" s="2507"/>
      <c r="SAB345" s="2508"/>
      <c r="SAC345" s="2508"/>
      <c r="SAD345" s="2508"/>
      <c r="SAE345" s="2508"/>
      <c r="SAF345" s="2508"/>
      <c r="SAG345" s="2508"/>
      <c r="SAH345" s="2508"/>
      <c r="SAI345" s="2508"/>
      <c r="SAJ345" s="2508"/>
      <c r="SAK345" s="2508"/>
      <c r="SAL345" s="2508"/>
      <c r="SAM345" s="2508"/>
      <c r="SAN345" s="2509"/>
      <c r="SAO345" s="2508"/>
      <c r="SAP345" s="2507"/>
      <c r="SAQ345" s="2508"/>
      <c r="SAR345" s="2508"/>
      <c r="SAS345" s="2508"/>
      <c r="SAT345" s="2508"/>
      <c r="SAU345" s="2508"/>
      <c r="SAV345" s="2508"/>
      <c r="SAW345" s="2508"/>
      <c r="SAX345" s="2508"/>
      <c r="SAY345" s="2508"/>
      <c r="SAZ345" s="2508"/>
      <c r="SBA345" s="2508"/>
      <c r="SBB345" s="2508"/>
      <c r="SBC345" s="2509"/>
      <c r="SBD345" s="2508"/>
      <c r="SBE345" s="2507"/>
      <c r="SBF345" s="2508"/>
      <c r="SBG345" s="2508"/>
      <c r="SBH345" s="2508"/>
      <c r="SBI345" s="2508"/>
      <c r="SBJ345" s="2508"/>
      <c r="SBK345" s="2508"/>
      <c r="SBL345" s="2508"/>
      <c r="SBM345" s="2508"/>
      <c r="SBN345" s="2508"/>
      <c r="SBO345" s="2508"/>
      <c r="SBP345" s="2508"/>
      <c r="SBQ345" s="2508"/>
      <c r="SBR345" s="2509"/>
      <c r="SBS345" s="2508"/>
      <c r="SBT345" s="2507"/>
      <c r="SBU345" s="2508"/>
      <c r="SBV345" s="2508"/>
      <c r="SBW345" s="2508"/>
      <c r="SBX345" s="2508"/>
      <c r="SBY345" s="2508"/>
      <c r="SBZ345" s="2508"/>
      <c r="SCA345" s="2508"/>
      <c r="SCB345" s="2508"/>
      <c r="SCC345" s="2508"/>
      <c r="SCD345" s="2508"/>
      <c r="SCE345" s="2508"/>
      <c r="SCF345" s="2508"/>
      <c r="SCG345" s="2509"/>
      <c r="SCH345" s="2508"/>
      <c r="SCI345" s="2507"/>
      <c r="SCJ345" s="2508"/>
      <c r="SCK345" s="2508"/>
      <c r="SCL345" s="2508"/>
      <c r="SCM345" s="2508"/>
      <c r="SCN345" s="2508"/>
      <c r="SCO345" s="2508"/>
      <c r="SCP345" s="2508"/>
      <c r="SCQ345" s="2508"/>
      <c r="SCR345" s="2508"/>
      <c r="SCS345" s="2508"/>
      <c r="SCT345" s="2508"/>
      <c r="SCU345" s="2508"/>
      <c r="SCV345" s="2509"/>
      <c r="SCW345" s="2508"/>
      <c r="SCX345" s="2507"/>
      <c r="SCY345" s="2508"/>
      <c r="SCZ345" s="2508"/>
      <c r="SDA345" s="2508"/>
      <c r="SDB345" s="2508"/>
      <c r="SDC345" s="2508"/>
      <c r="SDD345" s="2508"/>
      <c r="SDE345" s="2508"/>
      <c r="SDF345" s="2508"/>
      <c r="SDG345" s="2508"/>
      <c r="SDH345" s="2508"/>
      <c r="SDI345" s="2508"/>
      <c r="SDJ345" s="2508"/>
      <c r="SDK345" s="2509"/>
      <c r="SDL345" s="2508"/>
      <c r="SDM345" s="2507"/>
      <c r="SDN345" s="2508"/>
      <c r="SDO345" s="2508"/>
      <c r="SDP345" s="2508"/>
      <c r="SDQ345" s="2508"/>
      <c r="SDR345" s="2508"/>
      <c r="SDS345" s="2508"/>
      <c r="SDT345" s="2508"/>
      <c r="SDU345" s="2508"/>
      <c r="SDV345" s="2508"/>
      <c r="SDW345" s="2508"/>
      <c r="SDX345" s="2508"/>
      <c r="SDY345" s="2508"/>
      <c r="SDZ345" s="2509"/>
      <c r="SEA345" s="2508"/>
      <c r="SEB345" s="2507"/>
      <c r="SEC345" s="2508"/>
      <c r="SED345" s="2508"/>
      <c r="SEE345" s="2508"/>
      <c r="SEF345" s="2508"/>
      <c r="SEG345" s="2508"/>
      <c r="SEH345" s="2508"/>
      <c r="SEI345" s="2508"/>
      <c r="SEJ345" s="2508"/>
      <c r="SEK345" s="2508"/>
      <c r="SEL345" s="2508"/>
      <c r="SEM345" s="2508"/>
      <c r="SEN345" s="2508"/>
      <c r="SEO345" s="2509"/>
      <c r="SEP345" s="2508"/>
      <c r="SEQ345" s="2507"/>
      <c r="SER345" s="2508"/>
      <c r="SES345" s="2508"/>
      <c r="SET345" s="2508"/>
      <c r="SEU345" s="2508"/>
      <c r="SEV345" s="2508"/>
      <c r="SEW345" s="2508"/>
      <c r="SEX345" s="2508"/>
      <c r="SEY345" s="2508"/>
      <c r="SEZ345" s="2508"/>
      <c r="SFA345" s="2508"/>
      <c r="SFB345" s="2508"/>
      <c r="SFC345" s="2508"/>
      <c r="SFD345" s="2509"/>
      <c r="SFE345" s="2508"/>
      <c r="SFF345" s="2507"/>
      <c r="SFG345" s="2508"/>
      <c r="SFH345" s="2508"/>
      <c r="SFI345" s="2508"/>
      <c r="SFJ345" s="2508"/>
      <c r="SFK345" s="2508"/>
      <c r="SFL345" s="2508"/>
      <c r="SFM345" s="2508"/>
      <c r="SFN345" s="2508"/>
      <c r="SFO345" s="2508"/>
      <c r="SFP345" s="2508"/>
      <c r="SFQ345" s="2508"/>
      <c r="SFR345" s="2508"/>
      <c r="SFS345" s="2509"/>
      <c r="SFT345" s="2508"/>
      <c r="SFU345" s="2507"/>
      <c r="SFV345" s="2508"/>
      <c r="SFW345" s="2508"/>
      <c r="SFX345" s="2508"/>
      <c r="SFY345" s="2508"/>
      <c r="SFZ345" s="2508"/>
      <c r="SGA345" s="2508"/>
      <c r="SGB345" s="2508"/>
      <c r="SGC345" s="2508"/>
      <c r="SGD345" s="2508"/>
      <c r="SGE345" s="2508"/>
      <c r="SGF345" s="2508"/>
      <c r="SGG345" s="2508"/>
      <c r="SGH345" s="2509"/>
      <c r="SGI345" s="2508"/>
      <c r="SGJ345" s="2507"/>
      <c r="SGK345" s="2508"/>
      <c r="SGL345" s="2508"/>
      <c r="SGM345" s="2508"/>
      <c r="SGN345" s="2508"/>
      <c r="SGO345" s="2508"/>
      <c r="SGP345" s="2508"/>
      <c r="SGQ345" s="2508"/>
      <c r="SGR345" s="2508"/>
      <c r="SGS345" s="2508"/>
      <c r="SGT345" s="2508"/>
      <c r="SGU345" s="2508"/>
      <c r="SGV345" s="2508"/>
      <c r="SGW345" s="2509"/>
      <c r="SGX345" s="2508"/>
      <c r="SGY345" s="2507"/>
      <c r="SGZ345" s="2508"/>
      <c r="SHA345" s="2508"/>
      <c r="SHB345" s="2508"/>
      <c r="SHC345" s="2508"/>
      <c r="SHD345" s="2508"/>
      <c r="SHE345" s="2508"/>
      <c r="SHF345" s="2508"/>
      <c r="SHG345" s="2508"/>
      <c r="SHH345" s="2508"/>
      <c r="SHI345" s="2508"/>
      <c r="SHJ345" s="2508"/>
      <c r="SHK345" s="2508"/>
      <c r="SHL345" s="2509"/>
      <c r="SHM345" s="2508"/>
      <c r="SHN345" s="2507"/>
      <c r="SHO345" s="2508"/>
      <c r="SHP345" s="2508"/>
      <c r="SHQ345" s="2508"/>
      <c r="SHR345" s="2508"/>
      <c r="SHS345" s="2508"/>
      <c r="SHT345" s="2508"/>
      <c r="SHU345" s="2508"/>
      <c r="SHV345" s="2508"/>
      <c r="SHW345" s="2508"/>
      <c r="SHX345" s="2508"/>
      <c r="SHY345" s="2508"/>
      <c r="SHZ345" s="2508"/>
      <c r="SIA345" s="2509"/>
      <c r="SIB345" s="2508"/>
      <c r="SIC345" s="2507"/>
      <c r="SID345" s="2508"/>
      <c r="SIE345" s="2508"/>
      <c r="SIF345" s="2508"/>
      <c r="SIG345" s="2508"/>
      <c r="SIH345" s="2508"/>
      <c r="SII345" s="2508"/>
      <c r="SIJ345" s="2508"/>
      <c r="SIK345" s="2508"/>
      <c r="SIL345" s="2508"/>
      <c r="SIM345" s="2508"/>
      <c r="SIN345" s="2508"/>
      <c r="SIO345" s="2508"/>
      <c r="SIP345" s="2509"/>
      <c r="SIQ345" s="2508"/>
      <c r="SIR345" s="2507"/>
      <c r="SIS345" s="2508"/>
      <c r="SIT345" s="2508"/>
      <c r="SIU345" s="2508"/>
      <c r="SIV345" s="2508"/>
      <c r="SIW345" s="2508"/>
      <c r="SIX345" s="2508"/>
      <c r="SIY345" s="2508"/>
      <c r="SIZ345" s="2508"/>
      <c r="SJA345" s="2508"/>
      <c r="SJB345" s="2508"/>
      <c r="SJC345" s="2508"/>
      <c r="SJD345" s="2508"/>
      <c r="SJE345" s="2509"/>
      <c r="SJF345" s="2508"/>
      <c r="SJG345" s="2507"/>
      <c r="SJH345" s="2508"/>
      <c r="SJI345" s="2508"/>
      <c r="SJJ345" s="2508"/>
      <c r="SJK345" s="2508"/>
      <c r="SJL345" s="2508"/>
      <c r="SJM345" s="2508"/>
      <c r="SJN345" s="2508"/>
      <c r="SJO345" s="2508"/>
      <c r="SJP345" s="2508"/>
      <c r="SJQ345" s="2508"/>
      <c r="SJR345" s="2508"/>
      <c r="SJS345" s="2508"/>
      <c r="SJT345" s="2509"/>
      <c r="SJU345" s="2508"/>
      <c r="SJV345" s="2507"/>
      <c r="SJW345" s="2508"/>
      <c r="SJX345" s="2508"/>
      <c r="SJY345" s="2508"/>
      <c r="SJZ345" s="2508"/>
      <c r="SKA345" s="2508"/>
      <c r="SKB345" s="2508"/>
      <c r="SKC345" s="2508"/>
      <c r="SKD345" s="2508"/>
      <c r="SKE345" s="2508"/>
      <c r="SKF345" s="2508"/>
      <c r="SKG345" s="2508"/>
      <c r="SKH345" s="2508"/>
      <c r="SKI345" s="2509"/>
      <c r="SKJ345" s="2508"/>
      <c r="SKK345" s="2507"/>
      <c r="SKL345" s="2508"/>
      <c r="SKM345" s="2508"/>
      <c r="SKN345" s="2508"/>
      <c r="SKO345" s="2508"/>
      <c r="SKP345" s="2508"/>
      <c r="SKQ345" s="2508"/>
      <c r="SKR345" s="2508"/>
      <c r="SKS345" s="2508"/>
      <c r="SKT345" s="2508"/>
      <c r="SKU345" s="2508"/>
      <c r="SKV345" s="2508"/>
      <c r="SKW345" s="2508"/>
      <c r="SKX345" s="2509"/>
      <c r="SKY345" s="2508"/>
      <c r="SKZ345" s="2507"/>
      <c r="SLA345" s="2508"/>
      <c r="SLB345" s="2508"/>
      <c r="SLC345" s="2508"/>
      <c r="SLD345" s="2508"/>
      <c r="SLE345" s="2508"/>
      <c r="SLF345" s="2508"/>
      <c r="SLG345" s="2508"/>
      <c r="SLH345" s="2508"/>
      <c r="SLI345" s="2508"/>
      <c r="SLJ345" s="2508"/>
      <c r="SLK345" s="2508"/>
      <c r="SLL345" s="2508"/>
      <c r="SLM345" s="2509"/>
      <c r="SLN345" s="2508"/>
      <c r="SLO345" s="2507"/>
      <c r="SLP345" s="2508"/>
      <c r="SLQ345" s="2508"/>
      <c r="SLR345" s="2508"/>
      <c r="SLS345" s="2508"/>
      <c r="SLT345" s="2508"/>
      <c r="SLU345" s="2508"/>
      <c r="SLV345" s="2508"/>
      <c r="SLW345" s="2508"/>
      <c r="SLX345" s="2508"/>
      <c r="SLY345" s="2508"/>
      <c r="SLZ345" s="2508"/>
      <c r="SMA345" s="2508"/>
      <c r="SMB345" s="2509"/>
      <c r="SMC345" s="2508"/>
      <c r="SMD345" s="2507"/>
      <c r="SME345" s="2508"/>
      <c r="SMF345" s="2508"/>
      <c r="SMG345" s="2508"/>
      <c r="SMH345" s="2508"/>
      <c r="SMI345" s="2508"/>
      <c r="SMJ345" s="2508"/>
      <c r="SMK345" s="2508"/>
      <c r="SML345" s="2508"/>
      <c r="SMM345" s="2508"/>
      <c r="SMN345" s="2508"/>
      <c r="SMO345" s="2508"/>
      <c r="SMP345" s="2508"/>
      <c r="SMQ345" s="2509"/>
      <c r="SMR345" s="2508"/>
      <c r="SMS345" s="2507"/>
      <c r="SMT345" s="2508"/>
      <c r="SMU345" s="2508"/>
      <c r="SMV345" s="2508"/>
      <c r="SMW345" s="2508"/>
      <c r="SMX345" s="2508"/>
      <c r="SMY345" s="2508"/>
      <c r="SMZ345" s="2508"/>
      <c r="SNA345" s="2508"/>
      <c r="SNB345" s="2508"/>
      <c r="SNC345" s="2508"/>
      <c r="SND345" s="2508"/>
      <c r="SNE345" s="2508"/>
      <c r="SNF345" s="2509"/>
      <c r="SNG345" s="2508"/>
      <c r="SNH345" s="2507"/>
      <c r="SNI345" s="2508"/>
      <c r="SNJ345" s="2508"/>
      <c r="SNK345" s="2508"/>
      <c r="SNL345" s="2508"/>
      <c r="SNM345" s="2508"/>
      <c r="SNN345" s="2508"/>
      <c r="SNO345" s="2508"/>
      <c r="SNP345" s="2508"/>
      <c r="SNQ345" s="2508"/>
      <c r="SNR345" s="2508"/>
      <c r="SNS345" s="2508"/>
      <c r="SNT345" s="2508"/>
      <c r="SNU345" s="2509"/>
      <c r="SNV345" s="2508"/>
      <c r="SNW345" s="2507"/>
      <c r="SNX345" s="2508"/>
      <c r="SNY345" s="2508"/>
      <c r="SNZ345" s="2508"/>
      <c r="SOA345" s="2508"/>
      <c r="SOB345" s="2508"/>
      <c r="SOC345" s="2508"/>
      <c r="SOD345" s="2508"/>
      <c r="SOE345" s="2508"/>
      <c r="SOF345" s="2508"/>
      <c r="SOG345" s="2508"/>
      <c r="SOH345" s="2508"/>
      <c r="SOI345" s="2508"/>
      <c r="SOJ345" s="2509"/>
      <c r="SOK345" s="2508"/>
      <c r="SOL345" s="2507"/>
      <c r="SOM345" s="2508"/>
      <c r="SON345" s="2508"/>
      <c r="SOO345" s="2508"/>
      <c r="SOP345" s="2508"/>
      <c r="SOQ345" s="2508"/>
      <c r="SOR345" s="2508"/>
      <c r="SOS345" s="2508"/>
      <c r="SOT345" s="2508"/>
      <c r="SOU345" s="2508"/>
      <c r="SOV345" s="2508"/>
      <c r="SOW345" s="2508"/>
      <c r="SOX345" s="2508"/>
      <c r="SOY345" s="2509"/>
      <c r="SOZ345" s="2508"/>
      <c r="SPA345" s="2507"/>
      <c r="SPB345" s="2508"/>
      <c r="SPC345" s="2508"/>
      <c r="SPD345" s="2508"/>
      <c r="SPE345" s="2508"/>
      <c r="SPF345" s="2508"/>
      <c r="SPG345" s="2508"/>
      <c r="SPH345" s="2508"/>
      <c r="SPI345" s="2508"/>
      <c r="SPJ345" s="2508"/>
      <c r="SPK345" s="2508"/>
      <c r="SPL345" s="2508"/>
      <c r="SPM345" s="2508"/>
      <c r="SPN345" s="2509"/>
      <c r="SPO345" s="2508"/>
      <c r="SPP345" s="2507"/>
      <c r="SPQ345" s="2508"/>
      <c r="SPR345" s="2508"/>
      <c r="SPS345" s="2508"/>
      <c r="SPT345" s="2508"/>
      <c r="SPU345" s="2508"/>
      <c r="SPV345" s="2508"/>
      <c r="SPW345" s="2508"/>
      <c r="SPX345" s="2508"/>
      <c r="SPY345" s="2508"/>
      <c r="SPZ345" s="2508"/>
      <c r="SQA345" s="2508"/>
      <c r="SQB345" s="2508"/>
      <c r="SQC345" s="2509"/>
      <c r="SQD345" s="2508"/>
      <c r="SQE345" s="2507"/>
      <c r="SQF345" s="2508"/>
      <c r="SQG345" s="2508"/>
      <c r="SQH345" s="2508"/>
      <c r="SQI345" s="2508"/>
      <c r="SQJ345" s="2508"/>
      <c r="SQK345" s="2508"/>
      <c r="SQL345" s="2508"/>
      <c r="SQM345" s="2508"/>
      <c r="SQN345" s="2508"/>
      <c r="SQO345" s="2508"/>
      <c r="SQP345" s="2508"/>
      <c r="SQQ345" s="2508"/>
      <c r="SQR345" s="2509"/>
      <c r="SQS345" s="2508"/>
      <c r="SQT345" s="2507"/>
      <c r="SQU345" s="2508"/>
      <c r="SQV345" s="2508"/>
      <c r="SQW345" s="2508"/>
      <c r="SQX345" s="2508"/>
      <c r="SQY345" s="2508"/>
      <c r="SQZ345" s="2508"/>
      <c r="SRA345" s="2508"/>
      <c r="SRB345" s="2508"/>
      <c r="SRC345" s="2508"/>
      <c r="SRD345" s="2508"/>
      <c r="SRE345" s="2508"/>
      <c r="SRF345" s="2508"/>
      <c r="SRG345" s="2509"/>
      <c r="SRH345" s="2508"/>
      <c r="SRI345" s="2507"/>
      <c r="SRJ345" s="2508"/>
      <c r="SRK345" s="2508"/>
      <c r="SRL345" s="2508"/>
      <c r="SRM345" s="2508"/>
      <c r="SRN345" s="2508"/>
      <c r="SRO345" s="2508"/>
      <c r="SRP345" s="2508"/>
      <c r="SRQ345" s="2508"/>
      <c r="SRR345" s="2508"/>
      <c r="SRS345" s="2508"/>
      <c r="SRT345" s="2508"/>
      <c r="SRU345" s="2508"/>
      <c r="SRV345" s="2509"/>
      <c r="SRW345" s="2508"/>
      <c r="SRX345" s="2507"/>
      <c r="SRY345" s="2508"/>
      <c r="SRZ345" s="2508"/>
      <c r="SSA345" s="2508"/>
      <c r="SSB345" s="2508"/>
      <c r="SSC345" s="2508"/>
      <c r="SSD345" s="2508"/>
      <c r="SSE345" s="2508"/>
      <c r="SSF345" s="2508"/>
      <c r="SSG345" s="2508"/>
      <c r="SSH345" s="2508"/>
      <c r="SSI345" s="2508"/>
      <c r="SSJ345" s="2508"/>
      <c r="SSK345" s="2509"/>
      <c r="SSL345" s="2508"/>
      <c r="SSM345" s="2507"/>
      <c r="SSN345" s="2508"/>
      <c r="SSO345" s="2508"/>
      <c r="SSP345" s="2508"/>
      <c r="SSQ345" s="2508"/>
      <c r="SSR345" s="2508"/>
      <c r="SSS345" s="2508"/>
      <c r="SST345" s="2508"/>
      <c r="SSU345" s="2508"/>
      <c r="SSV345" s="2508"/>
      <c r="SSW345" s="2508"/>
      <c r="SSX345" s="2508"/>
      <c r="SSY345" s="2508"/>
      <c r="SSZ345" s="2509"/>
      <c r="STA345" s="2508"/>
      <c r="STB345" s="2507"/>
      <c r="STC345" s="2508"/>
      <c r="STD345" s="2508"/>
      <c r="STE345" s="2508"/>
      <c r="STF345" s="2508"/>
      <c r="STG345" s="2508"/>
      <c r="STH345" s="2508"/>
      <c r="STI345" s="2508"/>
      <c r="STJ345" s="2508"/>
      <c r="STK345" s="2508"/>
      <c r="STL345" s="2508"/>
      <c r="STM345" s="2508"/>
      <c r="STN345" s="2508"/>
      <c r="STO345" s="2509"/>
      <c r="STP345" s="2508"/>
      <c r="STQ345" s="2507"/>
      <c r="STR345" s="2508"/>
      <c r="STS345" s="2508"/>
      <c r="STT345" s="2508"/>
      <c r="STU345" s="2508"/>
      <c r="STV345" s="2508"/>
      <c r="STW345" s="2508"/>
      <c r="STX345" s="2508"/>
      <c r="STY345" s="2508"/>
      <c r="STZ345" s="2508"/>
      <c r="SUA345" s="2508"/>
      <c r="SUB345" s="2508"/>
      <c r="SUC345" s="2508"/>
      <c r="SUD345" s="2509"/>
      <c r="SUE345" s="2508"/>
      <c r="SUF345" s="2507"/>
      <c r="SUG345" s="2508"/>
      <c r="SUH345" s="2508"/>
      <c r="SUI345" s="2508"/>
      <c r="SUJ345" s="2508"/>
      <c r="SUK345" s="2508"/>
      <c r="SUL345" s="2508"/>
      <c r="SUM345" s="2508"/>
      <c r="SUN345" s="2508"/>
      <c r="SUO345" s="2508"/>
      <c r="SUP345" s="2508"/>
      <c r="SUQ345" s="2508"/>
      <c r="SUR345" s="2508"/>
      <c r="SUS345" s="2509"/>
      <c r="SUT345" s="2508"/>
      <c r="SUU345" s="2507"/>
      <c r="SUV345" s="2508"/>
      <c r="SUW345" s="2508"/>
      <c r="SUX345" s="2508"/>
      <c r="SUY345" s="2508"/>
      <c r="SUZ345" s="2508"/>
      <c r="SVA345" s="2508"/>
      <c r="SVB345" s="2508"/>
      <c r="SVC345" s="2508"/>
      <c r="SVD345" s="2508"/>
      <c r="SVE345" s="2508"/>
      <c r="SVF345" s="2508"/>
      <c r="SVG345" s="2508"/>
      <c r="SVH345" s="2509"/>
      <c r="SVI345" s="2508"/>
      <c r="SVJ345" s="2507"/>
      <c r="SVK345" s="2508"/>
      <c r="SVL345" s="2508"/>
      <c r="SVM345" s="2508"/>
      <c r="SVN345" s="2508"/>
      <c r="SVO345" s="2508"/>
      <c r="SVP345" s="2508"/>
      <c r="SVQ345" s="2508"/>
      <c r="SVR345" s="2508"/>
      <c r="SVS345" s="2508"/>
      <c r="SVT345" s="2508"/>
      <c r="SVU345" s="2508"/>
      <c r="SVV345" s="2508"/>
      <c r="SVW345" s="2509"/>
      <c r="SVX345" s="2508"/>
      <c r="SVY345" s="2507"/>
      <c r="SVZ345" s="2508"/>
      <c r="SWA345" s="2508"/>
      <c r="SWB345" s="2508"/>
      <c r="SWC345" s="2508"/>
      <c r="SWD345" s="2508"/>
      <c r="SWE345" s="2508"/>
      <c r="SWF345" s="2508"/>
      <c r="SWG345" s="2508"/>
      <c r="SWH345" s="2508"/>
      <c r="SWI345" s="2508"/>
      <c r="SWJ345" s="2508"/>
      <c r="SWK345" s="2508"/>
      <c r="SWL345" s="2509"/>
      <c r="SWM345" s="2508"/>
      <c r="SWN345" s="2507"/>
      <c r="SWO345" s="2508"/>
      <c r="SWP345" s="2508"/>
      <c r="SWQ345" s="2508"/>
      <c r="SWR345" s="2508"/>
      <c r="SWS345" s="2508"/>
      <c r="SWT345" s="2508"/>
      <c r="SWU345" s="2508"/>
      <c r="SWV345" s="2508"/>
      <c r="SWW345" s="2508"/>
      <c r="SWX345" s="2508"/>
      <c r="SWY345" s="2508"/>
      <c r="SWZ345" s="2508"/>
      <c r="SXA345" s="2509"/>
      <c r="SXB345" s="2508"/>
      <c r="SXC345" s="2507"/>
      <c r="SXD345" s="2508"/>
      <c r="SXE345" s="2508"/>
      <c r="SXF345" s="2508"/>
      <c r="SXG345" s="2508"/>
      <c r="SXH345" s="2508"/>
      <c r="SXI345" s="2508"/>
      <c r="SXJ345" s="2508"/>
      <c r="SXK345" s="2508"/>
      <c r="SXL345" s="2508"/>
      <c r="SXM345" s="2508"/>
      <c r="SXN345" s="2508"/>
      <c r="SXO345" s="2508"/>
      <c r="SXP345" s="2509"/>
      <c r="SXQ345" s="2508"/>
      <c r="SXR345" s="2507"/>
      <c r="SXS345" s="2508"/>
      <c r="SXT345" s="2508"/>
      <c r="SXU345" s="2508"/>
      <c r="SXV345" s="2508"/>
      <c r="SXW345" s="2508"/>
      <c r="SXX345" s="2508"/>
      <c r="SXY345" s="2508"/>
      <c r="SXZ345" s="2508"/>
      <c r="SYA345" s="2508"/>
      <c r="SYB345" s="2508"/>
      <c r="SYC345" s="2508"/>
      <c r="SYD345" s="2508"/>
      <c r="SYE345" s="2509"/>
      <c r="SYF345" s="2508"/>
      <c r="SYG345" s="2507"/>
      <c r="SYH345" s="2508"/>
      <c r="SYI345" s="2508"/>
      <c r="SYJ345" s="2508"/>
      <c r="SYK345" s="2508"/>
      <c r="SYL345" s="2508"/>
      <c r="SYM345" s="2508"/>
      <c r="SYN345" s="2508"/>
      <c r="SYO345" s="2508"/>
      <c r="SYP345" s="2508"/>
      <c r="SYQ345" s="2508"/>
      <c r="SYR345" s="2508"/>
      <c r="SYS345" s="2508"/>
      <c r="SYT345" s="2509"/>
      <c r="SYU345" s="2508"/>
      <c r="SYV345" s="2507"/>
      <c r="SYW345" s="2508"/>
      <c r="SYX345" s="2508"/>
      <c r="SYY345" s="2508"/>
      <c r="SYZ345" s="2508"/>
      <c r="SZA345" s="2508"/>
      <c r="SZB345" s="2508"/>
      <c r="SZC345" s="2508"/>
      <c r="SZD345" s="2508"/>
      <c r="SZE345" s="2508"/>
      <c r="SZF345" s="2508"/>
      <c r="SZG345" s="2508"/>
      <c r="SZH345" s="2508"/>
      <c r="SZI345" s="2509"/>
      <c r="SZJ345" s="2508"/>
      <c r="SZK345" s="2507"/>
      <c r="SZL345" s="2508"/>
      <c r="SZM345" s="2508"/>
      <c r="SZN345" s="2508"/>
      <c r="SZO345" s="2508"/>
      <c r="SZP345" s="2508"/>
      <c r="SZQ345" s="2508"/>
      <c r="SZR345" s="2508"/>
      <c r="SZS345" s="2508"/>
      <c r="SZT345" s="2508"/>
      <c r="SZU345" s="2508"/>
      <c r="SZV345" s="2508"/>
      <c r="SZW345" s="2508"/>
      <c r="SZX345" s="2509"/>
      <c r="SZY345" s="2508"/>
      <c r="SZZ345" s="2507"/>
      <c r="TAA345" s="2508"/>
      <c r="TAB345" s="2508"/>
      <c r="TAC345" s="2508"/>
      <c r="TAD345" s="2508"/>
      <c r="TAE345" s="2508"/>
      <c r="TAF345" s="2508"/>
      <c r="TAG345" s="2508"/>
      <c r="TAH345" s="2508"/>
      <c r="TAI345" s="2508"/>
      <c r="TAJ345" s="2508"/>
      <c r="TAK345" s="2508"/>
      <c r="TAL345" s="2508"/>
      <c r="TAM345" s="2509"/>
      <c r="TAN345" s="2508"/>
      <c r="TAO345" s="2507"/>
      <c r="TAP345" s="2508"/>
      <c r="TAQ345" s="2508"/>
      <c r="TAR345" s="2508"/>
      <c r="TAS345" s="2508"/>
      <c r="TAT345" s="2508"/>
      <c r="TAU345" s="2508"/>
      <c r="TAV345" s="2508"/>
      <c r="TAW345" s="2508"/>
      <c r="TAX345" s="2508"/>
      <c r="TAY345" s="2508"/>
      <c r="TAZ345" s="2508"/>
      <c r="TBA345" s="2508"/>
      <c r="TBB345" s="2509"/>
      <c r="TBC345" s="2508"/>
      <c r="TBD345" s="2507"/>
      <c r="TBE345" s="2508"/>
      <c r="TBF345" s="2508"/>
      <c r="TBG345" s="2508"/>
      <c r="TBH345" s="2508"/>
      <c r="TBI345" s="2508"/>
      <c r="TBJ345" s="2508"/>
      <c r="TBK345" s="2508"/>
      <c r="TBL345" s="2508"/>
      <c r="TBM345" s="2508"/>
      <c r="TBN345" s="2508"/>
      <c r="TBO345" s="2508"/>
      <c r="TBP345" s="2508"/>
      <c r="TBQ345" s="2509"/>
      <c r="TBR345" s="2508"/>
      <c r="TBS345" s="2507"/>
      <c r="TBT345" s="2508"/>
      <c r="TBU345" s="2508"/>
      <c r="TBV345" s="2508"/>
      <c r="TBW345" s="2508"/>
      <c r="TBX345" s="2508"/>
      <c r="TBY345" s="2508"/>
      <c r="TBZ345" s="2508"/>
      <c r="TCA345" s="2508"/>
      <c r="TCB345" s="2508"/>
      <c r="TCC345" s="2508"/>
      <c r="TCD345" s="2508"/>
      <c r="TCE345" s="2508"/>
      <c r="TCF345" s="2509"/>
      <c r="TCG345" s="2508"/>
      <c r="TCH345" s="2507"/>
      <c r="TCI345" s="2508"/>
      <c r="TCJ345" s="2508"/>
      <c r="TCK345" s="2508"/>
      <c r="TCL345" s="2508"/>
      <c r="TCM345" s="2508"/>
      <c r="TCN345" s="2508"/>
      <c r="TCO345" s="2508"/>
      <c r="TCP345" s="2508"/>
      <c r="TCQ345" s="2508"/>
      <c r="TCR345" s="2508"/>
      <c r="TCS345" s="2508"/>
      <c r="TCT345" s="2508"/>
      <c r="TCU345" s="2509"/>
      <c r="TCV345" s="2508"/>
      <c r="TCW345" s="2507"/>
      <c r="TCX345" s="2508"/>
      <c r="TCY345" s="2508"/>
      <c r="TCZ345" s="2508"/>
      <c r="TDA345" s="2508"/>
      <c r="TDB345" s="2508"/>
      <c r="TDC345" s="2508"/>
      <c r="TDD345" s="2508"/>
      <c r="TDE345" s="2508"/>
      <c r="TDF345" s="2508"/>
      <c r="TDG345" s="2508"/>
      <c r="TDH345" s="2508"/>
      <c r="TDI345" s="2508"/>
      <c r="TDJ345" s="2509"/>
      <c r="TDK345" s="2508"/>
      <c r="TDL345" s="2507"/>
      <c r="TDM345" s="2508"/>
      <c r="TDN345" s="2508"/>
      <c r="TDO345" s="2508"/>
      <c r="TDP345" s="2508"/>
      <c r="TDQ345" s="2508"/>
      <c r="TDR345" s="2508"/>
      <c r="TDS345" s="2508"/>
      <c r="TDT345" s="2508"/>
      <c r="TDU345" s="2508"/>
      <c r="TDV345" s="2508"/>
      <c r="TDW345" s="2508"/>
      <c r="TDX345" s="2508"/>
      <c r="TDY345" s="2509"/>
      <c r="TDZ345" s="2508"/>
      <c r="TEA345" s="2507"/>
      <c r="TEB345" s="2508"/>
      <c r="TEC345" s="2508"/>
      <c r="TED345" s="2508"/>
      <c r="TEE345" s="2508"/>
      <c r="TEF345" s="2508"/>
      <c r="TEG345" s="2508"/>
      <c r="TEH345" s="2508"/>
      <c r="TEI345" s="2508"/>
      <c r="TEJ345" s="2508"/>
      <c r="TEK345" s="2508"/>
      <c r="TEL345" s="2508"/>
      <c r="TEM345" s="2508"/>
      <c r="TEN345" s="2509"/>
      <c r="TEO345" s="2508"/>
      <c r="TEP345" s="2507"/>
      <c r="TEQ345" s="2508"/>
      <c r="TER345" s="2508"/>
      <c r="TES345" s="2508"/>
      <c r="TET345" s="2508"/>
      <c r="TEU345" s="2508"/>
      <c r="TEV345" s="2508"/>
      <c r="TEW345" s="2508"/>
      <c r="TEX345" s="2508"/>
      <c r="TEY345" s="2508"/>
      <c r="TEZ345" s="2508"/>
      <c r="TFA345" s="2508"/>
      <c r="TFB345" s="2508"/>
      <c r="TFC345" s="2509"/>
      <c r="TFD345" s="2508"/>
      <c r="TFE345" s="2507"/>
      <c r="TFF345" s="2508"/>
      <c r="TFG345" s="2508"/>
      <c r="TFH345" s="2508"/>
      <c r="TFI345" s="2508"/>
      <c r="TFJ345" s="2508"/>
      <c r="TFK345" s="2508"/>
      <c r="TFL345" s="2508"/>
      <c r="TFM345" s="2508"/>
      <c r="TFN345" s="2508"/>
      <c r="TFO345" s="2508"/>
      <c r="TFP345" s="2508"/>
      <c r="TFQ345" s="2508"/>
      <c r="TFR345" s="2509"/>
      <c r="TFS345" s="2508"/>
      <c r="TFT345" s="2507"/>
      <c r="TFU345" s="2508"/>
      <c r="TFV345" s="2508"/>
      <c r="TFW345" s="2508"/>
      <c r="TFX345" s="2508"/>
      <c r="TFY345" s="2508"/>
      <c r="TFZ345" s="2508"/>
      <c r="TGA345" s="2508"/>
      <c r="TGB345" s="2508"/>
      <c r="TGC345" s="2508"/>
      <c r="TGD345" s="2508"/>
      <c r="TGE345" s="2508"/>
      <c r="TGF345" s="2508"/>
      <c r="TGG345" s="2509"/>
      <c r="TGH345" s="2508"/>
      <c r="TGI345" s="2507"/>
      <c r="TGJ345" s="2508"/>
      <c r="TGK345" s="2508"/>
      <c r="TGL345" s="2508"/>
      <c r="TGM345" s="2508"/>
      <c r="TGN345" s="2508"/>
      <c r="TGO345" s="2508"/>
      <c r="TGP345" s="2508"/>
      <c r="TGQ345" s="2508"/>
      <c r="TGR345" s="2508"/>
      <c r="TGS345" s="2508"/>
      <c r="TGT345" s="2508"/>
      <c r="TGU345" s="2508"/>
      <c r="TGV345" s="2509"/>
      <c r="TGW345" s="2508"/>
      <c r="TGX345" s="2507"/>
      <c r="TGY345" s="2508"/>
      <c r="TGZ345" s="2508"/>
      <c r="THA345" s="2508"/>
      <c r="THB345" s="2508"/>
      <c r="THC345" s="2508"/>
      <c r="THD345" s="2508"/>
      <c r="THE345" s="2508"/>
      <c r="THF345" s="2508"/>
      <c r="THG345" s="2508"/>
      <c r="THH345" s="2508"/>
      <c r="THI345" s="2508"/>
      <c r="THJ345" s="2508"/>
      <c r="THK345" s="2509"/>
      <c r="THL345" s="2508"/>
      <c r="THM345" s="2507"/>
      <c r="THN345" s="2508"/>
      <c r="THO345" s="2508"/>
      <c r="THP345" s="2508"/>
      <c r="THQ345" s="2508"/>
      <c r="THR345" s="2508"/>
      <c r="THS345" s="2508"/>
      <c r="THT345" s="2508"/>
      <c r="THU345" s="2508"/>
      <c r="THV345" s="2508"/>
      <c r="THW345" s="2508"/>
      <c r="THX345" s="2508"/>
      <c r="THY345" s="2508"/>
      <c r="THZ345" s="2509"/>
      <c r="TIA345" s="2508"/>
      <c r="TIB345" s="2507"/>
      <c r="TIC345" s="2508"/>
      <c r="TID345" s="2508"/>
      <c r="TIE345" s="2508"/>
      <c r="TIF345" s="2508"/>
      <c r="TIG345" s="2508"/>
      <c r="TIH345" s="2508"/>
      <c r="TII345" s="2508"/>
      <c r="TIJ345" s="2508"/>
      <c r="TIK345" s="2508"/>
      <c r="TIL345" s="2508"/>
      <c r="TIM345" s="2508"/>
      <c r="TIN345" s="2508"/>
      <c r="TIO345" s="2509"/>
      <c r="TIP345" s="2508"/>
      <c r="TIQ345" s="2507"/>
      <c r="TIR345" s="2508"/>
      <c r="TIS345" s="2508"/>
      <c r="TIT345" s="2508"/>
      <c r="TIU345" s="2508"/>
      <c r="TIV345" s="2508"/>
      <c r="TIW345" s="2508"/>
      <c r="TIX345" s="2508"/>
      <c r="TIY345" s="2508"/>
      <c r="TIZ345" s="2508"/>
      <c r="TJA345" s="2508"/>
      <c r="TJB345" s="2508"/>
      <c r="TJC345" s="2508"/>
      <c r="TJD345" s="2509"/>
      <c r="TJE345" s="2508"/>
      <c r="TJF345" s="2507"/>
      <c r="TJG345" s="2508"/>
      <c r="TJH345" s="2508"/>
      <c r="TJI345" s="2508"/>
      <c r="TJJ345" s="2508"/>
      <c r="TJK345" s="2508"/>
      <c r="TJL345" s="2508"/>
      <c r="TJM345" s="2508"/>
      <c r="TJN345" s="2508"/>
      <c r="TJO345" s="2508"/>
      <c r="TJP345" s="2508"/>
      <c r="TJQ345" s="2508"/>
      <c r="TJR345" s="2508"/>
      <c r="TJS345" s="2509"/>
      <c r="TJT345" s="2508"/>
      <c r="TJU345" s="2507"/>
      <c r="TJV345" s="2508"/>
      <c r="TJW345" s="2508"/>
      <c r="TJX345" s="2508"/>
      <c r="TJY345" s="2508"/>
      <c r="TJZ345" s="2508"/>
      <c r="TKA345" s="2508"/>
      <c r="TKB345" s="2508"/>
      <c r="TKC345" s="2508"/>
      <c r="TKD345" s="2508"/>
      <c r="TKE345" s="2508"/>
      <c r="TKF345" s="2508"/>
      <c r="TKG345" s="2508"/>
      <c r="TKH345" s="2509"/>
      <c r="TKI345" s="2508"/>
      <c r="TKJ345" s="2507"/>
      <c r="TKK345" s="2508"/>
      <c r="TKL345" s="2508"/>
      <c r="TKM345" s="2508"/>
      <c r="TKN345" s="2508"/>
      <c r="TKO345" s="2508"/>
      <c r="TKP345" s="2508"/>
      <c r="TKQ345" s="2508"/>
      <c r="TKR345" s="2508"/>
      <c r="TKS345" s="2508"/>
      <c r="TKT345" s="2508"/>
      <c r="TKU345" s="2508"/>
      <c r="TKV345" s="2508"/>
      <c r="TKW345" s="2509"/>
      <c r="TKX345" s="2508"/>
      <c r="TKY345" s="2507"/>
      <c r="TKZ345" s="2508"/>
      <c r="TLA345" s="2508"/>
      <c r="TLB345" s="2508"/>
      <c r="TLC345" s="2508"/>
      <c r="TLD345" s="2508"/>
      <c r="TLE345" s="2508"/>
      <c r="TLF345" s="2508"/>
      <c r="TLG345" s="2508"/>
      <c r="TLH345" s="2508"/>
      <c r="TLI345" s="2508"/>
      <c r="TLJ345" s="2508"/>
      <c r="TLK345" s="2508"/>
      <c r="TLL345" s="2509"/>
      <c r="TLM345" s="2508"/>
      <c r="TLN345" s="2507"/>
      <c r="TLO345" s="2508"/>
      <c r="TLP345" s="2508"/>
      <c r="TLQ345" s="2508"/>
      <c r="TLR345" s="2508"/>
      <c r="TLS345" s="2508"/>
      <c r="TLT345" s="2508"/>
      <c r="TLU345" s="2508"/>
      <c r="TLV345" s="2508"/>
      <c r="TLW345" s="2508"/>
      <c r="TLX345" s="2508"/>
      <c r="TLY345" s="2508"/>
      <c r="TLZ345" s="2508"/>
      <c r="TMA345" s="2509"/>
      <c r="TMB345" s="2508"/>
      <c r="TMC345" s="2507"/>
      <c r="TMD345" s="2508"/>
      <c r="TME345" s="2508"/>
      <c r="TMF345" s="2508"/>
      <c r="TMG345" s="2508"/>
      <c r="TMH345" s="2508"/>
      <c r="TMI345" s="2508"/>
      <c r="TMJ345" s="2508"/>
      <c r="TMK345" s="2508"/>
      <c r="TML345" s="2508"/>
      <c r="TMM345" s="2508"/>
      <c r="TMN345" s="2508"/>
      <c r="TMO345" s="2508"/>
      <c r="TMP345" s="2509"/>
      <c r="TMQ345" s="2508"/>
      <c r="TMR345" s="2507"/>
      <c r="TMS345" s="2508"/>
      <c r="TMT345" s="2508"/>
      <c r="TMU345" s="2508"/>
      <c r="TMV345" s="2508"/>
      <c r="TMW345" s="2508"/>
      <c r="TMX345" s="2508"/>
      <c r="TMY345" s="2508"/>
      <c r="TMZ345" s="2508"/>
      <c r="TNA345" s="2508"/>
      <c r="TNB345" s="2508"/>
      <c r="TNC345" s="2508"/>
      <c r="TND345" s="2508"/>
      <c r="TNE345" s="2509"/>
      <c r="TNF345" s="2508"/>
      <c r="TNG345" s="2507"/>
      <c r="TNH345" s="2508"/>
      <c r="TNI345" s="2508"/>
      <c r="TNJ345" s="2508"/>
      <c r="TNK345" s="2508"/>
      <c r="TNL345" s="2508"/>
      <c r="TNM345" s="2508"/>
      <c r="TNN345" s="2508"/>
      <c r="TNO345" s="2508"/>
      <c r="TNP345" s="2508"/>
      <c r="TNQ345" s="2508"/>
      <c r="TNR345" s="2508"/>
      <c r="TNS345" s="2508"/>
      <c r="TNT345" s="2509"/>
      <c r="TNU345" s="2508"/>
      <c r="TNV345" s="2507"/>
      <c r="TNW345" s="2508"/>
      <c r="TNX345" s="2508"/>
      <c r="TNY345" s="2508"/>
      <c r="TNZ345" s="2508"/>
      <c r="TOA345" s="2508"/>
      <c r="TOB345" s="2508"/>
      <c r="TOC345" s="2508"/>
      <c r="TOD345" s="2508"/>
      <c r="TOE345" s="2508"/>
      <c r="TOF345" s="2508"/>
      <c r="TOG345" s="2508"/>
      <c r="TOH345" s="2508"/>
      <c r="TOI345" s="2509"/>
      <c r="TOJ345" s="2508"/>
      <c r="TOK345" s="2507"/>
      <c r="TOL345" s="2508"/>
      <c r="TOM345" s="2508"/>
      <c r="TON345" s="2508"/>
      <c r="TOO345" s="2508"/>
      <c r="TOP345" s="2508"/>
      <c r="TOQ345" s="2508"/>
      <c r="TOR345" s="2508"/>
      <c r="TOS345" s="2508"/>
      <c r="TOT345" s="2508"/>
      <c r="TOU345" s="2508"/>
      <c r="TOV345" s="2508"/>
      <c r="TOW345" s="2508"/>
      <c r="TOX345" s="2509"/>
      <c r="TOY345" s="2508"/>
      <c r="TOZ345" s="2507"/>
      <c r="TPA345" s="2508"/>
      <c r="TPB345" s="2508"/>
      <c r="TPC345" s="2508"/>
      <c r="TPD345" s="2508"/>
      <c r="TPE345" s="2508"/>
      <c r="TPF345" s="2508"/>
      <c r="TPG345" s="2508"/>
      <c r="TPH345" s="2508"/>
      <c r="TPI345" s="2508"/>
      <c r="TPJ345" s="2508"/>
      <c r="TPK345" s="2508"/>
      <c r="TPL345" s="2508"/>
      <c r="TPM345" s="2509"/>
      <c r="TPN345" s="2508"/>
      <c r="TPO345" s="2507"/>
      <c r="TPP345" s="2508"/>
      <c r="TPQ345" s="2508"/>
      <c r="TPR345" s="2508"/>
      <c r="TPS345" s="2508"/>
      <c r="TPT345" s="2508"/>
      <c r="TPU345" s="2508"/>
      <c r="TPV345" s="2508"/>
      <c r="TPW345" s="2508"/>
      <c r="TPX345" s="2508"/>
      <c r="TPY345" s="2508"/>
      <c r="TPZ345" s="2508"/>
      <c r="TQA345" s="2508"/>
      <c r="TQB345" s="2509"/>
      <c r="TQC345" s="2508"/>
      <c r="TQD345" s="2507"/>
      <c r="TQE345" s="2508"/>
      <c r="TQF345" s="2508"/>
      <c r="TQG345" s="2508"/>
      <c r="TQH345" s="2508"/>
      <c r="TQI345" s="2508"/>
      <c r="TQJ345" s="2508"/>
      <c r="TQK345" s="2508"/>
      <c r="TQL345" s="2508"/>
      <c r="TQM345" s="2508"/>
      <c r="TQN345" s="2508"/>
      <c r="TQO345" s="2508"/>
      <c r="TQP345" s="2508"/>
      <c r="TQQ345" s="2509"/>
      <c r="TQR345" s="2508"/>
      <c r="TQS345" s="2507"/>
      <c r="TQT345" s="2508"/>
      <c r="TQU345" s="2508"/>
      <c r="TQV345" s="2508"/>
      <c r="TQW345" s="2508"/>
      <c r="TQX345" s="2508"/>
      <c r="TQY345" s="2508"/>
      <c r="TQZ345" s="2508"/>
      <c r="TRA345" s="2508"/>
      <c r="TRB345" s="2508"/>
      <c r="TRC345" s="2508"/>
      <c r="TRD345" s="2508"/>
      <c r="TRE345" s="2508"/>
      <c r="TRF345" s="2509"/>
      <c r="TRG345" s="2508"/>
      <c r="TRH345" s="2507"/>
      <c r="TRI345" s="2508"/>
      <c r="TRJ345" s="2508"/>
      <c r="TRK345" s="2508"/>
      <c r="TRL345" s="2508"/>
      <c r="TRM345" s="2508"/>
      <c r="TRN345" s="2508"/>
      <c r="TRO345" s="2508"/>
      <c r="TRP345" s="2508"/>
      <c r="TRQ345" s="2508"/>
      <c r="TRR345" s="2508"/>
      <c r="TRS345" s="2508"/>
      <c r="TRT345" s="2508"/>
      <c r="TRU345" s="2509"/>
      <c r="TRV345" s="2508"/>
      <c r="TRW345" s="2507"/>
      <c r="TRX345" s="2508"/>
      <c r="TRY345" s="2508"/>
      <c r="TRZ345" s="2508"/>
      <c r="TSA345" s="2508"/>
      <c r="TSB345" s="2508"/>
      <c r="TSC345" s="2508"/>
      <c r="TSD345" s="2508"/>
      <c r="TSE345" s="2508"/>
      <c r="TSF345" s="2508"/>
      <c r="TSG345" s="2508"/>
      <c r="TSH345" s="2508"/>
      <c r="TSI345" s="2508"/>
      <c r="TSJ345" s="2509"/>
      <c r="TSK345" s="2508"/>
      <c r="TSL345" s="2507"/>
      <c r="TSM345" s="2508"/>
      <c r="TSN345" s="2508"/>
      <c r="TSO345" s="2508"/>
      <c r="TSP345" s="2508"/>
      <c r="TSQ345" s="2508"/>
      <c r="TSR345" s="2508"/>
      <c r="TSS345" s="2508"/>
      <c r="TST345" s="2508"/>
      <c r="TSU345" s="2508"/>
      <c r="TSV345" s="2508"/>
      <c r="TSW345" s="2508"/>
      <c r="TSX345" s="2508"/>
      <c r="TSY345" s="2509"/>
      <c r="TSZ345" s="2508"/>
      <c r="TTA345" s="2507"/>
      <c r="TTB345" s="2508"/>
      <c r="TTC345" s="2508"/>
      <c r="TTD345" s="2508"/>
      <c r="TTE345" s="2508"/>
      <c r="TTF345" s="2508"/>
      <c r="TTG345" s="2508"/>
      <c r="TTH345" s="2508"/>
      <c r="TTI345" s="2508"/>
      <c r="TTJ345" s="2508"/>
      <c r="TTK345" s="2508"/>
      <c r="TTL345" s="2508"/>
      <c r="TTM345" s="2508"/>
      <c r="TTN345" s="2509"/>
      <c r="TTO345" s="2508"/>
      <c r="TTP345" s="2507"/>
      <c r="TTQ345" s="2508"/>
      <c r="TTR345" s="2508"/>
      <c r="TTS345" s="2508"/>
      <c r="TTT345" s="2508"/>
      <c r="TTU345" s="2508"/>
      <c r="TTV345" s="2508"/>
      <c r="TTW345" s="2508"/>
      <c r="TTX345" s="2508"/>
      <c r="TTY345" s="2508"/>
      <c r="TTZ345" s="2508"/>
      <c r="TUA345" s="2508"/>
      <c r="TUB345" s="2508"/>
      <c r="TUC345" s="2509"/>
      <c r="TUD345" s="2508"/>
      <c r="TUE345" s="2507"/>
      <c r="TUF345" s="2508"/>
      <c r="TUG345" s="2508"/>
      <c r="TUH345" s="2508"/>
      <c r="TUI345" s="2508"/>
      <c r="TUJ345" s="2508"/>
      <c r="TUK345" s="2508"/>
      <c r="TUL345" s="2508"/>
      <c r="TUM345" s="2508"/>
      <c r="TUN345" s="2508"/>
      <c r="TUO345" s="2508"/>
      <c r="TUP345" s="2508"/>
      <c r="TUQ345" s="2508"/>
      <c r="TUR345" s="2509"/>
      <c r="TUS345" s="2508"/>
      <c r="TUT345" s="2507"/>
      <c r="TUU345" s="2508"/>
      <c r="TUV345" s="2508"/>
      <c r="TUW345" s="2508"/>
      <c r="TUX345" s="2508"/>
      <c r="TUY345" s="2508"/>
      <c r="TUZ345" s="2508"/>
      <c r="TVA345" s="2508"/>
      <c r="TVB345" s="2508"/>
      <c r="TVC345" s="2508"/>
      <c r="TVD345" s="2508"/>
      <c r="TVE345" s="2508"/>
      <c r="TVF345" s="2508"/>
      <c r="TVG345" s="2509"/>
      <c r="TVH345" s="2508"/>
      <c r="TVI345" s="2507"/>
      <c r="TVJ345" s="2508"/>
      <c r="TVK345" s="2508"/>
      <c r="TVL345" s="2508"/>
      <c r="TVM345" s="2508"/>
      <c r="TVN345" s="2508"/>
      <c r="TVO345" s="2508"/>
      <c r="TVP345" s="2508"/>
      <c r="TVQ345" s="2508"/>
      <c r="TVR345" s="2508"/>
      <c r="TVS345" s="2508"/>
      <c r="TVT345" s="2508"/>
      <c r="TVU345" s="2508"/>
      <c r="TVV345" s="2509"/>
      <c r="TVW345" s="2508"/>
      <c r="TVX345" s="2507"/>
      <c r="TVY345" s="2508"/>
      <c r="TVZ345" s="2508"/>
      <c r="TWA345" s="2508"/>
      <c r="TWB345" s="2508"/>
      <c r="TWC345" s="2508"/>
      <c r="TWD345" s="2508"/>
      <c r="TWE345" s="2508"/>
      <c r="TWF345" s="2508"/>
      <c r="TWG345" s="2508"/>
      <c r="TWH345" s="2508"/>
      <c r="TWI345" s="2508"/>
      <c r="TWJ345" s="2508"/>
      <c r="TWK345" s="2509"/>
      <c r="TWL345" s="2508"/>
      <c r="TWM345" s="2507"/>
      <c r="TWN345" s="2508"/>
      <c r="TWO345" s="2508"/>
      <c r="TWP345" s="2508"/>
      <c r="TWQ345" s="2508"/>
      <c r="TWR345" s="2508"/>
      <c r="TWS345" s="2508"/>
      <c r="TWT345" s="2508"/>
      <c r="TWU345" s="2508"/>
      <c r="TWV345" s="2508"/>
      <c r="TWW345" s="2508"/>
      <c r="TWX345" s="2508"/>
      <c r="TWY345" s="2508"/>
      <c r="TWZ345" s="2509"/>
      <c r="TXA345" s="2508"/>
      <c r="TXB345" s="2507"/>
      <c r="TXC345" s="2508"/>
      <c r="TXD345" s="2508"/>
      <c r="TXE345" s="2508"/>
      <c r="TXF345" s="2508"/>
      <c r="TXG345" s="2508"/>
      <c r="TXH345" s="2508"/>
      <c r="TXI345" s="2508"/>
      <c r="TXJ345" s="2508"/>
      <c r="TXK345" s="2508"/>
      <c r="TXL345" s="2508"/>
      <c r="TXM345" s="2508"/>
      <c r="TXN345" s="2508"/>
      <c r="TXO345" s="2509"/>
      <c r="TXP345" s="2508"/>
      <c r="TXQ345" s="2507"/>
      <c r="TXR345" s="2508"/>
      <c r="TXS345" s="2508"/>
      <c r="TXT345" s="2508"/>
      <c r="TXU345" s="2508"/>
      <c r="TXV345" s="2508"/>
      <c r="TXW345" s="2508"/>
      <c r="TXX345" s="2508"/>
      <c r="TXY345" s="2508"/>
      <c r="TXZ345" s="2508"/>
      <c r="TYA345" s="2508"/>
      <c r="TYB345" s="2508"/>
      <c r="TYC345" s="2508"/>
      <c r="TYD345" s="2509"/>
      <c r="TYE345" s="2508"/>
      <c r="TYF345" s="2507"/>
      <c r="TYG345" s="2508"/>
      <c r="TYH345" s="2508"/>
      <c r="TYI345" s="2508"/>
      <c r="TYJ345" s="2508"/>
      <c r="TYK345" s="2508"/>
      <c r="TYL345" s="2508"/>
      <c r="TYM345" s="2508"/>
      <c r="TYN345" s="2508"/>
      <c r="TYO345" s="2508"/>
      <c r="TYP345" s="2508"/>
      <c r="TYQ345" s="2508"/>
      <c r="TYR345" s="2508"/>
      <c r="TYS345" s="2509"/>
      <c r="TYT345" s="2508"/>
      <c r="TYU345" s="2507"/>
      <c r="TYV345" s="2508"/>
      <c r="TYW345" s="2508"/>
      <c r="TYX345" s="2508"/>
      <c r="TYY345" s="2508"/>
      <c r="TYZ345" s="2508"/>
      <c r="TZA345" s="2508"/>
      <c r="TZB345" s="2508"/>
      <c r="TZC345" s="2508"/>
      <c r="TZD345" s="2508"/>
      <c r="TZE345" s="2508"/>
      <c r="TZF345" s="2508"/>
      <c r="TZG345" s="2508"/>
      <c r="TZH345" s="2509"/>
      <c r="TZI345" s="2508"/>
      <c r="TZJ345" s="2507"/>
      <c r="TZK345" s="2508"/>
      <c r="TZL345" s="2508"/>
      <c r="TZM345" s="2508"/>
      <c r="TZN345" s="2508"/>
      <c r="TZO345" s="2508"/>
      <c r="TZP345" s="2508"/>
      <c r="TZQ345" s="2508"/>
      <c r="TZR345" s="2508"/>
      <c r="TZS345" s="2508"/>
      <c r="TZT345" s="2508"/>
      <c r="TZU345" s="2508"/>
      <c r="TZV345" s="2508"/>
      <c r="TZW345" s="2509"/>
      <c r="TZX345" s="2508"/>
      <c r="TZY345" s="2507"/>
      <c r="TZZ345" s="2508"/>
      <c r="UAA345" s="2508"/>
      <c r="UAB345" s="2508"/>
      <c r="UAC345" s="2508"/>
      <c r="UAD345" s="2508"/>
      <c r="UAE345" s="2508"/>
      <c r="UAF345" s="2508"/>
      <c r="UAG345" s="2508"/>
      <c r="UAH345" s="2508"/>
      <c r="UAI345" s="2508"/>
      <c r="UAJ345" s="2508"/>
      <c r="UAK345" s="2508"/>
      <c r="UAL345" s="2509"/>
      <c r="UAM345" s="2508"/>
      <c r="UAN345" s="2507"/>
      <c r="UAO345" s="2508"/>
      <c r="UAP345" s="2508"/>
      <c r="UAQ345" s="2508"/>
      <c r="UAR345" s="2508"/>
      <c r="UAS345" s="2508"/>
      <c r="UAT345" s="2508"/>
      <c r="UAU345" s="2508"/>
      <c r="UAV345" s="2508"/>
      <c r="UAW345" s="2508"/>
      <c r="UAX345" s="2508"/>
      <c r="UAY345" s="2508"/>
      <c r="UAZ345" s="2508"/>
      <c r="UBA345" s="2509"/>
      <c r="UBB345" s="2508"/>
      <c r="UBC345" s="2507"/>
      <c r="UBD345" s="2508"/>
      <c r="UBE345" s="2508"/>
      <c r="UBF345" s="2508"/>
      <c r="UBG345" s="2508"/>
      <c r="UBH345" s="2508"/>
      <c r="UBI345" s="2508"/>
      <c r="UBJ345" s="2508"/>
      <c r="UBK345" s="2508"/>
      <c r="UBL345" s="2508"/>
      <c r="UBM345" s="2508"/>
      <c r="UBN345" s="2508"/>
      <c r="UBO345" s="2508"/>
      <c r="UBP345" s="2509"/>
      <c r="UBQ345" s="2508"/>
      <c r="UBR345" s="2507"/>
      <c r="UBS345" s="2508"/>
      <c r="UBT345" s="2508"/>
      <c r="UBU345" s="2508"/>
      <c r="UBV345" s="2508"/>
      <c r="UBW345" s="2508"/>
      <c r="UBX345" s="2508"/>
      <c r="UBY345" s="2508"/>
      <c r="UBZ345" s="2508"/>
      <c r="UCA345" s="2508"/>
      <c r="UCB345" s="2508"/>
      <c r="UCC345" s="2508"/>
      <c r="UCD345" s="2508"/>
      <c r="UCE345" s="2509"/>
      <c r="UCF345" s="2508"/>
      <c r="UCG345" s="2507"/>
      <c r="UCH345" s="2508"/>
      <c r="UCI345" s="2508"/>
      <c r="UCJ345" s="2508"/>
      <c r="UCK345" s="2508"/>
      <c r="UCL345" s="2508"/>
      <c r="UCM345" s="2508"/>
      <c r="UCN345" s="2508"/>
      <c r="UCO345" s="2508"/>
      <c r="UCP345" s="2508"/>
      <c r="UCQ345" s="2508"/>
      <c r="UCR345" s="2508"/>
      <c r="UCS345" s="2508"/>
      <c r="UCT345" s="2509"/>
      <c r="UCU345" s="2508"/>
      <c r="UCV345" s="2507"/>
      <c r="UCW345" s="2508"/>
      <c r="UCX345" s="2508"/>
      <c r="UCY345" s="2508"/>
      <c r="UCZ345" s="2508"/>
      <c r="UDA345" s="2508"/>
      <c r="UDB345" s="2508"/>
      <c r="UDC345" s="2508"/>
      <c r="UDD345" s="2508"/>
      <c r="UDE345" s="2508"/>
      <c r="UDF345" s="2508"/>
      <c r="UDG345" s="2508"/>
      <c r="UDH345" s="2508"/>
      <c r="UDI345" s="2509"/>
      <c r="UDJ345" s="2508"/>
      <c r="UDK345" s="2507"/>
      <c r="UDL345" s="2508"/>
      <c r="UDM345" s="2508"/>
      <c r="UDN345" s="2508"/>
      <c r="UDO345" s="2508"/>
      <c r="UDP345" s="2508"/>
      <c r="UDQ345" s="2508"/>
      <c r="UDR345" s="2508"/>
      <c r="UDS345" s="2508"/>
      <c r="UDT345" s="2508"/>
      <c r="UDU345" s="2508"/>
      <c r="UDV345" s="2508"/>
      <c r="UDW345" s="2508"/>
      <c r="UDX345" s="2509"/>
      <c r="UDY345" s="2508"/>
      <c r="UDZ345" s="2507"/>
      <c r="UEA345" s="2508"/>
      <c r="UEB345" s="2508"/>
      <c r="UEC345" s="2508"/>
      <c r="UED345" s="2508"/>
      <c r="UEE345" s="2508"/>
      <c r="UEF345" s="2508"/>
      <c r="UEG345" s="2508"/>
      <c r="UEH345" s="2508"/>
      <c r="UEI345" s="2508"/>
      <c r="UEJ345" s="2508"/>
      <c r="UEK345" s="2508"/>
      <c r="UEL345" s="2508"/>
      <c r="UEM345" s="2509"/>
      <c r="UEN345" s="2508"/>
      <c r="UEO345" s="2507"/>
      <c r="UEP345" s="2508"/>
      <c r="UEQ345" s="2508"/>
      <c r="UER345" s="2508"/>
      <c r="UES345" s="2508"/>
      <c r="UET345" s="2508"/>
      <c r="UEU345" s="2508"/>
      <c r="UEV345" s="2508"/>
      <c r="UEW345" s="2508"/>
      <c r="UEX345" s="2508"/>
      <c r="UEY345" s="2508"/>
      <c r="UEZ345" s="2508"/>
      <c r="UFA345" s="2508"/>
      <c r="UFB345" s="2509"/>
      <c r="UFC345" s="2508"/>
      <c r="UFD345" s="2507"/>
      <c r="UFE345" s="2508"/>
      <c r="UFF345" s="2508"/>
      <c r="UFG345" s="2508"/>
      <c r="UFH345" s="2508"/>
      <c r="UFI345" s="2508"/>
      <c r="UFJ345" s="2508"/>
      <c r="UFK345" s="2508"/>
      <c r="UFL345" s="2508"/>
      <c r="UFM345" s="2508"/>
      <c r="UFN345" s="2508"/>
      <c r="UFO345" s="2508"/>
      <c r="UFP345" s="2508"/>
      <c r="UFQ345" s="2509"/>
      <c r="UFR345" s="2508"/>
      <c r="UFS345" s="2507"/>
      <c r="UFT345" s="2508"/>
      <c r="UFU345" s="2508"/>
      <c r="UFV345" s="2508"/>
      <c r="UFW345" s="2508"/>
      <c r="UFX345" s="2508"/>
      <c r="UFY345" s="2508"/>
      <c r="UFZ345" s="2508"/>
      <c r="UGA345" s="2508"/>
      <c r="UGB345" s="2508"/>
      <c r="UGC345" s="2508"/>
      <c r="UGD345" s="2508"/>
      <c r="UGE345" s="2508"/>
      <c r="UGF345" s="2509"/>
      <c r="UGG345" s="2508"/>
      <c r="UGH345" s="2507"/>
      <c r="UGI345" s="2508"/>
      <c r="UGJ345" s="2508"/>
      <c r="UGK345" s="2508"/>
      <c r="UGL345" s="2508"/>
      <c r="UGM345" s="2508"/>
      <c r="UGN345" s="2508"/>
      <c r="UGO345" s="2508"/>
      <c r="UGP345" s="2508"/>
      <c r="UGQ345" s="2508"/>
      <c r="UGR345" s="2508"/>
      <c r="UGS345" s="2508"/>
      <c r="UGT345" s="2508"/>
      <c r="UGU345" s="2509"/>
      <c r="UGV345" s="2508"/>
      <c r="UGW345" s="2507"/>
      <c r="UGX345" s="2508"/>
      <c r="UGY345" s="2508"/>
      <c r="UGZ345" s="2508"/>
      <c r="UHA345" s="2508"/>
      <c r="UHB345" s="2508"/>
      <c r="UHC345" s="2508"/>
      <c r="UHD345" s="2508"/>
      <c r="UHE345" s="2508"/>
      <c r="UHF345" s="2508"/>
      <c r="UHG345" s="2508"/>
      <c r="UHH345" s="2508"/>
      <c r="UHI345" s="2508"/>
      <c r="UHJ345" s="2509"/>
      <c r="UHK345" s="2508"/>
      <c r="UHL345" s="2507"/>
      <c r="UHM345" s="2508"/>
      <c r="UHN345" s="2508"/>
      <c r="UHO345" s="2508"/>
      <c r="UHP345" s="2508"/>
      <c r="UHQ345" s="2508"/>
      <c r="UHR345" s="2508"/>
      <c r="UHS345" s="2508"/>
      <c r="UHT345" s="2508"/>
      <c r="UHU345" s="2508"/>
      <c r="UHV345" s="2508"/>
      <c r="UHW345" s="2508"/>
      <c r="UHX345" s="2508"/>
      <c r="UHY345" s="2509"/>
      <c r="UHZ345" s="2508"/>
      <c r="UIA345" s="2507"/>
      <c r="UIB345" s="2508"/>
      <c r="UIC345" s="2508"/>
      <c r="UID345" s="2508"/>
      <c r="UIE345" s="2508"/>
      <c r="UIF345" s="2508"/>
      <c r="UIG345" s="2508"/>
      <c r="UIH345" s="2508"/>
      <c r="UII345" s="2508"/>
      <c r="UIJ345" s="2508"/>
      <c r="UIK345" s="2508"/>
      <c r="UIL345" s="2508"/>
      <c r="UIM345" s="2508"/>
      <c r="UIN345" s="2509"/>
      <c r="UIO345" s="2508"/>
      <c r="UIP345" s="2507"/>
      <c r="UIQ345" s="2508"/>
      <c r="UIR345" s="2508"/>
      <c r="UIS345" s="2508"/>
      <c r="UIT345" s="2508"/>
      <c r="UIU345" s="2508"/>
      <c r="UIV345" s="2508"/>
      <c r="UIW345" s="2508"/>
      <c r="UIX345" s="2508"/>
      <c r="UIY345" s="2508"/>
      <c r="UIZ345" s="2508"/>
      <c r="UJA345" s="2508"/>
      <c r="UJB345" s="2508"/>
      <c r="UJC345" s="2509"/>
      <c r="UJD345" s="2508"/>
      <c r="UJE345" s="2507"/>
      <c r="UJF345" s="2508"/>
      <c r="UJG345" s="2508"/>
      <c r="UJH345" s="2508"/>
      <c r="UJI345" s="2508"/>
      <c r="UJJ345" s="2508"/>
      <c r="UJK345" s="2508"/>
      <c r="UJL345" s="2508"/>
      <c r="UJM345" s="2508"/>
      <c r="UJN345" s="2508"/>
      <c r="UJO345" s="2508"/>
      <c r="UJP345" s="2508"/>
      <c r="UJQ345" s="2508"/>
      <c r="UJR345" s="2509"/>
      <c r="UJS345" s="2508"/>
      <c r="UJT345" s="2507"/>
      <c r="UJU345" s="2508"/>
      <c r="UJV345" s="2508"/>
      <c r="UJW345" s="2508"/>
      <c r="UJX345" s="2508"/>
      <c r="UJY345" s="2508"/>
      <c r="UJZ345" s="2508"/>
      <c r="UKA345" s="2508"/>
      <c r="UKB345" s="2508"/>
      <c r="UKC345" s="2508"/>
      <c r="UKD345" s="2508"/>
      <c r="UKE345" s="2508"/>
      <c r="UKF345" s="2508"/>
      <c r="UKG345" s="2509"/>
      <c r="UKH345" s="2508"/>
      <c r="UKI345" s="2507"/>
      <c r="UKJ345" s="2508"/>
      <c r="UKK345" s="2508"/>
      <c r="UKL345" s="2508"/>
      <c r="UKM345" s="2508"/>
      <c r="UKN345" s="2508"/>
      <c r="UKO345" s="2508"/>
      <c r="UKP345" s="2508"/>
      <c r="UKQ345" s="2508"/>
      <c r="UKR345" s="2508"/>
      <c r="UKS345" s="2508"/>
      <c r="UKT345" s="2508"/>
      <c r="UKU345" s="2508"/>
      <c r="UKV345" s="2509"/>
      <c r="UKW345" s="2508"/>
      <c r="UKX345" s="2507"/>
      <c r="UKY345" s="2508"/>
      <c r="UKZ345" s="2508"/>
      <c r="ULA345" s="2508"/>
      <c r="ULB345" s="2508"/>
      <c r="ULC345" s="2508"/>
      <c r="ULD345" s="2508"/>
      <c r="ULE345" s="2508"/>
      <c r="ULF345" s="2508"/>
      <c r="ULG345" s="2508"/>
      <c r="ULH345" s="2508"/>
      <c r="ULI345" s="2508"/>
      <c r="ULJ345" s="2508"/>
      <c r="ULK345" s="2509"/>
      <c r="ULL345" s="2508"/>
      <c r="ULM345" s="2507"/>
      <c r="ULN345" s="2508"/>
      <c r="ULO345" s="2508"/>
      <c r="ULP345" s="2508"/>
      <c r="ULQ345" s="2508"/>
      <c r="ULR345" s="2508"/>
      <c r="ULS345" s="2508"/>
      <c r="ULT345" s="2508"/>
      <c r="ULU345" s="2508"/>
      <c r="ULV345" s="2508"/>
      <c r="ULW345" s="2508"/>
      <c r="ULX345" s="2508"/>
      <c r="ULY345" s="2508"/>
      <c r="ULZ345" s="2509"/>
      <c r="UMA345" s="2508"/>
      <c r="UMB345" s="2507"/>
      <c r="UMC345" s="2508"/>
      <c r="UMD345" s="2508"/>
      <c r="UME345" s="2508"/>
      <c r="UMF345" s="2508"/>
      <c r="UMG345" s="2508"/>
      <c r="UMH345" s="2508"/>
      <c r="UMI345" s="2508"/>
      <c r="UMJ345" s="2508"/>
      <c r="UMK345" s="2508"/>
      <c r="UML345" s="2508"/>
      <c r="UMM345" s="2508"/>
      <c r="UMN345" s="2508"/>
      <c r="UMO345" s="2509"/>
      <c r="UMP345" s="2508"/>
      <c r="UMQ345" s="2507"/>
      <c r="UMR345" s="2508"/>
      <c r="UMS345" s="2508"/>
      <c r="UMT345" s="2508"/>
      <c r="UMU345" s="2508"/>
      <c r="UMV345" s="2508"/>
      <c r="UMW345" s="2508"/>
      <c r="UMX345" s="2508"/>
      <c r="UMY345" s="2508"/>
      <c r="UMZ345" s="2508"/>
      <c r="UNA345" s="2508"/>
      <c r="UNB345" s="2508"/>
      <c r="UNC345" s="2508"/>
      <c r="UND345" s="2509"/>
      <c r="UNE345" s="2508"/>
      <c r="UNF345" s="2507"/>
      <c r="UNG345" s="2508"/>
      <c r="UNH345" s="2508"/>
      <c r="UNI345" s="2508"/>
      <c r="UNJ345" s="2508"/>
      <c r="UNK345" s="2508"/>
      <c r="UNL345" s="2508"/>
      <c r="UNM345" s="2508"/>
      <c r="UNN345" s="2508"/>
      <c r="UNO345" s="2508"/>
      <c r="UNP345" s="2508"/>
      <c r="UNQ345" s="2508"/>
      <c r="UNR345" s="2508"/>
      <c r="UNS345" s="2509"/>
      <c r="UNT345" s="2508"/>
      <c r="UNU345" s="2507"/>
      <c r="UNV345" s="2508"/>
      <c r="UNW345" s="2508"/>
      <c r="UNX345" s="2508"/>
      <c r="UNY345" s="2508"/>
      <c r="UNZ345" s="2508"/>
      <c r="UOA345" s="2508"/>
      <c r="UOB345" s="2508"/>
      <c r="UOC345" s="2508"/>
      <c r="UOD345" s="2508"/>
      <c r="UOE345" s="2508"/>
      <c r="UOF345" s="2508"/>
      <c r="UOG345" s="2508"/>
      <c r="UOH345" s="2509"/>
      <c r="UOI345" s="2508"/>
      <c r="UOJ345" s="2507"/>
      <c r="UOK345" s="2508"/>
      <c r="UOL345" s="2508"/>
      <c r="UOM345" s="2508"/>
      <c r="UON345" s="2508"/>
      <c r="UOO345" s="2508"/>
      <c r="UOP345" s="2508"/>
      <c r="UOQ345" s="2508"/>
      <c r="UOR345" s="2508"/>
      <c r="UOS345" s="2508"/>
      <c r="UOT345" s="2508"/>
      <c r="UOU345" s="2508"/>
      <c r="UOV345" s="2508"/>
      <c r="UOW345" s="2509"/>
      <c r="UOX345" s="2508"/>
      <c r="UOY345" s="2507"/>
      <c r="UOZ345" s="2508"/>
      <c r="UPA345" s="2508"/>
      <c r="UPB345" s="2508"/>
      <c r="UPC345" s="2508"/>
      <c r="UPD345" s="2508"/>
      <c r="UPE345" s="2508"/>
      <c r="UPF345" s="2508"/>
      <c r="UPG345" s="2508"/>
      <c r="UPH345" s="2508"/>
      <c r="UPI345" s="2508"/>
      <c r="UPJ345" s="2508"/>
      <c r="UPK345" s="2508"/>
      <c r="UPL345" s="2509"/>
      <c r="UPM345" s="2508"/>
      <c r="UPN345" s="2507"/>
      <c r="UPO345" s="2508"/>
      <c r="UPP345" s="2508"/>
      <c r="UPQ345" s="2508"/>
      <c r="UPR345" s="2508"/>
      <c r="UPS345" s="2508"/>
      <c r="UPT345" s="2508"/>
      <c r="UPU345" s="2508"/>
      <c r="UPV345" s="2508"/>
      <c r="UPW345" s="2508"/>
      <c r="UPX345" s="2508"/>
      <c r="UPY345" s="2508"/>
      <c r="UPZ345" s="2508"/>
      <c r="UQA345" s="2509"/>
      <c r="UQB345" s="2508"/>
      <c r="UQC345" s="2507"/>
      <c r="UQD345" s="2508"/>
      <c r="UQE345" s="2508"/>
      <c r="UQF345" s="2508"/>
      <c r="UQG345" s="2508"/>
      <c r="UQH345" s="2508"/>
      <c r="UQI345" s="2508"/>
      <c r="UQJ345" s="2508"/>
      <c r="UQK345" s="2508"/>
      <c r="UQL345" s="2508"/>
      <c r="UQM345" s="2508"/>
      <c r="UQN345" s="2508"/>
      <c r="UQO345" s="2508"/>
      <c r="UQP345" s="2509"/>
      <c r="UQQ345" s="2508"/>
      <c r="UQR345" s="2507"/>
      <c r="UQS345" s="2508"/>
      <c r="UQT345" s="2508"/>
      <c r="UQU345" s="2508"/>
      <c r="UQV345" s="2508"/>
      <c r="UQW345" s="2508"/>
      <c r="UQX345" s="2508"/>
      <c r="UQY345" s="2508"/>
      <c r="UQZ345" s="2508"/>
      <c r="URA345" s="2508"/>
      <c r="URB345" s="2508"/>
      <c r="URC345" s="2508"/>
      <c r="URD345" s="2508"/>
      <c r="URE345" s="2509"/>
      <c r="URF345" s="2508"/>
      <c r="URG345" s="2507"/>
      <c r="URH345" s="2508"/>
      <c r="URI345" s="2508"/>
      <c r="URJ345" s="2508"/>
      <c r="URK345" s="2508"/>
      <c r="URL345" s="2508"/>
      <c r="URM345" s="2508"/>
      <c r="URN345" s="2508"/>
      <c r="URO345" s="2508"/>
      <c r="URP345" s="2508"/>
      <c r="URQ345" s="2508"/>
      <c r="URR345" s="2508"/>
      <c r="URS345" s="2508"/>
      <c r="URT345" s="2509"/>
      <c r="URU345" s="2508"/>
      <c r="URV345" s="2507"/>
      <c r="URW345" s="2508"/>
      <c r="URX345" s="2508"/>
      <c r="URY345" s="2508"/>
      <c r="URZ345" s="2508"/>
      <c r="USA345" s="2508"/>
      <c r="USB345" s="2508"/>
      <c r="USC345" s="2508"/>
      <c r="USD345" s="2508"/>
      <c r="USE345" s="2508"/>
      <c r="USF345" s="2508"/>
      <c r="USG345" s="2508"/>
      <c r="USH345" s="2508"/>
      <c r="USI345" s="2509"/>
      <c r="USJ345" s="2508"/>
      <c r="USK345" s="2507"/>
      <c r="USL345" s="2508"/>
      <c r="USM345" s="2508"/>
      <c r="USN345" s="2508"/>
      <c r="USO345" s="2508"/>
      <c r="USP345" s="2508"/>
      <c r="USQ345" s="2508"/>
      <c r="USR345" s="2508"/>
      <c r="USS345" s="2508"/>
      <c r="UST345" s="2508"/>
      <c r="USU345" s="2508"/>
      <c r="USV345" s="2508"/>
      <c r="USW345" s="2508"/>
      <c r="USX345" s="2509"/>
      <c r="USY345" s="2508"/>
      <c r="USZ345" s="2507"/>
      <c r="UTA345" s="2508"/>
      <c r="UTB345" s="2508"/>
      <c r="UTC345" s="2508"/>
      <c r="UTD345" s="2508"/>
      <c r="UTE345" s="2508"/>
      <c r="UTF345" s="2508"/>
      <c r="UTG345" s="2508"/>
      <c r="UTH345" s="2508"/>
      <c r="UTI345" s="2508"/>
      <c r="UTJ345" s="2508"/>
      <c r="UTK345" s="2508"/>
      <c r="UTL345" s="2508"/>
      <c r="UTM345" s="2509"/>
      <c r="UTN345" s="2508"/>
      <c r="UTO345" s="2507"/>
      <c r="UTP345" s="2508"/>
      <c r="UTQ345" s="2508"/>
      <c r="UTR345" s="2508"/>
      <c r="UTS345" s="2508"/>
      <c r="UTT345" s="2508"/>
      <c r="UTU345" s="2508"/>
      <c r="UTV345" s="2508"/>
      <c r="UTW345" s="2508"/>
      <c r="UTX345" s="2508"/>
      <c r="UTY345" s="2508"/>
      <c r="UTZ345" s="2508"/>
      <c r="UUA345" s="2508"/>
      <c r="UUB345" s="2509"/>
      <c r="UUC345" s="2508"/>
      <c r="UUD345" s="2507"/>
      <c r="UUE345" s="2508"/>
      <c r="UUF345" s="2508"/>
      <c r="UUG345" s="2508"/>
      <c r="UUH345" s="2508"/>
      <c r="UUI345" s="2508"/>
      <c r="UUJ345" s="2508"/>
      <c r="UUK345" s="2508"/>
      <c r="UUL345" s="2508"/>
      <c r="UUM345" s="2508"/>
      <c r="UUN345" s="2508"/>
      <c r="UUO345" s="2508"/>
      <c r="UUP345" s="2508"/>
      <c r="UUQ345" s="2509"/>
      <c r="UUR345" s="2508"/>
      <c r="UUS345" s="2507"/>
      <c r="UUT345" s="2508"/>
      <c r="UUU345" s="2508"/>
      <c r="UUV345" s="2508"/>
      <c r="UUW345" s="2508"/>
      <c r="UUX345" s="2508"/>
      <c r="UUY345" s="2508"/>
      <c r="UUZ345" s="2508"/>
      <c r="UVA345" s="2508"/>
      <c r="UVB345" s="2508"/>
      <c r="UVC345" s="2508"/>
      <c r="UVD345" s="2508"/>
      <c r="UVE345" s="2508"/>
      <c r="UVF345" s="2509"/>
      <c r="UVG345" s="2508"/>
      <c r="UVH345" s="2507"/>
      <c r="UVI345" s="2508"/>
      <c r="UVJ345" s="2508"/>
      <c r="UVK345" s="2508"/>
      <c r="UVL345" s="2508"/>
      <c r="UVM345" s="2508"/>
      <c r="UVN345" s="2508"/>
      <c r="UVO345" s="2508"/>
      <c r="UVP345" s="2508"/>
      <c r="UVQ345" s="2508"/>
      <c r="UVR345" s="2508"/>
      <c r="UVS345" s="2508"/>
      <c r="UVT345" s="2508"/>
      <c r="UVU345" s="2509"/>
      <c r="UVV345" s="2508"/>
      <c r="UVW345" s="2507"/>
      <c r="UVX345" s="2508"/>
      <c r="UVY345" s="2508"/>
      <c r="UVZ345" s="2508"/>
      <c r="UWA345" s="2508"/>
      <c r="UWB345" s="2508"/>
      <c r="UWC345" s="2508"/>
      <c r="UWD345" s="2508"/>
      <c r="UWE345" s="2508"/>
      <c r="UWF345" s="2508"/>
      <c r="UWG345" s="2508"/>
      <c r="UWH345" s="2508"/>
      <c r="UWI345" s="2508"/>
      <c r="UWJ345" s="2509"/>
      <c r="UWK345" s="2508"/>
      <c r="UWL345" s="2507"/>
      <c r="UWM345" s="2508"/>
      <c r="UWN345" s="2508"/>
      <c r="UWO345" s="2508"/>
      <c r="UWP345" s="2508"/>
      <c r="UWQ345" s="2508"/>
      <c r="UWR345" s="2508"/>
      <c r="UWS345" s="2508"/>
      <c r="UWT345" s="2508"/>
      <c r="UWU345" s="2508"/>
      <c r="UWV345" s="2508"/>
      <c r="UWW345" s="2508"/>
      <c r="UWX345" s="2508"/>
      <c r="UWY345" s="2509"/>
      <c r="UWZ345" s="2508"/>
      <c r="UXA345" s="2507"/>
      <c r="UXB345" s="2508"/>
      <c r="UXC345" s="2508"/>
      <c r="UXD345" s="2508"/>
      <c r="UXE345" s="2508"/>
      <c r="UXF345" s="2508"/>
      <c r="UXG345" s="2508"/>
      <c r="UXH345" s="2508"/>
      <c r="UXI345" s="2508"/>
      <c r="UXJ345" s="2508"/>
      <c r="UXK345" s="2508"/>
      <c r="UXL345" s="2508"/>
      <c r="UXM345" s="2508"/>
      <c r="UXN345" s="2509"/>
      <c r="UXO345" s="2508"/>
      <c r="UXP345" s="2507"/>
      <c r="UXQ345" s="2508"/>
      <c r="UXR345" s="2508"/>
      <c r="UXS345" s="2508"/>
      <c r="UXT345" s="2508"/>
      <c r="UXU345" s="2508"/>
      <c r="UXV345" s="2508"/>
      <c r="UXW345" s="2508"/>
      <c r="UXX345" s="2508"/>
      <c r="UXY345" s="2508"/>
      <c r="UXZ345" s="2508"/>
      <c r="UYA345" s="2508"/>
      <c r="UYB345" s="2508"/>
      <c r="UYC345" s="2509"/>
      <c r="UYD345" s="2508"/>
      <c r="UYE345" s="2507"/>
      <c r="UYF345" s="2508"/>
      <c r="UYG345" s="2508"/>
      <c r="UYH345" s="2508"/>
      <c r="UYI345" s="2508"/>
      <c r="UYJ345" s="2508"/>
      <c r="UYK345" s="2508"/>
      <c r="UYL345" s="2508"/>
      <c r="UYM345" s="2508"/>
      <c r="UYN345" s="2508"/>
      <c r="UYO345" s="2508"/>
      <c r="UYP345" s="2508"/>
      <c r="UYQ345" s="2508"/>
      <c r="UYR345" s="2509"/>
      <c r="UYS345" s="2508"/>
      <c r="UYT345" s="2507"/>
      <c r="UYU345" s="2508"/>
      <c r="UYV345" s="2508"/>
      <c r="UYW345" s="2508"/>
      <c r="UYX345" s="2508"/>
      <c r="UYY345" s="2508"/>
      <c r="UYZ345" s="2508"/>
      <c r="UZA345" s="2508"/>
      <c r="UZB345" s="2508"/>
      <c r="UZC345" s="2508"/>
      <c r="UZD345" s="2508"/>
      <c r="UZE345" s="2508"/>
      <c r="UZF345" s="2508"/>
      <c r="UZG345" s="2509"/>
      <c r="UZH345" s="2508"/>
      <c r="UZI345" s="2507"/>
      <c r="UZJ345" s="2508"/>
      <c r="UZK345" s="2508"/>
      <c r="UZL345" s="2508"/>
      <c r="UZM345" s="2508"/>
      <c r="UZN345" s="2508"/>
      <c r="UZO345" s="2508"/>
      <c r="UZP345" s="2508"/>
      <c r="UZQ345" s="2508"/>
      <c r="UZR345" s="2508"/>
      <c r="UZS345" s="2508"/>
      <c r="UZT345" s="2508"/>
      <c r="UZU345" s="2508"/>
      <c r="UZV345" s="2509"/>
      <c r="UZW345" s="2508"/>
      <c r="UZX345" s="2507"/>
      <c r="UZY345" s="2508"/>
      <c r="UZZ345" s="2508"/>
      <c r="VAA345" s="2508"/>
      <c r="VAB345" s="2508"/>
      <c r="VAC345" s="2508"/>
      <c r="VAD345" s="2508"/>
      <c r="VAE345" s="2508"/>
      <c r="VAF345" s="2508"/>
      <c r="VAG345" s="2508"/>
      <c r="VAH345" s="2508"/>
      <c r="VAI345" s="2508"/>
      <c r="VAJ345" s="2508"/>
      <c r="VAK345" s="2509"/>
      <c r="VAL345" s="2508"/>
      <c r="VAM345" s="2507"/>
      <c r="VAN345" s="2508"/>
      <c r="VAO345" s="2508"/>
      <c r="VAP345" s="2508"/>
      <c r="VAQ345" s="2508"/>
      <c r="VAR345" s="2508"/>
      <c r="VAS345" s="2508"/>
      <c r="VAT345" s="2508"/>
      <c r="VAU345" s="2508"/>
      <c r="VAV345" s="2508"/>
      <c r="VAW345" s="2508"/>
      <c r="VAX345" s="2508"/>
      <c r="VAY345" s="2508"/>
      <c r="VAZ345" s="2509"/>
      <c r="VBA345" s="2508"/>
      <c r="VBB345" s="2507"/>
      <c r="VBC345" s="2508"/>
      <c r="VBD345" s="2508"/>
      <c r="VBE345" s="2508"/>
      <c r="VBF345" s="2508"/>
      <c r="VBG345" s="2508"/>
      <c r="VBH345" s="2508"/>
      <c r="VBI345" s="2508"/>
      <c r="VBJ345" s="2508"/>
      <c r="VBK345" s="2508"/>
      <c r="VBL345" s="2508"/>
      <c r="VBM345" s="2508"/>
      <c r="VBN345" s="2508"/>
      <c r="VBO345" s="2509"/>
      <c r="VBP345" s="2508"/>
      <c r="VBQ345" s="2507"/>
      <c r="VBR345" s="2508"/>
      <c r="VBS345" s="2508"/>
      <c r="VBT345" s="2508"/>
      <c r="VBU345" s="2508"/>
      <c r="VBV345" s="2508"/>
      <c r="VBW345" s="2508"/>
      <c r="VBX345" s="2508"/>
      <c r="VBY345" s="2508"/>
      <c r="VBZ345" s="2508"/>
      <c r="VCA345" s="2508"/>
      <c r="VCB345" s="2508"/>
      <c r="VCC345" s="2508"/>
      <c r="VCD345" s="2509"/>
      <c r="VCE345" s="2508"/>
      <c r="VCF345" s="2507"/>
      <c r="VCG345" s="2508"/>
      <c r="VCH345" s="2508"/>
      <c r="VCI345" s="2508"/>
      <c r="VCJ345" s="2508"/>
      <c r="VCK345" s="2508"/>
      <c r="VCL345" s="2508"/>
      <c r="VCM345" s="2508"/>
      <c r="VCN345" s="2508"/>
      <c r="VCO345" s="2508"/>
      <c r="VCP345" s="2508"/>
      <c r="VCQ345" s="2508"/>
      <c r="VCR345" s="2508"/>
      <c r="VCS345" s="2509"/>
      <c r="VCT345" s="2508"/>
      <c r="VCU345" s="2507"/>
      <c r="VCV345" s="2508"/>
      <c r="VCW345" s="2508"/>
      <c r="VCX345" s="2508"/>
      <c r="VCY345" s="2508"/>
      <c r="VCZ345" s="2508"/>
      <c r="VDA345" s="2508"/>
      <c r="VDB345" s="2508"/>
      <c r="VDC345" s="2508"/>
      <c r="VDD345" s="2508"/>
      <c r="VDE345" s="2508"/>
      <c r="VDF345" s="2508"/>
      <c r="VDG345" s="2508"/>
      <c r="VDH345" s="2509"/>
      <c r="VDI345" s="2508"/>
      <c r="VDJ345" s="2507"/>
      <c r="VDK345" s="2508"/>
      <c r="VDL345" s="2508"/>
      <c r="VDM345" s="2508"/>
      <c r="VDN345" s="2508"/>
      <c r="VDO345" s="2508"/>
      <c r="VDP345" s="2508"/>
      <c r="VDQ345" s="2508"/>
      <c r="VDR345" s="2508"/>
      <c r="VDS345" s="2508"/>
      <c r="VDT345" s="2508"/>
      <c r="VDU345" s="2508"/>
      <c r="VDV345" s="2508"/>
      <c r="VDW345" s="2509"/>
      <c r="VDX345" s="2508"/>
      <c r="VDY345" s="2507"/>
      <c r="VDZ345" s="2508"/>
      <c r="VEA345" s="2508"/>
      <c r="VEB345" s="2508"/>
      <c r="VEC345" s="2508"/>
      <c r="VED345" s="2508"/>
      <c r="VEE345" s="2508"/>
      <c r="VEF345" s="2508"/>
      <c r="VEG345" s="2508"/>
      <c r="VEH345" s="2508"/>
      <c r="VEI345" s="2508"/>
      <c r="VEJ345" s="2508"/>
      <c r="VEK345" s="2508"/>
      <c r="VEL345" s="2509"/>
      <c r="VEM345" s="2508"/>
      <c r="VEN345" s="2507"/>
      <c r="VEO345" s="2508"/>
      <c r="VEP345" s="2508"/>
      <c r="VEQ345" s="2508"/>
      <c r="VER345" s="2508"/>
      <c r="VES345" s="2508"/>
      <c r="VET345" s="2508"/>
      <c r="VEU345" s="2508"/>
      <c r="VEV345" s="2508"/>
      <c r="VEW345" s="2508"/>
      <c r="VEX345" s="2508"/>
      <c r="VEY345" s="2508"/>
      <c r="VEZ345" s="2508"/>
      <c r="VFA345" s="2509"/>
      <c r="VFB345" s="2508"/>
      <c r="VFC345" s="2507"/>
      <c r="VFD345" s="2508"/>
      <c r="VFE345" s="2508"/>
      <c r="VFF345" s="2508"/>
      <c r="VFG345" s="2508"/>
      <c r="VFH345" s="2508"/>
      <c r="VFI345" s="2508"/>
      <c r="VFJ345" s="2508"/>
      <c r="VFK345" s="2508"/>
      <c r="VFL345" s="2508"/>
      <c r="VFM345" s="2508"/>
      <c r="VFN345" s="2508"/>
      <c r="VFO345" s="2508"/>
      <c r="VFP345" s="2509"/>
      <c r="VFQ345" s="2508"/>
      <c r="VFR345" s="2507"/>
      <c r="VFS345" s="2508"/>
      <c r="VFT345" s="2508"/>
      <c r="VFU345" s="2508"/>
      <c r="VFV345" s="2508"/>
      <c r="VFW345" s="2508"/>
      <c r="VFX345" s="2508"/>
      <c r="VFY345" s="2508"/>
      <c r="VFZ345" s="2508"/>
      <c r="VGA345" s="2508"/>
      <c r="VGB345" s="2508"/>
      <c r="VGC345" s="2508"/>
      <c r="VGD345" s="2508"/>
      <c r="VGE345" s="2509"/>
      <c r="VGF345" s="2508"/>
      <c r="VGG345" s="2507"/>
      <c r="VGH345" s="2508"/>
      <c r="VGI345" s="2508"/>
      <c r="VGJ345" s="2508"/>
      <c r="VGK345" s="2508"/>
      <c r="VGL345" s="2508"/>
      <c r="VGM345" s="2508"/>
      <c r="VGN345" s="2508"/>
      <c r="VGO345" s="2508"/>
      <c r="VGP345" s="2508"/>
      <c r="VGQ345" s="2508"/>
      <c r="VGR345" s="2508"/>
      <c r="VGS345" s="2508"/>
      <c r="VGT345" s="2509"/>
      <c r="VGU345" s="2508"/>
      <c r="VGV345" s="2507"/>
      <c r="VGW345" s="2508"/>
      <c r="VGX345" s="2508"/>
      <c r="VGY345" s="2508"/>
      <c r="VGZ345" s="2508"/>
      <c r="VHA345" s="2508"/>
      <c r="VHB345" s="2508"/>
      <c r="VHC345" s="2508"/>
      <c r="VHD345" s="2508"/>
      <c r="VHE345" s="2508"/>
      <c r="VHF345" s="2508"/>
      <c r="VHG345" s="2508"/>
      <c r="VHH345" s="2508"/>
      <c r="VHI345" s="2509"/>
      <c r="VHJ345" s="2508"/>
      <c r="VHK345" s="2507"/>
      <c r="VHL345" s="2508"/>
      <c r="VHM345" s="2508"/>
      <c r="VHN345" s="2508"/>
      <c r="VHO345" s="2508"/>
      <c r="VHP345" s="2508"/>
      <c r="VHQ345" s="2508"/>
      <c r="VHR345" s="2508"/>
      <c r="VHS345" s="2508"/>
      <c r="VHT345" s="2508"/>
      <c r="VHU345" s="2508"/>
      <c r="VHV345" s="2508"/>
      <c r="VHW345" s="2508"/>
      <c r="VHX345" s="2509"/>
      <c r="VHY345" s="2508"/>
      <c r="VHZ345" s="2507"/>
      <c r="VIA345" s="2508"/>
      <c r="VIB345" s="2508"/>
      <c r="VIC345" s="2508"/>
      <c r="VID345" s="2508"/>
      <c r="VIE345" s="2508"/>
      <c r="VIF345" s="2508"/>
      <c r="VIG345" s="2508"/>
      <c r="VIH345" s="2508"/>
      <c r="VII345" s="2508"/>
      <c r="VIJ345" s="2508"/>
      <c r="VIK345" s="2508"/>
      <c r="VIL345" s="2508"/>
      <c r="VIM345" s="2509"/>
      <c r="VIN345" s="2508"/>
      <c r="VIO345" s="2507"/>
      <c r="VIP345" s="2508"/>
      <c r="VIQ345" s="2508"/>
      <c r="VIR345" s="2508"/>
      <c r="VIS345" s="2508"/>
      <c r="VIT345" s="2508"/>
      <c r="VIU345" s="2508"/>
      <c r="VIV345" s="2508"/>
      <c r="VIW345" s="2508"/>
      <c r="VIX345" s="2508"/>
      <c r="VIY345" s="2508"/>
      <c r="VIZ345" s="2508"/>
      <c r="VJA345" s="2508"/>
      <c r="VJB345" s="2509"/>
      <c r="VJC345" s="2508"/>
      <c r="VJD345" s="2507"/>
      <c r="VJE345" s="2508"/>
      <c r="VJF345" s="2508"/>
      <c r="VJG345" s="2508"/>
      <c r="VJH345" s="2508"/>
      <c r="VJI345" s="2508"/>
      <c r="VJJ345" s="2508"/>
      <c r="VJK345" s="2508"/>
      <c r="VJL345" s="2508"/>
      <c r="VJM345" s="2508"/>
      <c r="VJN345" s="2508"/>
      <c r="VJO345" s="2508"/>
      <c r="VJP345" s="2508"/>
      <c r="VJQ345" s="2509"/>
      <c r="VJR345" s="2508"/>
      <c r="VJS345" s="2507"/>
      <c r="VJT345" s="2508"/>
      <c r="VJU345" s="2508"/>
      <c r="VJV345" s="2508"/>
      <c r="VJW345" s="2508"/>
      <c r="VJX345" s="2508"/>
      <c r="VJY345" s="2508"/>
      <c r="VJZ345" s="2508"/>
      <c r="VKA345" s="2508"/>
      <c r="VKB345" s="2508"/>
      <c r="VKC345" s="2508"/>
      <c r="VKD345" s="2508"/>
      <c r="VKE345" s="2508"/>
      <c r="VKF345" s="2509"/>
      <c r="VKG345" s="2508"/>
      <c r="VKH345" s="2507"/>
      <c r="VKI345" s="2508"/>
      <c r="VKJ345" s="2508"/>
      <c r="VKK345" s="2508"/>
      <c r="VKL345" s="2508"/>
      <c r="VKM345" s="2508"/>
      <c r="VKN345" s="2508"/>
      <c r="VKO345" s="2508"/>
      <c r="VKP345" s="2508"/>
      <c r="VKQ345" s="2508"/>
      <c r="VKR345" s="2508"/>
      <c r="VKS345" s="2508"/>
      <c r="VKT345" s="2508"/>
      <c r="VKU345" s="2509"/>
      <c r="VKV345" s="2508"/>
      <c r="VKW345" s="2507"/>
      <c r="VKX345" s="2508"/>
      <c r="VKY345" s="2508"/>
      <c r="VKZ345" s="2508"/>
      <c r="VLA345" s="2508"/>
      <c r="VLB345" s="2508"/>
      <c r="VLC345" s="2508"/>
      <c r="VLD345" s="2508"/>
      <c r="VLE345" s="2508"/>
      <c r="VLF345" s="2508"/>
      <c r="VLG345" s="2508"/>
      <c r="VLH345" s="2508"/>
      <c r="VLI345" s="2508"/>
      <c r="VLJ345" s="2509"/>
      <c r="VLK345" s="2508"/>
      <c r="VLL345" s="2507"/>
      <c r="VLM345" s="2508"/>
      <c r="VLN345" s="2508"/>
      <c r="VLO345" s="2508"/>
      <c r="VLP345" s="2508"/>
      <c r="VLQ345" s="2508"/>
      <c r="VLR345" s="2508"/>
      <c r="VLS345" s="2508"/>
      <c r="VLT345" s="2508"/>
      <c r="VLU345" s="2508"/>
      <c r="VLV345" s="2508"/>
      <c r="VLW345" s="2508"/>
      <c r="VLX345" s="2508"/>
      <c r="VLY345" s="2509"/>
      <c r="VLZ345" s="2508"/>
      <c r="VMA345" s="2507"/>
      <c r="VMB345" s="2508"/>
      <c r="VMC345" s="2508"/>
      <c r="VMD345" s="2508"/>
      <c r="VME345" s="2508"/>
      <c r="VMF345" s="2508"/>
      <c r="VMG345" s="2508"/>
      <c r="VMH345" s="2508"/>
      <c r="VMI345" s="2508"/>
      <c r="VMJ345" s="2508"/>
      <c r="VMK345" s="2508"/>
      <c r="VML345" s="2508"/>
      <c r="VMM345" s="2508"/>
      <c r="VMN345" s="2509"/>
      <c r="VMO345" s="2508"/>
      <c r="VMP345" s="2507"/>
      <c r="VMQ345" s="2508"/>
      <c r="VMR345" s="2508"/>
      <c r="VMS345" s="2508"/>
      <c r="VMT345" s="2508"/>
      <c r="VMU345" s="2508"/>
      <c r="VMV345" s="2508"/>
      <c r="VMW345" s="2508"/>
      <c r="VMX345" s="2508"/>
      <c r="VMY345" s="2508"/>
      <c r="VMZ345" s="2508"/>
      <c r="VNA345" s="2508"/>
      <c r="VNB345" s="2508"/>
      <c r="VNC345" s="2509"/>
      <c r="VND345" s="2508"/>
      <c r="VNE345" s="2507"/>
      <c r="VNF345" s="2508"/>
      <c r="VNG345" s="2508"/>
      <c r="VNH345" s="2508"/>
      <c r="VNI345" s="2508"/>
      <c r="VNJ345" s="2508"/>
      <c r="VNK345" s="2508"/>
      <c r="VNL345" s="2508"/>
      <c r="VNM345" s="2508"/>
      <c r="VNN345" s="2508"/>
      <c r="VNO345" s="2508"/>
      <c r="VNP345" s="2508"/>
      <c r="VNQ345" s="2508"/>
      <c r="VNR345" s="2509"/>
      <c r="VNS345" s="2508"/>
      <c r="VNT345" s="2507"/>
      <c r="VNU345" s="2508"/>
      <c r="VNV345" s="2508"/>
      <c r="VNW345" s="2508"/>
      <c r="VNX345" s="2508"/>
      <c r="VNY345" s="2508"/>
      <c r="VNZ345" s="2508"/>
      <c r="VOA345" s="2508"/>
      <c r="VOB345" s="2508"/>
      <c r="VOC345" s="2508"/>
      <c r="VOD345" s="2508"/>
      <c r="VOE345" s="2508"/>
      <c r="VOF345" s="2508"/>
      <c r="VOG345" s="2509"/>
      <c r="VOH345" s="2508"/>
      <c r="VOI345" s="2507"/>
      <c r="VOJ345" s="2508"/>
      <c r="VOK345" s="2508"/>
      <c r="VOL345" s="2508"/>
      <c r="VOM345" s="2508"/>
      <c r="VON345" s="2508"/>
      <c r="VOO345" s="2508"/>
      <c r="VOP345" s="2508"/>
      <c r="VOQ345" s="2508"/>
      <c r="VOR345" s="2508"/>
      <c r="VOS345" s="2508"/>
      <c r="VOT345" s="2508"/>
      <c r="VOU345" s="2508"/>
      <c r="VOV345" s="2509"/>
      <c r="VOW345" s="2508"/>
      <c r="VOX345" s="2507"/>
      <c r="VOY345" s="2508"/>
      <c r="VOZ345" s="2508"/>
      <c r="VPA345" s="2508"/>
      <c r="VPB345" s="2508"/>
      <c r="VPC345" s="2508"/>
      <c r="VPD345" s="2508"/>
      <c r="VPE345" s="2508"/>
      <c r="VPF345" s="2508"/>
      <c r="VPG345" s="2508"/>
      <c r="VPH345" s="2508"/>
      <c r="VPI345" s="2508"/>
      <c r="VPJ345" s="2508"/>
      <c r="VPK345" s="2509"/>
      <c r="VPL345" s="2508"/>
      <c r="VPM345" s="2507"/>
      <c r="VPN345" s="2508"/>
      <c r="VPO345" s="2508"/>
      <c r="VPP345" s="2508"/>
      <c r="VPQ345" s="2508"/>
      <c r="VPR345" s="2508"/>
      <c r="VPS345" s="2508"/>
      <c r="VPT345" s="2508"/>
      <c r="VPU345" s="2508"/>
      <c r="VPV345" s="2508"/>
      <c r="VPW345" s="2508"/>
      <c r="VPX345" s="2508"/>
      <c r="VPY345" s="2508"/>
      <c r="VPZ345" s="2509"/>
      <c r="VQA345" s="2508"/>
      <c r="VQB345" s="2507"/>
      <c r="VQC345" s="2508"/>
      <c r="VQD345" s="2508"/>
      <c r="VQE345" s="2508"/>
      <c r="VQF345" s="2508"/>
      <c r="VQG345" s="2508"/>
      <c r="VQH345" s="2508"/>
      <c r="VQI345" s="2508"/>
      <c r="VQJ345" s="2508"/>
      <c r="VQK345" s="2508"/>
      <c r="VQL345" s="2508"/>
      <c r="VQM345" s="2508"/>
      <c r="VQN345" s="2508"/>
      <c r="VQO345" s="2509"/>
      <c r="VQP345" s="2508"/>
      <c r="VQQ345" s="2507"/>
      <c r="VQR345" s="2508"/>
      <c r="VQS345" s="2508"/>
      <c r="VQT345" s="2508"/>
      <c r="VQU345" s="2508"/>
      <c r="VQV345" s="2508"/>
      <c r="VQW345" s="2508"/>
      <c r="VQX345" s="2508"/>
      <c r="VQY345" s="2508"/>
      <c r="VQZ345" s="2508"/>
      <c r="VRA345" s="2508"/>
      <c r="VRB345" s="2508"/>
      <c r="VRC345" s="2508"/>
      <c r="VRD345" s="2509"/>
      <c r="VRE345" s="2508"/>
      <c r="VRF345" s="2507"/>
      <c r="VRG345" s="2508"/>
      <c r="VRH345" s="2508"/>
      <c r="VRI345" s="2508"/>
      <c r="VRJ345" s="2508"/>
      <c r="VRK345" s="2508"/>
      <c r="VRL345" s="2508"/>
      <c r="VRM345" s="2508"/>
      <c r="VRN345" s="2508"/>
      <c r="VRO345" s="2508"/>
      <c r="VRP345" s="2508"/>
      <c r="VRQ345" s="2508"/>
      <c r="VRR345" s="2508"/>
      <c r="VRS345" s="2509"/>
      <c r="VRT345" s="2508"/>
      <c r="VRU345" s="2507"/>
      <c r="VRV345" s="2508"/>
      <c r="VRW345" s="2508"/>
      <c r="VRX345" s="2508"/>
      <c r="VRY345" s="2508"/>
      <c r="VRZ345" s="2508"/>
      <c r="VSA345" s="2508"/>
      <c r="VSB345" s="2508"/>
      <c r="VSC345" s="2508"/>
      <c r="VSD345" s="2508"/>
      <c r="VSE345" s="2508"/>
      <c r="VSF345" s="2508"/>
      <c r="VSG345" s="2508"/>
      <c r="VSH345" s="2509"/>
      <c r="VSI345" s="2508"/>
      <c r="VSJ345" s="2507"/>
      <c r="VSK345" s="2508"/>
      <c r="VSL345" s="2508"/>
      <c r="VSM345" s="2508"/>
      <c r="VSN345" s="2508"/>
      <c r="VSO345" s="2508"/>
      <c r="VSP345" s="2508"/>
      <c r="VSQ345" s="2508"/>
      <c r="VSR345" s="2508"/>
      <c r="VSS345" s="2508"/>
      <c r="VST345" s="2508"/>
      <c r="VSU345" s="2508"/>
      <c r="VSV345" s="2508"/>
      <c r="VSW345" s="2509"/>
      <c r="VSX345" s="2508"/>
      <c r="VSY345" s="2507"/>
      <c r="VSZ345" s="2508"/>
      <c r="VTA345" s="2508"/>
      <c r="VTB345" s="2508"/>
      <c r="VTC345" s="2508"/>
      <c r="VTD345" s="2508"/>
      <c r="VTE345" s="2508"/>
      <c r="VTF345" s="2508"/>
      <c r="VTG345" s="2508"/>
      <c r="VTH345" s="2508"/>
      <c r="VTI345" s="2508"/>
      <c r="VTJ345" s="2508"/>
      <c r="VTK345" s="2508"/>
      <c r="VTL345" s="2509"/>
      <c r="VTM345" s="2508"/>
      <c r="VTN345" s="2507"/>
      <c r="VTO345" s="2508"/>
      <c r="VTP345" s="2508"/>
      <c r="VTQ345" s="2508"/>
      <c r="VTR345" s="2508"/>
      <c r="VTS345" s="2508"/>
      <c r="VTT345" s="2508"/>
      <c r="VTU345" s="2508"/>
      <c r="VTV345" s="2508"/>
      <c r="VTW345" s="2508"/>
      <c r="VTX345" s="2508"/>
      <c r="VTY345" s="2508"/>
      <c r="VTZ345" s="2508"/>
      <c r="VUA345" s="2509"/>
      <c r="VUB345" s="2508"/>
      <c r="VUC345" s="2507"/>
      <c r="VUD345" s="2508"/>
      <c r="VUE345" s="2508"/>
      <c r="VUF345" s="2508"/>
      <c r="VUG345" s="2508"/>
      <c r="VUH345" s="2508"/>
      <c r="VUI345" s="2508"/>
      <c r="VUJ345" s="2508"/>
      <c r="VUK345" s="2508"/>
      <c r="VUL345" s="2508"/>
      <c r="VUM345" s="2508"/>
      <c r="VUN345" s="2508"/>
      <c r="VUO345" s="2508"/>
      <c r="VUP345" s="2509"/>
      <c r="VUQ345" s="2508"/>
      <c r="VUR345" s="2507"/>
      <c r="VUS345" s="2508"/>
      <c r="VUT345" s="2508"/>
      <c r="VUU345" s="2508"/>
      <c r="VUV345" s="2508"/>
      <c r="VUW345" s="2508"/>
      <c r="VUX345" s="2508"/>
      <c r="VUY345" s="2508"/>
      <c r="VUZ345" s="2508"/>
      <c r="VVA345" s="2508"/>
      <c r="VVB345" s="2508"/>
      <c r="VVC345" s="2508"/>
      <c r="VVD345" s="2508"/>
      <c r="VVE345" s="2509"/>
      <c r="VVF345" s="2508"/>
      <c r="VVG345" s="2507"/>
      <c r="VVH345" s="2508"/>
      <c r="VVI345" s="2508"/>
      <c r="VVJ345" s="2508"/>
      <c r="VVK345" s="2508"/>
      <c r="VVL345" s="2508"/>
      <c r="VVM345" s="2508"/>
      <c r="VVN345" s="2508"/>
      <c r="VVO345" s="2508"/>
      <c r="VVP345" s="2508"/>
      <c r="VVQ345" s="2508"/>
      <c r="VVR345" s="2508"/>
      <c r="VVS345" s="2508"/>
      <c r="VVT345" s="2509"/>
      <c r="VVU345" s="2508"/>
      <c r="VVV345" s="2507"/>
      <c r="VVW345" s="2508"/>
      <c r="VVX345" s="2508"/>
      <c r="VVY345" s="2508"/>
      <c r="VVZ345" s="2508"/>
      <c r="VWA345" s="2508"/>
      <c r="VWB345" s="2508"/>
      <c r="VWC345" s="2508"/>
      <c r="VWD345" s="2508"/>
      <c r="VWE345" s="2508"/>
      <c r="VWF345" s="2508"/>
      <c r="VWG345" s="2508"/>
      <c r="VWH345" s="2508"/>
      <c r="VWI345" s="2509"/>
      <c r="VWJ345" s="2508"/>
      <c r="VWK345" s="2507"/>
      <c r="VWL345" s="2508"/>
      <c r="VWM345" s="2508"/>
      <c r="VWN345" s="2508"/>
      <c r="VWO345" s="2508"/>
      <c r="VWP345" s="2508"/>
      <c r="VWQ345" s="2508"/>
      <c r="VWR345" s="2508"/>
      <c r="VWS345" s="2508"/>
      <c r="VWT345" s="2508"/>
      <c r="VWU345" s="2508"/>
      <c r="VWV345" s="2508"/>
      <c r="VWW345" s="2508"/>
      <c r="VWX345" s="2509"/>
      <c r="VWY345" s="2508"/>
      <c r="VWZ345" s="2507"/>
      <c r="VXA345" s="2508"/>
      <c r="VXB345" s="2508"/>
      <c r="VXC345" s="2508"/>
      <c r="VXD345" s="2508"/>
      <c r="VXE345" s="2508"/>
      <c r="VXF345" s="2508"/>
      <c r="VXG345" s="2508"/>
      <c r="VXH345" s="2508"/>
      <c r="VXI345" s="2508"/>
      <c r="VXJ345" s="2508"/>
      <c r="VXK345" s="2508"/>
      <c r="VXL345" s="2508"/>
      <c r="VXM345" s="2509"/>
      <c r="VXN345" s="2508"/>
      <c r="VXO345" s="2507"/>
      <c r="VXP345" s="2508"/>
      <c r="VXQ345" s="2508"/>
      <c r="VXR345" s="2508"/>
      <c r="VXS345" s="2508"/>
      <c r="VXT345" s="2508"/>
      <c r="VXU345" s="2508"/>
      <c r="VXV345" s="2508"/>
      <c r="VXW345" s="2508"/>
      <c r="VXX345" s="2508"/>
      <c r="VXY345" s="2508"/>
      <c r="VXZ345" s="2508"/>
      <c r="VYA345" s="2508"/>
      <c r="VYB345" s="2509"/>
      <c r="VYC345" s="2508"/>
      <c r="VYD345" s="2507"/>
      <c r="VYE345" s="2508"/>
      <c r="VYF345" s="2508"/>
      <c r="VYG345" s="2508"/>
      <c r="VYH345" s="2508"/>
      <c r="VYI345" s="2508"/>
      <c r="VYJ345" s="2508"/>
      <c r="VYK345" s="2508"/>
      <c r="VYL345" s="2508"/>
      <c r="VYM345" s="2508"/>
      <c r="VYN345" s="2508"/>
      <c r="VYO345" s="2508"/>
      <c r="VYP345" s="2508"/>
      <c r="VYQ345" s="2509"/>
      <c r="VYR345" s="2508"/>
      <c r="VYS345" s="2507"/>
      <c r="VYT345" s="2508"/>
      <c r="VYU345" s="2508"/>
      <c r="VYV345" s="2508"/>
      <c r="VYW345" s="2508"/>
      <c r="VYX345" s="2508"/>
      <c r="VYY345" s="2508"/>
      <c r="VYZ345" s="2508"/>
      <c r="VZA345" s="2508"/>
      <c r="VZB345" s="2508"/>
      <c r="VZC345" s="2508"/>
      <c r="VZD345" s="2508"/>
      <c r="VZE345" s="2508"/>
      <c r="VZF345" s="2509"/>
      <c r="VZG345" s="2508"/>
      <c r="VZH345" s="2507"/>
      <c r="VZI345" s="2508"/>
      <c r="VZJ345" s="2508"/>
      <c r="VZK345" s="2508"/>
      <c r="VZL345" s="2508"/>
      <c r="VZM345" s="2508"/>
      <c r="VZN345" s="2508"/>
      <c r="VZO345" s="2508"/>
      <c r="VZP345" s="2508"/>
      <c r="VZQ345" s="2508"/>
      <c r="VZR345" s="2508"/>
      <c r="VZS345" s="2508"/>
      <c r="VZT345" s="2508"/>
      <c r="VZU345" s="2509"/>
      <c r="VZV345" s="2508"/>
      <c r="VZW345" s="2507"/>
      <c r="VZX345" s="2508"/>
      <c r="VZY345" s="2508"/>
      <c r="VZZ345" s="2508"/>
      <c r="WAA345" s="2508"/>
      <c r="WAB345" s="2508"/>
      <c r="WAC345" s="2508"/>
      <c r="WAD345" s="2508"/>
      <c r="WAE345" s="2508"/>
      <c r="WAF345" s="2508"/>
      <c r="WAG345" s="2508"/>
      <c r="WAH345" s="2508"/>
      <c r="WAI345" s="2508"/>
      <c r="WAJ345" s="2509"/>
      <c r="WAK345" s="2508"/>
      <c r="WAL345" s="2507"/>
      <c r="WAM345" s="2508"/>
      <c r="WAN345" s="2508"/>
      <c r="WAO345" s="2508"/>
      <c r="WAP345" s="2508"/>
      <c r="WAQ345" s="2508"/>
      <c r="WAR345" s="2508"/>
      <c r="WAS345" s="2508"/>
      <c r="WAT345" s="2508"/>
      <c r="WAU345" s="2508"/>
      <c r="WAV345" s="2508"/>
      <c r="WAW345" s="2508"/>
      <c r="WAX345" s="2508"/>
      <c r="WAY345" s="2509"/>
      <c r="WAZ345" s="2508"/>
      <c r="WBA345" s="2507"/>
      <c r="WBB345" s="2508"/>
      <c r="WBC345" s="2508"/>
      <c r="WBD345" s="2508"/>
      <c r="WBE345" s="2508"/>
      <c r="WBF345" s="2508"/>
      <c r="WBG345" s="2508"/>
      <c r="WBH345" s="2508"/>
      <c r="WBI345" s="2508"/>
      <c r="WBJ345" s="2508"/>
      <c r="WBK345" s="2508"/>
      <c r="WBL345" s="2508"/>
      <c r="WBM345" s="2508"/>
      <c r="WBN345" s="2509"/>
      <c r="WBO345" s="2508"/>
      <c r="WBP345" s="2507"/>
      <c r="WBQ345" s="2508"/>
      <c r="WBR345" s="2508"/>
      <c r="WBS345" s="2508"/>
      <c r="WBT345" s="2508"/>
      <c r="WBU345" s="2508"/>
      <c r="WBV345" s="2508"/>
      <c r="WBW345" s="2508"/>
      <c r="WBX345" s="2508"/>
      <c r="WBY345" s="2508"/>
      <c r="WBZ345" s="2508"/>
      <c r="WCA345" s="2508"/>
      <c r="WCB345" s="2508"/>
      <c r="WCC345" s="2509"/>
      <c r="WCD345" s="2508"/>
      <c r="WCE345" s="2507"/>
      <c r="WCF345" s="2508"/>
      <c r="WCG345" s="2508"/>
      <c r="WCH345" s="2508"/>
      <c r="WCI345" s="2508"/>
      <c r="WCJ345" s="2508"/>
      <c r="WCK345" s="2508"/>
      <c r="WCL345" s="2508"/>
      <c r="WCM345" s="2508"/>
      <c r="WCN345" s="2508"/>
      <c r="WCO345" s="2508"/>
      <c r="WCP345" s="2508"/>
      <c r="WCQ345" s="2508"/>
      <c r="WCR345" s="2509"/>
      <c r="WCS345" s="2508"/>
      <c r="WCT345" s="2507"/>
      <c r="WCU345" s="2508"/>
      <c r="WCV345" s="2508"/>
      <c r="WCW345" s="2508"/>
      <c r="WCX345" s="2508"/>
      <c r="WCY345" s="2508"/>
      <c r="WCZ345" s="2508"/>
      <c r="WDA345" s="2508"/>
      <c r="WDB345" s="2508"/>
      <c r="WDC345" s="2508"/>
      <c r="WDD345" s="2508"/>
      <c r="WDE345" s="2508"/>
      <c r="WDF345" s="2508"/>
      <c r="WDG345" s="2509"/>
      <c r="WDH345" s="2508"/>
      <c r="WDI345" s="2507"/>
      <c r="WDJ345" s="2508"/>
      <c r="WDK345" s="2508"/>
      <c r="WDL345" s="2508"/>
      <c r="WDM345" s="2508"/>
      <c r="WDN345" s="2508"/>
      <c r="WDO345" s="2508"/>
      <c r="WDP345" s="2508"/>
      <c r="WDQ345" s="2508"/>
      <c r="WDR345" s="2508"/>
      <c r="WDS345" s="2508"/>
      <c r="WDT345" s="2508"/>
      <c r="WDU345" s="2508"/>
      <c r="WDV345" s="2509"/>
      <c r="WDW345" s="2508"/>
      <c r="WDX345" s="2507"/>
      <c r="WDY345" s="2508"/>
      <c r="WDZ345" s="2508"/>
      <c r="WEA345" s="2508"/>
      <c r="WEB345" s="2508"/>
      <c r="WEC345" s="2508"/>
      <c r="WED345" s="2508"/>
      <c r="WEE345" s="2508"/>
      <c r="WEF345" s="2508"/>
      <c r="WEG345" s="2508"/>
      <c r="WEH345" s="2508"/>
      <c r="WEI345" s="2508"/>
      <c r="WEJ345" s="2508"/>
      <c r="WEK345" s="2509"/>
      <c r="WEL345" s="2508"/>
      <c r="WEM345" s="2507"/>
      <c r="WEN345" s="2508"/>
      <c r="WEO345" s="2508"/>
      <c r="WEP345" s="2508"/>
      <c r="WEQ345" s="2508"/>
      <c r="WER345" s="2508"/>
      <c r="WES345" s="2508"/>
      <c r="WET345" s="2508"/>
      <c r="WEU345" s="2508"/>
      <c r="WEV345" s="2508"/>
      <c r="WEW345" s="2508"/>
      <c r="WEX345" s="2508"/>
      <c r="WEY345" s="2508"/>
      <c r="WEZ345" s="2509"/>
      <c r="WFA345" s="2508"/>
      <c r="WFB345" s="2507"/>
      <c r="WFC345" s="2508"/>
      <c r="WFD345" s="2508"/>
      <c r="WFE345" s="2508"/>
      <c r="WFF345" s="2508"/>
      <c r="WFG345" s="2508"/>
      <c r="WFH345" s="2508"/>
      <c r="WFI345" s="2508"/>
      <c r="WFJ345" s="2508"/>
      <c r="WFK345" s="2508"/>
      <c r="WFL345" s="2508"/>
      <c r="WFM345" s="2508"/>
      <c r="WFN345" s="2508"/>
      <c r="WFO345" s="2509"/>
      <c r="WFP345" s="2508"/>
      <c r="WFQ345" s="2507"/>
      <c r="WFR345" s="2508"/>
      <c r="WFS345" s="2508"/>
      <c r="WFT345" s="2508"/>
      <c r="WFU345" s="2508"/>
      <c r="WFV345" s="2508"/>
      <c r="WFW345" s="2508"/>
      <c r="WFX345" s="2508"/>
      <c r="WFY345" s="2508"/>
      <c r="WFZ345" s="2508"/>
      <c r="WGA345" s="2508"/>
      <c r="WGB345" s="2508"/>
      <c r="WGC345" s="2508"/>
      <c r="WGD345" s="2509"/>
      <c r="WGE345" s="2508"/>
      <c r="WGF345" s="2507"/>
      <c r="WGG345" s="2508"/>
      <c r="WGH345" s="2508"/>
      <c r="WGI345" s="2508"/>
      <c r="WGJ345" s="2508"/>
      <c r="WGK345" s="2508"/>
      <c r="WGL345" s="2508"/>
      <c r="WGM345" s="2508"/>
      <c r="WGN345" s="2508"/>
      <c r="WGO345" s="2508"/>
      <c r="WGP345" s="2508"/>
      <c r="WGQ345" s="2508"/>
      <c r="WGR345" s="2508"/>
      <c r="WGS345" s="2509"/>
      <c r="WGT345" s="2508"/>
      <c r="WGU345" s="2507"/>
      <c r="WGV345" s="2508"/>
      <c r="WGW345" s="2508"/>
      <c r="WGX345" s="2508"/>
      <c r="WGY345" s="2508"/>
      <c r="WGZ345" s="2508"/>
      <c r="WHA345" s="2508"/>
      <c r="WHB345" s="2508"/>
      <c r="WHC345" s="2508"/>
      <c r="WHD345" s="2508"/>
      <c r="WHE345" s="2508"/>
      <c r="WHF345" s="2508"/>
      <c r="WHG345" s="2508"/>
      <c r="WHH345" s="2509"/>
      <c r="WHI345" s="2508"/>
      <c r="WHJ345" s="2507"/>
      <c r="WHK345" s="2508"/>
      <c r="WHL345" s="2508"/>
      <c r="WHM345" s="2508"/>
      <c r="WHN345" s="2508"/>
      <c r="WHO345" s="2508"/>
      <c r="WHP345" s="2508"/>
      <c r="WHQ345" s="2508"/>
      <c r="WHR345" s="2508"/>
      <c r="WHS345" s="2508"/>
      <c r="WHT345" s="2508"/>
      <c r="WHU345" s="2508"/>
      <c r="WHV345" s="2508"/>
      <c r="WHW345" s="2509"/>
      <c r="WHX345" s="2508"/>
      <c r="WHY345" s="2507"/>
      <c r="WHZ345" s="2508"/>
      <c r="WIA345" s="2508"/>
      <c r="WIB345" s="2508"/>
      <c r="WIC345" s="2508"/>
      <c r="WID345" s="2508"/>
      <c r="WIE345" s="2508"/>
      <c r="WIF345" s="2508"/>
      <c r="WIG345" s="2508"/>
      <c r="WIH345" s="2508"/>
      <c r="WII345" s="2508"/>
      <c r="WIJ345" s="2508"/>
      <c r="WIK345" s="2508"/>
      <c r="WIL345" s="2509"/>
      <c r="WIM345" s="2508"/>
      <c r="WIN345" s="2507"/>
      <c r="WIO345" s="2508"/>
      <c r="WIP345" s="2508"/>
      <c r="WIQ345" s="2508"/>
      <c r="WIR345" s="2508"/>
      <c r="WIS345" s="2508"/>
      <c r="WIT345" s="2508"/>
      <c r="WIU345" s="2508"/>
      <c r="WIV345" s="2508"/>
      <c r="WIW345" s="2508"/>
      <c r="WIX345" s="2508"/>
      <c r="WIY345" s="2508"/>
      <c r="WIZ345" s="2508"/>
      <c r="WJA345" s="2509"/>
      <c r="WJB345" s="2508"/>
      <c r="WJC345" s="2507"/>
      <c r="WJD345" s="2508"/>
      <c r="WJE345" s="2508"/>
      <c r="WJF345" s="2508"/>
      <c r="WJG345" s="2508"/>
      <c r="WJH345" s="2508"/>
      <c r="WJI345" s="2508"/>
      <c r="WJJ345" s="2508"/>
      <c r="WJK345" s="2508"/>
      <c r="WJL345" s="2508"/>
      <c r="WJM345" s="2508"/>
      <c r="WJN345" s="2508"/>
      <c r="WJO345" s="2508"/>
      <c r="WJP345" s="2509"/>
      <c r="WJQ345" s="2508"/>
      <c r="WJR345" s="2507"/>
      <c r="WJS345" s="2508"/>
      <c r="WJT345" s="2508"/>
      <c r="WJU345" s="2508"/>
      <c r="WJV345" s="2508"/>
      <c r="WJW345" s="2508"/>
      <c r="WJX345" s="2508"/>
      <c r="WJY345" s="2508"/>
      <c r="WJZ345" s="2508"/>
      <c r="WKA345" s="2508"/>
      <c r="WKB345" s="2508"/>
      <c r="WKC345" s="2508"/>
      <c r="WKD345" s="2508"/>
      <c r="WKE345" s="2509"/>
      <c r="WKF345" s="2508"/>
      <c r="WKG345" s="2507"/>
      <c r="WKH345" s="2508"/>
      <c r="WKI345" s="2508"/>
      <c r="WKJ345" s="2508"/>
      <c r="WKK345" s="2508"/>
      <c r="WKL345" s="2508"/>
      <c r="WKM345" s="2508"/>
      <c r="WKN345" s="2508"/>
      <c r="WKO345" s="2508"/>
      <c r="WKP345" s="2508"/>
      <c r="WKQ345" s="2508"/>
      <c r="WKR345" s="2508"/>
      <c r="WKS345" s="2508"/>
      <c r="WKT345" s="2509"/>
      <c r="WKU345" s="2508"/>
      <c r="WKV345" s="2507"/>
      <c r="WKW345" s="2508"/>
      <c r="WKX345" s="2508"/>
      <c r="WKY345" s="2508"/>
      <c r="WKZ345" s="2508"/>
      <c r="WLA345" s="2508"/>
      <c r="WLB345" s="2508"/>
      <c r="WLC345" s="2508"/>
      <c r="WLD345" s="2508"/>
      <c r="WLE345" s="2508"/>
      <c r="WLF345" s="2508"/>
      <c r="WLG345" s="2508"/>
      <c r="WLH345" s="2508"/>
      <c r="WLI345" s="2509"/>
      <c r="WLJ345" s="2508"/>
      <c r="WLK345" s="2507"/>
      <c r="WLL345" s="2508"/>
      <c r="WLM345" s="2508"/>
      <c r="WLN345" s="2508"/>
      <c r="WLO345" s="2508"/>
      <c r="WLP345" s="2508"/>
      <c r="WLQ345" s="2508"/>
      <c r="WLR345" s="2508"/>
      <c r="WLS345" s="2508"/>
      <c r="WLT345" s="2508"/>
      <c r="WLU345" s="2508"/>
      <c r="WLV345" s="2508"/>
      <c r="WLW345" s="2508"/>
      <c r="WLX345" s="2509"/>
      <c r="WLY345" s="2508"/>
      <c r="WLZ345" s="2507"/>
      <c r="WMA345" s="2508"/>
      <c r="WMB345" s="2508"/>
      <c r="WMC345" s="2508"/>
      <c r="WMD345" s="2508"/>
      <c r="WME345" s="2508"/>
      <c r="WMF345" s="2508"/>
      <c r="WMG345" s="2508"/>
      <c r="WMH345" s="2508"/>
      <c r="WMI345" s="2508"/>
      <c r="WMJ345" s="2508"/>
      <c r="WMK345" s="2508"/>
      <c r="WML345" s="2508"/>
      <c r="WMM345" s="2509"/>
      <c r="WMN345" s="2508"/>
      <c r="WMO345" s="2507"/>
      <c r="WMP345" s="2508"/>
      <c r="WMQ345" s="2508"/>
      <c r="WMR345" s="2508"/>
      <c r="WMS345" s="2508"/>
      <c r="WMT345" s="2508"/>
      <c r="WMU345" s="2508"/>
      <c r="WMV345" s="2508"/>
      <c r="WMW345" s="2508"/>
      <c r="WMX345" s="2508"/>
      <c r="WMY345" s="2508"/>
      <c r="WMZ345" s="2508"/>
      <c r="WNA345" s="2508"/>
      <c r="WNB345" s="2509"/>
      <c r="WNC345" s="2508"/>
      <c r="WND345" s="2507"/>
      <c r="WNE345" s="2508"/>
      <c r="WNF345" s="2508"/>
      <c r="WNG345" s="2508"/>
      <c r="WNH345" s="2508"/>
      <c r="WNI345" s="2508"/>
      <c r="WNJ345" s="2508"/>
      <c r="WNK345" s="2508"/>
      <c r="WNL345" s="2508"/>
      <c r="WNM345" s="2508"/>
      <c r="WNN345" s="2508"/>
      <c r="WNO345" s="2508"/>
      <c r="WNP345" s="2508"/>
      <c r="WNQ345" s="2509"/>
      <c r="WNR345" s="2508"/>
      <c r="WNS345" s="2507"/>
      <c r="WNT345" s="2508"/>
      <c r="WNU345" s="2508"/>
      <c r="WNV345" s="2508"/>
      <c r="WNW345" s="2508"/>
      <c r="WNX345" s="2508"/>
      <c r="WNY345" s="2508"/>
      <c r="WNZ345" s="2508"/>
      <c r="WOA345" s="2508"/>
      <c r="WOB345" s="2508"/>
      <c r="WOC345" s="2508"/>
      <c r="WOD345" s="2508"/>
      <c r="WOE345" s="2508"/>
      <c r="WOF345" s="2509"/>
      <c r="WOG345" s="2508"/>
      <c r="WOH345" s="2507"/>
      <c r="WOI345" s="2508"/>
      <c r="WOJ345" s="2508"/>
      <c r="WOK345" s="2508"/>
      <c r="WOL345" s="2508"/>
      <c r="WOM345" s="2508"/>
      <c r="WON345" s="2508"/>
      <c r="WOO345" s="2508"/>
      <c r="WOP345" s="2508"/>
      <c r="WOQ345" s="2508"/>
      <c r="WOR345" s="2508"/>
      <c r="WOS345" s="2508"/>
      <c r="WOT345" s="2508"/>
      <c r="WOU345" s="2509"/>
      <c r="WOV345" s="2508"/>
      <c r="WOW345" s="2507"/>
      <c r="WOX345" s="2508"/>
      <c r="WOY345" s="2508"/>
      <c r="WOZ345" s="2508"/>
      <c r="WPA345" s="2508"/>
      <c r="WPB345" s="2508"/>
      <c r="WPC345" s="2508"/>
      <c r="WPD345" s="2508"/>
      <c r="WPE345" s="2508"/>
      <c r="WPF345" s="2508"/>
      <c r="WPG345" s="2508"/>
      <c r="WPH345" s="2508"/>
      <c r="WPI345" s="2508"/>
      <c r="WPJ345" s="2509"/>
      <c r="WPK345" s="2508"/>
      <c r="WPL345" s="2507"/>
      <c r="WPM345" s="2508"/>
      <c r="WPN345" s="2508"/>
      <c r="WPO345" s="2508"/>
      <c r="WPP345" s="2508"/>
      <c r="WPQ345" s="2508"/>
      <c r="WPR345" s="2508"/>
      <c r="WPS345" s="2508"/>
      <c r="WPT345" s="2508"/>
      <c r="WPU345" s="2508"/>
      <c r="WPV345" s="2508"/>
      <c r="WPW345" s="2508"/>
      <c r="WPX345" s="2508"/>
      <c r="WPY345" s="2509"/>
      <c r="WPZ345" s="2508"/>
      <c r="WQA345" s="2507"/>
      <c r="WQB345" s="2508"/>
      <c r="WQC345" s="2508"/>
      <c r="WQD345" s="2508"/>
      <c r="WQE345" s="2508"/>
      <c r="WQF345" s="2508"/>
      <c r="WQG345" s="2508"/>
      <c r="WQH345" s="2508"/>
      <c r="WQI345" s="2508"/>
      <c r="WQJ345" s="2508"/>
      <c r="WQK345" s="2508"/>
      <c r="WQL345" s="2508"/>
      <c r="WQM345" s="2508"/>
      <c r="WQN345" s="2509"/>
      <c r="WQO345" s="2508"/>
      <c r="WQP345" s="2507"/>
      <c r="WQQ345" s="2508"/>
      <c r="WQR345" s="2508"/>
      <c r="WQS345" s="2508"/>
      <c r="WQT345" s="2508"/>
      <c r="WQU345" s="2508"/>
      <c r="WQV345" s="2508"/>
      <c r="WQW345" s="2508"/>
      <c r="WQX345" s="2508"/>
      <c r="WQY345" s="2508"/>
      <c r="WQZ345" s="2508"/>
      <c r="WRA345" s="2508"/>
      <c r="WRB345" s="2508"/>
      <c r="WRC345" s="2509"/>
      <c r="WRD345" s="2508"/>
      <c r="WRE345" s="2507"/>
      <c r="WRF345" s="2508"/>
      <c r="WRG345" s="2508"/>
      <c r="WRH345" s="2508"/>
      <c r="WRI345" s="2508"/>
      <c r="WRJ345" s="2508"/>
      <c r="WRK345" s="2508"/>
      <c r="WRL345" s="2508"/>
      <c r="WRM345" s="2508"/>
      <c r="WRN345" s="2508"/>
      <c r="WRO345" s="2508"/>
      <c r="WRP345" s="2508"/>
      <c r="WRQ345" s="2508"/>
      <c r="WRR345" s="2509"/>
      <c r="WRS345" s="2508"/>
      <c r="WRT345" s="2507"/>
      <c r="WRU345" s="2508"/>
      <c r="WRV345" s="2508"/>
      <c r="WRW345" s="2508"/>
      <c r="WRX345" s="2508"/>
      <c r="WRY345" s="2508"/>
      <c r="WRZ345" s="2508"/>
      <c r="WSA345" s="2508"/>
      <c r="WSB345" s="2508"/>
      <c r="WSC345" s="2508"/>
      <c r="WSD345" s="2508"/>
      <c r="WSE345" s="2508"/>
      <c r="WSF345" s="2508"/>
      <c r="WSG345" s="2509"/>
      <c r="WSH345" s="2508"/>
      <c r="WSI345" s="2507"/>
      <c r="WSJ345" s="2508"/>
      <c r="WSK345" s="2508"/>
      <c r="WSL345" s="2508"/>
      <c r="WSM345" s="2508"/>
      <c r="WSN345" s="2508"/>
      <c r="WSO345" s="2508"/>
      <c r="WSP345" s="2508"/>
      <c r="WSQ345" s="2508"/>
      <c r="WSR345" s="2508"/>
      <c r="WSS345" s="2508"/>
      <c r="WST345" s="2508"/>
      <c r="WSU345" s="2508"/>
      <c r="WSV345" s="2509"/>
      <c r="WSW345" s="2508"/>
      <c r="WSX345" s="2507"/>
      <c r="WSY345" s="2508"/>
      <c r="WSZ345" s="2508"/>
      <c r="WTA345" s="2508"/>
      <c r="WTB345" s="2508"/>
      <c r="WTC345" s="2508"/>
      <c r="WTD345" s="2508"/>
      <c r="WTE345" s="2508"/>
      <c r="WTF345" s="2508"/>
      <c r="WTG345" s="2508"/>
      <c r="WTH345" s="2508"/>
      <c r="WTI345" s="2508"/>
      <c r="WTJ345" s="2508"/>
      <c r="WTK345" s="2509"/>
      <c r="WTL345" s="2508"/>
      <c r="WTM345" s="2507"/>
      <c r="WTN345" s="2508"/>
      <c r="WTO345" s="2508"/>
      <c r="WTP345" s="2508"/>
      <c r="WTQ345" s="2508"/>
      <c r="WTR345" s="2508"/>
      <c r="WTS345" s="2508"/>
      <c r="WTT345" s="2508"/>
      <c r="WTU345" s="2508"/>
      <c r="WTV345" s="2508"/>
      <c r="WTW345" s="2508"/>
      <c r="WTX345" s="2508"/>
      <c r="WTY345" s="2508"/>
      <c r="WTZ345" s="2509"/>
      <c r="WUA345" s="2508"/>
      <c r="WUB345" s="2507"/>
      <c r="WUC345" s="2508"/>
      <c r="WUD345" s="2508"/>
      <c r="WUE345" s="2508"/>
      <c r="WUF345" s="2508"/>
      <c r="WUG345" s="2508"/>
      <c r="WUH345" s="2508"/>
      <c r="WUI345" s="2508"/>
      <c r="WUJ345" s="2508"/>
      <c r="WUK345" s="2508"/>
      <c r="WUL345" s="2508"/>
      <c r="WUM345" s="2508"/>
      <c r="WUN345" s="2508"/>
      <c r="WUO345" s="2509"/>
      <c r="WUP345" s="2508"/>
      <c r="WUQ345" s="2507"/>
      <c r="WUR345" s="2508"/>
      <c r="WUS345" s="2508"/>
      <c r="WUT345" s="2508"/>
      <c r="WUU345" s="2508"/>
      <c r="WUV345" s="2508"/>
      <c r="WUW345" s="2508"/>
      <c r="WUX345" s="2508"/>
      <c r="WUY345" s="2508"/>
      <c r="WUZ345" s="2508"/>
      <c r="WVA345" s="2508"/>
      <c r="WVB345" s="2508"/>
      <c r="WVC345" s="2508"/>
      <c r="WVD345" s="2509"/>
      <c r="WVE345" s="2508"/>
      <c r="WVF345" s="2507"/>
      <c r="WVG345" s="2508"/>
      <c r="WVH345" s="2508"/>
      <c r="WVI345" s="2508"/>
      <c r="WVJ345" s="2508"/>
      <c r="WVK345" s="2508"/>
      <c r="WVL345" s="2508"/>
      <c r="WVM345" s="2508"/>
      <c r="WVN345" s="2508"/>
      <c r="WVO345" s="2508"/>
      <c r="WVP345" s="2508"/>
      <c r="WVQ345" s="2508"/>
      <c r="WVR345" s="2508"/>
      <c r="WVS345" s="2509"/>
      <c r="WVT345" s="2508"/>
      <c r="WVU345" s="2507"/>
      <c r="WVV345" s="2508"/>
      <c r="WVW345" s="2508"/>
      <c r="WVX345" s="2508"/>
      <c r="WVY345" s="2508"/>
      <c r="WVZ345" s="2508"/>
      <c r="WWA345" s="2508"/>
      <c r="WWB345" s="2508"/>
      <c r="WWC345" s="2508"/>
      <c r="WWD345" s="2508"/>
      <c r="WWE345" s="2508"/>
      <c r="WWF345" s="2508"/>
      <c r="WWG345" s="2508"/>
      <c r="WWH345" s="2509"/>
      <c r="WWI345" s="2508"/>
      <c r="WWJ345" s="2507"/>
      <c r="WWK345" s="2508"/>
      <c r="WWL345" s="2508"/>
      <c r="WWM345" s="2508"/>
      <c r="WWN345" s="2508"/>
      <c r="WWO345" s="2508"/>
      <c r="WWP345" s="2508"/>
      <c r="WWQ345" s="2508"/>
      <c r="WWR345" s="2508"/>
      <c r="WWS345" s="2508"/>
      <c r="WWT345" s="2508"/>
      <c r="WWU345" s="2508"/>
      <c r="WWV345" s="2508"/>
      <c r="WWW345" s="2509"/>
      <c r="WWX345" s="2508"/>
      <c r="WWY345" s="2507"/>
      <c r="WWZ345" s="2508"/>
      <c r="WXA345" s="2508"/>
      <c r="WXB345" s="2508"/>
      <c r="WXC345" s="2508"/>
      <c r="WXD345" s="2508"/>
      <c r="WXE345" s="2508"/>
      <c r="WXF345" s="2508"/>
      <c r="WXG345" s="2508"/>
      <c r="WXH345" s="2508"/>
      <c r="WXI345" s="2508"/>
      <c r="WXJ345" s="2508"/>
      <c r="WXK345" s="2508"/>
      <c r="WXL345" s="2509"/>
      <c r="WXM345" s="2508"/>
      <c r="WXN345" s="2507"/>
      <c r="WXO345" s="2508"/>
      <c r="WXP345" s="2508"/>
      <c r="WXQ345" s="2508"/>
      <c r="WXR345" s="2508"/>
      <c r="WXS345" s="2508"/>
      <c r="WXT345" s="2508"/>
      <c r="WXU345" s="2508"/>
      <c r="WXV345" s="2508"/>
      <c r="WXW345" s="2508"/>
      <c r="WXX345" s="2508"/>
      <c r="WXY345" s="2508"/>
      <c r="WXZ345" s="2508"/>
      <c r="WYA345" s="2509"/>
      <c r="WYB345" s="2508"/>
      <c r="WYC345" s="2507"/>
      <c r="WYD345" s="2508"/>
      <c r="WYE345" s="2508"/>
      <c r="WYF345" s="2508"/>
      <c r="WYG345" s="2508"/>
      <c r="WYH345" s="2508"/>
      <c r="WYI345" s="2508"/>
      <c r="WYJ345" s="2508"/>
      <c r="WYK345" s="2508"/>
      <c r="WYL345" s="2508"/>
      <c r="WYM345" s="2508"/>
      <c r="WYN345" s="2508"/>
      <c r="WYO345" s="2508"/>
      <c r="WYP345" s="2509"/>
      <c r="WYQ345" s="2508"/>
      <c r="WYR345" s="2507"/>
      <c r="WYS345" s="2508"/>
      <c r="WYT345" s="2508"/>
      <c r="WYU345" s="2508"/>
      <c r="WYV345" s="2508"/>
      <c r="WYW345" s="2508"/>
      <c r="WYX345" s="2508"/>
      <c r="WYY345" s="2508"/>
      <c r="WYZ345" s="2508"/>
      <c r="WZA345" s="2508"/>
      <c r="WZB345" s="2508"/>
      <c r="WZC345" s="2508"/>
      <c r="WZD345" s="2508"/>
      <c r="WZE345" s="2509"/>
      <c r="WZF345" s="2508"/>
      <c r="WZG345" s="2507"/>
      <c r="WZH345" s="2508"/>
      <c r="WZI345" s="2508"/>
      <c r="WZJ345" s="2508"/>
      <c r="WZK345" s="2508"/>
      <c r="WZL345" s="2508"/>
      <c r="WZM345" s="2508"/>
      <c r="WZN345" s="2508"/>
      <c r="WZO345" s="2508"/>
      <c r="WZP345" s="2508"/>
      <c r="WZQ345" s="2508"/>
      <c r="WZR345" s="2508"/>
      <c r="WZS345" s="2508"/>
      <c r="WZT345" s="2509"/>
      <c r="WZU345" s="2508"/>
      <c r="WZV345" s="2507"/>
      <c r="WZW345" s="2508"/>
      <c r="WZX345" s="2508"/>
      <c r="WZY345" s="2508"/>
      <c r="WZZ345" s="2508"/>
      <c r="XAA345" s="2508"/>
      <c r="XAB345" s="2508"/>
      <c r="XAC345" s="2508"/>
      <c r="XAD345" s="2508"/>
      <c r="XAE345" s="2508"/>
      <c r="XAF345" s="2508"/>
      <c r="XAG345" s="2508"/>
      <c r="XAH345" s="2508"/>
      <c r="XAI345" s="2509"/>
      <c r="XAJ345" s="2508"/>
      <c r="XAK345" s="2507"/>
      <c r="XAL345" s="2508"/>
      <c r="XAM345" s="2508"/>
      <c r="XAN345" s="2508"/>
      <c r="XAO345" s="2508"/>
      <c r="XAP345" s="2508"/>
      <c r="XAQ345" s="2508"/>
      <c r="XAR345" s="2508"/>
      <c r="XAS345" s="2508"/>
      <c r="XAT345" s="2508"/>
      <c r="XAU345" s="2508"/>
      <c r="XAV345" s="2508"/>
      <c r="XAW345" s="2508"/>
      <c r="XAX345" s="2509"/>
      <c r="XAY345" s="2508"/>
      <c r="XAZ345" s="2507"/>
      <c r="XBA345" s="2508"/>
      <c r="XBB345" s="2508"/>
      <c r="XBC345" s="2508"/>
      <c r="XBD345" s="2508"/>
      <c r="XBE345" s="2508"/>
      <c r="XBF345" s="2508"/>
      <c r="XBG345" s="2508"/>
      <c r="XBH345" s="2508"/>
      <c r="XBI345" s="2508"/>
      <c r="XBJ345" s="2508"/>
      <c r="XBK345" s="2508"/>
      <c r="XBL345" s="2508"/>
      <c r="XBM345" s="2509"/>
      <c r="XBN345" s="2508"/>
      <c r="XBO345" s="2507"/>
      <c r="XBP345" s="2508"/>
      <c r="XBQ345" s="2508"/>
      <c r="XBR345" s="2508"/>
      <c r="XBS345" s="2508"/>
      <c r="XBT345" s="2508"/>
      <c r="XBU345" s="2508"/>
      <c r="XBV345" s="2508"/>
      <c r="XBW345" s="2508"/>
      <c r="XBX345" s="2508"/>
      <c r="XBY345" s="2508"/>
      <c r="XBZ345" s="2508"/>
      <c r="XCA345" s="2508"/>
      <c r="XCB345" s="2509"/>
      <c r="XCC345" s="2508"/>
      <c r="XCD345" s="2507"/>
      <c r="XCE345" s="2508"/>
      <c r="XCF345" s="2508"/>
      <c r="XCG345" s="2508"/>
      <c r="XCH345" s="2508"/>
      <c r="XCI345" s="2508"/>
      <c r="XCJ345" s="2508"/>
      <c r="XCK345" s="2508"/>
      <c r="XCL345" s="2508"/>
      <c r="XCM345" s="2508"/>
      <c r="XCN345" s="2508"/>
      <c r="XCO345" s="2508"/>
      <c r="XCP345" s="2508"/>
      <c r="XCQ345" s="2509"/>
      <c r="XCR345" s="2508"/>
      <c r="XCS345" s="2507"/>
      <c r="XCT345" s="2508"/>
      <c r="XCU345" s="2508"/>
      <c r="XCV345" s="2508"/>
      <c r="XCW345" s="2508"/>
      <c r="XCX345" s="2508"/>
      <c r="XCY345" s="2508"/>
      <c r="XCZ345" s="2508"/>
      <c r="XDA345" s="2508"/>
      <c r="XDB345" s="2508"/>
      <c r="XDC345" s="2508"/>
      <c r="XDD345" s="2508"/>
      <c r="XDE345" s="2508"/>
      <c r="XDF345" s="2509"/>
      <c r="XDG345" s="2508"/>
      <c r="XDH345" s="2507"/>
      <c r="XDI345" s="2508"/>
      <c r="XDJ345" s="2508"/>
      <c r="XDK345" s="2508"/>
      <c r="XDL345" s="2508"/>
      <c r="XDM345" s="2508"/>
      <c r="XDN345" s="2508"/>
      <c r="XDO345" s="2508"/>
      <c r="XDP345" s="2508"/>
      <c r="XDQ345" s="2508"/>
      <c r="XDR345" s="2508"/>
      <c r="XDS345" s="2508"/>
      <c r="XDT345" s="2508"/>
      <c r="XDU345" s="2509"/>
      <c r="XDV345" s="2508"/>
      <c r="XDW345" s="2507"/>
      <c r="XDX345" s="2508"/>
      <c r="XDY345" s="2508"/>
      <c r="XDZ345" s="2508"/>
      <c r="XEA345" s="2508"/>
      <c r="XEB345" s="2508"/>
      <c r="XEC345" s="2508"/>
      <c r="XED345" s="2508"/>
      <c r="XEE345" s="2508"/>
      <c r="XEF345" s="2508"/>
      <c r="XEG345" s="2508"/>
      <c r="XEH345" s="2508"/>
      <c r="XEI345" s="2508"/>
      <c r="XEJ345" s="2509"/>
      <c r="XEK345" s="2508"/>
      <c r="XEL345" s="2507"/>
      <c r="XEM345" s="2508"/>
      <c r="XEN345" s="2508"/>
      <c r="XEO345" s="2508"/>
      <c r="XEP345" s="2508"/>
      <c r="XEQ345" s="2508"/>
      <c r="XER345" s="2508"/>
      <c r="XES345" s="2508"/>
      <c r="XET345" s="2508"/>
      <c r="XEU345" s="2508"/>
      <c r="XEV345" s="2508"/>
      <c r="XEW345" s="2508"/>
      <c r="XEX345" s="2508"/>
      <c r="XEY345" s="2509"/>
      <c r="XEZ345" s="2508"/>
      <c r="XFA345" s="2507"/>
      <c r="XFB345" s="2508"/>
      <c r="XFC345" s="2508"/>
      <c r="XFD345" s="2508"/>
    </row>
    <row r="346" spans="1:16384" ht="4.5" customHeight="1">
      <c r="O346" s="2937"/>
      <c r="Q346" s="2937"/>
      <c r="R346" s="2937"/>
      <c r="V346" s="2937"/>
      <c r="W346" s="2937"/>
      <c r="X346" s="2937"/>
      <c r="Y346" s="2937"/>
      <c r="Z346" s="2937"/>
    </row>
    <row r="347" spans="1:16384" ht="39" customHeight="1">
      <c r="B347" s="3540" t="s">
        <v>84</v>
      </c>
      <c r="C347" s="3540"/>
      <c r="D347" s="3540"/>
      <c r="E347" s="3537" t="s">
        <v>85</v>
      </c>
      <c r="F347" s="3537"/>
      <c r="G347" s="3537"/>
      <c r="H347" s="3537"/>
      <c r="I347" s="3537"/>
      <c r="J347" s="3537"/>
      <c r="K347" s="3537"/>
      <c r="L347" s="3537"/>
      <c r="M347" s="3537"/>
      <c r="N347" s="3537"/>
      <c r="O347" s="3537"/>
      <c r="P347" s="3537"/>
      <c r="Q347" s="2937"/>
      <c r="R347" s="2937"/>
      <c r="V347" s="2937"/>
      <c r="W347" s="2937"/>
      <c r="X347" s="2937"/>
      <c r="Y347" s="2937"/>
      <c r="Z347" s="2937"/>
    </row>
    <row r="348" spans="1:16384" ht="4.5" customHeight="1">
      <c r="B348" s="2486"/>
      <c r="C348" s="2486"/>
      <c r="D348" s="2486"/>
      <c r="E348" s="2486"/>
      <c r="F348" s="2486"/>
      <c r="G348" s="2486"/>
      <c r="H348" s="2486"/>
      <c r="I348" s="2486"/>
      <c r="J348" s="2486"/>
      <c r="K348" s="2486"/>
      <c r="L348" s="2486"/>
      <c r="M348" s="2486"/>
      <c r="N348" s="2486"/>
      <c r="O348" s="2487"/>
      <c r="P348" s="2486"/>
      <c r="Q348" s="2937"/>
      <c r="R348" s="2937"/>
      <c r="V348" s="2937"/>
      <c r="W348" s="2937"/>
      <c r="X348" s="2937"/>
      <c r="Y348" s="2937"/>
      <c r="Z348" s="2937"/>
    </row>
    <row r="349" spans="1:16384" ht="23.25" customHeight="1">
      <c r="B349" s="3540" t="s">
        <v>86</v>
      </c>
      <c r="C349" s="3540"/>
      <c r="D349" s="3540"/>
      <c r="E349" s="3537" t="s">
        <v>87</v>
      </c>
      <c r="F349" s="3537"/>
      <c r="G349" s="3537"/>
      <c r="H349" s="3537"/>
      <c r="I349" s="3537"/>
      <c r="J349" s="3537"/>
      <c r="K349" s="3537"/>
      <c r="L349" s="3537"/>
      <c r="M349" s="3537"/>
      <c r="N349" s="3537"/>
      <c r="O349" s="3537"/>
      <c r="P349" s="3537"/>
      <c r="Q349" s="2937"/>
      <c r="R349" s="2937"/>
      <c r="V349" s="2937"/>
      <c r="W349" s="2937"/>
      <c r="X349" s="2937"/>
      <c r="Y349" s="2937"/>
      <c r="Z349" s="2937"/>
    </row>
    <row r="350" spans="1:16384" ht="4.5" customHeight="1">
      <c r="B350" s="2486"/>
      <c r="C350" s="2486"/>
      <c r="D350" s="2486"/>
      <c r="E350" s="2486"/>
      <c r="F350" s="2486"/>
      <c r="G350" s="2486"/>
      <c r="H350" s="2486"/>
      <c r="I350" s="2486"/>
      <c r="J350" s="2486"/>
      <c r="K350" s="2486"/>
      <c r="L350" s="2486"/>
      <c r="M350" s="2486"/>
      <c r="N350" s="2486"/>
      <c r="O350" s="2487"/>
      <c r="P350" s="2486"/>
      <c r="Q350" s="2937"/>
      <c r="R350" s="2937"/>
      <c r="V350" s="2937"/>
      <c r="W350" s="2937"/>
      <c r="X350" s="2937"/>
      <c r="Y350" s="2937"/>
      <c r="Z350" s="2937"/>
    </row>
    <row r="351" spans="1:16384" ht="33.75" customHeight="1">
      <c r="B351" s="3541" t="s">
        <v>88</v>
      </c>
      <c r="C351" s="3541"/>
      <c r="D351" s="3541"/>
      <c r="E351" s="3537" t="s">
        <v>89</v>
      </c>
      <c r="F351" s="3537"/>
      <c r="G351" s="3537"/>
      <c r="H351" s="3537"/>
      <c r="I351" s="3537"/>
      <c r="J351" s="3537"/>
      <c r="K351" s="3537"/>
      <c r="L351" s="3537"/>
      <c r="M351" s="3537"/>
      <c r="N351" s="3537"/>
      <c r="O351" s="3537"/>
      <c r="P351" s="3537"/>
      <c r="Q351" s="2937"/>
      <c r="R351" s="2937"/>
      <c r="V351" s="2937"/>
      <c r="W351" s="2937"/>
      <c r="X351" s="2937"/>
      <c r="Y351" s="2937"/>
      <c r="Z351" s="2937"/>
    </row>
    <row r="352" spans="1:16384" ht="4.5" customHeight="1">
      <c r="B352" s="2486"/>
      <c r="C352" s="2486"/>
      <c r="D352" s="2486"/>
      <c r="E352" s="2486"/>
      <c r="F352" s="2486"/>
      <c r="G352" s="2486"/>
      <c r="H352" s="2486"/>
      <c r="I352" s="2486"/>
      <c r="J352" s="2486"/>
      <c r="K352" s="2486"/>
      <c r="L352" s="2486"/>
      <c r="M352" s="2486"/>
      <c r="N352" s="2486"/>
      <c r="O352" s="2487"/>
      <c r="P352" s="2486"/>
      <c r="Q352" s="2937"/>
      <c r="R352" s="2937"/>
      <c r="V352" s="2937"/>
      <c r="W352" s="2937"/>
      <c r="X352" s="2937"/>
      <c r="Y352" s="2937"/>
      <c r="Z352" s="2937"/>
    </row>
    <row r="353" spans="2:26" ht="45.75" customHeight="1">
      <c r="B353" s="3541" t="s">
        <v>90</v>
      </c>
      <c r="C353" s="3541"/>
      <c r="D353" s="3541"/>
      <c r="E353" s="3537" t="s">
        <v>91</v>
      </c>
      <c r="F353" s="3537"/>
      <c r="G353" s="3537"/>
      <c r="H353" s="3537"/>
      <c r="I353" s="3537"/>
      <c r="J353" s="3537"/>
      <c r="K353" s="3537"/>
      <c r="L353" s="3537"/>
      <c r="M353" s="3537"/>
      <c r="N353" s="3537"/>
      <c r="O353" s="3537"/>
      <c r="P353" s="3537"/>
      <c r="Q353" s="2937"/>
      <c r="R353" s="2937"/>
      <c r="V353" s="2937"/>
      <c r="W353" s="2937"/>
      <c r="X353" s="2937"/>
      <c r="Y353" s="2937"/>
      <c r="Z353" s="2937"/>
    </row>
    <row r="354" spans="2:26" ht="4.5" customHeight="1">
      <c r="B354" s="2486"/>
      <c r="C354" s="2486"/>
      <c r="D354" s="2486"/>
      <c r="E354" s="2486"/>
      <c r="F354" s="2486"/>
      <c r="G354" s="2486"/>
      <c r="H354" s="2486"/>
      <c r="I354" s="2486"/>
      <c r="J354" s="2486"/>
      <c r="K354" s="2486"/>
      <c r="L354" s="2486"/>
      <c r="M354" s="2486"/>
      <c r="N354" s="2486"/>
      <c r="O354" s="2487"/>
      <c r="P354" s="2486"/>
      <c r="Q354" s="2937"/>
      <c r="R354" s="2937"/>
      <c r="V354" s="2937"/>
      <c r="W354" s="2937"/>
      <c r="X354" s="2937"/>
      <c r="Y354" s="2937"/>
      <c r="Z354" s="2937"/>
    </row>
    <row r="355" spans="2:26" ht="37.5" customHeight="1">
      <c r="B355" s="3540" t="s">
        <v>92</v>
      </c>
      <c r="C355" s="3540"/>
      <c r="D355" s="3540"/>
      <c r="E355" s="3537" t="s">
        <v>93</v>
      </c>
      <c r="F355" s="3537"/>
      <c r="G355" s="3537"/>
      <c r="H355" s="3537"/>
      <c r="I355" s="3537"/>
      <c r="J355" s="3537"/>
      <c r="K355" s="3537"/>
      <c r="L355" s="3537"/>
      <c r="M355" s="3537"/>
      <c r="N355" s="3537"/>
      <c r="O355" s="3537"/>
      <c r="P355" s="3537"/>
    </row>
    <row r="356" spans="2:26" ht="4.5" customHeight="1"/>
    <row r="357" spans="2:26" ht="37.5" customHeight="1">
      <c r="B357" s="3541" t="s">
        <v>8959</v>
      </c>
      <c r="C357" s="3541"/>
      <c r="D357" s="3541"/>
      <c r="E357" s="3537" t="s">
        <v>8954</v>
      </c>
      <c r="F357" s="3537"/>
      <c r="G357" s="3537"/>
      <c r="H357" s="3537"/>
      <c r="I357" s="3537"/>
      <c r="J357" s="3537"/>
      <c r="K357" s="3537"/>
      <c r="L357" s="3537"/>
      <c r="M357" s="3537"/>
      <c r="N357" s="3537"/>
      <c r="O357" s="3537"/>
      <c r="P357" s="3537"/>
      <c r="Q357" s="3227"/>
      <c r="R357" s="3227"/>
      <c r="V357" s="3227"/>
      <c r="W357" s="3227"/>
      <c r="X357" s="3227"/>
      <c r="Y357" s="3227"/>
      <c r="Z357" s="3227"/>
    </row>
    <row r="358" spans="2:26" ht="4.5" customHeight="1">
      <c r="O358" s="3227"/>
    </row>
    <row r="359" spans="2:26" ht="37.5" customHeight="1">
      <c r="B359" s="3541" t="s">
        <v>8955</v>
      </c>
      <c r="C359" s="3541"/>
      <c r="D359" s="3541"/>
      <c r="E359" s="3537" t="s">
        <v>8956</v>
      </c>
      <c r="F359" s="3537"/>
      <c r="G359" s="3537"/>
      <c r="H359" s="3537"/>
      <c r="I359" s="3537"/>
      <c r="J359" s="3537"/>
      <c r="K359" s="3537"/>
      <c r="L359" s="3537"/>
      <c r="M359" s="3537"/>
      <c r="N359" s="3537"/>
      <c r="O359" s="3537"/>
      <c r="P359" s="3537"/>
      <c r="Q359" s="3227"/>
      <c r="R359" s="3227"/>
      <c r="V359" s="3227"/>
      <c r="W359" s="3227"/>
      <c r="X359" s="3227"/>
      <c r="Y359" s="3227"/>
      <c r="Z359" s="3227"/>
    </row>
    <row r="360" spans="2:26" ht="4.5" customHeight="1">
      <c r="O360" s="3227"/>
    </row>
    <row r="361" spans="2:26" ht="37.5" customHeight="1">
      <c r="B361" s="3541" t="s">
        <v>8958</v>
      </c>
      <c r="C361" s="3541"/>
      <c r="D361" s="3541"/>
      <c r="E361" s="3537" t="s">
        <v>8957</v>
      </c>
      <c r="F361" s="3537"/>
      <c r="G361" s="3537"/>
      <c r="H361" s="3537"/>
      <c r="I361" s="3537"/>
      <c r="J361" s="3537"/>
      <c r="K361" s="3537"/>
      <c r="L361" s="3537"/>
      <c r="M361" s="3537"/>
      <c r="N361" s="3537"/>
      <c r="O361" s="3537"/>
      <c r="P361" s="3537"/>
      <c r="Q361" s="3227"/>
      <c r="R361" s="3227"/>
      <c r="V361" s="3227"/>
      <c r="W361" s="3227"/>
      <c r="X361" s="3227"/>
      <c r="Y361" s="3227"/>
      <c r="Z361" s="3227"/>
    </row>
  </sheetData>
  <sheetProtection formatCells="0" formatColumns="0" formatRows="0"/>
  <mergeCells count="381">
    <mergeCell ref="B357:D357"/>
    <mergeCell ref="E357:P357"/>
    <mergeCell ref="B359:D359"/>
    <mergeCell ref="E359:P359"/>
    <mergeCell ref="B361:D361"/>
    <mergeCell ref="E361:P361"/>
    <mergeCell ref="D189:E189"/>
    <mergeCell ref="E55:G55"/>
    <mergeCell ref="E56:G56"/>
    <mergeCell ref="E57:G57"/>
    <mergeCell ref="E58:G58"/>
    <mergeCell ref="E59:G59"/>
    <mergeCell ref="K286:M286"/>
    <mergeCell ref="K287:M287"/>
    <mergeCell ref="K288:M288"/>
    <mergeCell ref="K258:M258"/>
    <mergeCell ref="K259:M259"/>
    <mergeCell ref="K260:M260"/>
    <mergeCell ref="K261:M261"/>
    <mergeCell ref="K262:M262"/>
    <mergeCell ref="K263:M263"/>
    <mergeCell ref="K274:M274"/>
    <mergeCell ref="K275:M275"/>
    <mergeCell ref="K276:M276"/>
    <mergeCell ref="K252:M252"/>
    <mergeCell ref="K253:M253"/>
    <mergeCell ref="U274:V274"/>
    <mergeCell ref="U275:V275"/>
    <mergeCell ref="U276:V276"/>
    <mergeCell ref="U268:V268"/>
    <mergeCell ref="U269:V269"/>
    <mergeCell ref="U270:V270"/>
    <mergeCell ref="U271:V271"/>
    <mergeCell ref="U272:V272"/>
    <mergeCell ref="U286:V286"/>
    <mergeCell ref="U287:V287"/>
    <mergeCell ref="U288:V288"/>
    <mergeCell ref="K277:M277"/>
    <mergeCell ref="K278:M278"/>
    <mergeCell ref="K279:M279"/>
    <mergeCell ref="K280:M280"/>
    <mergeCell ref="K281:M281"/>
    <mergeCell ref="K282:M282"/>
    <mergeCell ref="K283:M283"/>
    <mergeCell ref="K284:M284"/>
    <mergeCell ref="K285:M285"/>
    <mergeCell ref="U277:V277"/>
    <mergeCell ref="U278:V278"/>
    <mergeCell ref="U279:V279"/>
    <mergeCell ref="U280:V280"/>
    <mergeCell ref="U281:V281"/>
    <mergeCell ref="U282:V282"/>
    <mergeCell ref="U283:V283"/>
    <mergeCell ref="U284:V284"/>
    <mergeCell ref="U285:V285"/>
    <mergeCell ref="B322:C322"/>
    <mergeCell ref="E322:P322"/>
    <mergeCell ref="B324:C324"/>
    <mergeCell ref="E324:P324"/>
    <mergeCell ref="B326:C326"/>
    <mergeCell ref="E326:P326"/>
    <mergeCell ref="B307:C307"/>
    <mergeCell ref="E307:P307"/>
    <mergeCell ref="B309:C309"/>
    <mergeCell ref="E309:P309"/>
    <mergeCell ref="B311:C311"/>
    <mergeCell ref="E311:P311"/>
    <mergeCell ref="B313:C313"/>
    <mergeCell ref="E313:P313"/>
    <mergeCell ref="B315:C315"/>
    <mergeCell ref="E315:P315"/>
    <mergeCell ref="T96:U96"/>
    <mergeCell ref="F97:G97"/>
    <mergeCell ref="I97:M97"/>
    <mergeCell ref="O97:R97"/>
    <mergeCell ref="T97:U97"/>
    <mergeCell ref="F95:G95"/>
    <mergeCell ref="I95:M95"/>
    <mergeCell ref="O95:R95"/>
    <mergeCell ref="T95:U95"/>
    <mergeCell ref="T93:U93"/>
    <mergeCell ref="F94:G94"/>
    <mergeCell ref="I94:M94"/>
    <mergeCell ref="O94:R94"/>
    <mergeCell ref="T94:U94"/>
    <mergeCell ref="T267:V267"/>
    <mergeCell ref="J242:M242"/>
    <mergeCell ref="L149:M149"/>
    <mergeCell ref="L150:M150"/>
    <mergeCell ref="L151:M151"/>
    <mergeCell ref="U187:V187"/>
    <mergeCell ref="U189:V189"/>
    <mergeCell ref="U190:V190"/>
    <mergeCell ref="U191:V191"/>
    <mergeCell ref="L183:N183"/>
    <mergeCell ref="L184:N184"/>
    <mergeCell ref="L185:N185"/>
    <mergeCell ref="L186:N186"/>
    <mergeCell ref="P182:Q182"/>
    <mergeCell ref="T182:V182"/>
    <mergeCell ref="L187:N187"/>
    <mergeCell ref="F96:G96"/>
    <mergeCell ref="I96:M96"/>
    <mergeCell ref="O96:R96"/>
    <mergeCell ref="C11:C12"/>
    <mergeCell ref="O135:O136"/>
    <mergeCell ref="J134:O134"/>
    <mergeCell ref="L135:M135"/>
    <mergeCell ref="L136:M136"/>
    <mergeCell ref="L137:M137"/>
    <mergeCell ref="L138:M138"/>
    <mergeCell ref="L139:M139"/>
    <mergeCell ref="L140:M140"/>
    <mergeCell ref="O92:R92"/>
    <mergeCell ref="O98:R98"/>
    <mergeCell ref="O99:R99"/>
    <mergeCell ref="O100:R100"/>
    <mergeCell ref="F92:G92"/>
    <mergeCell ref="F98:G98"/>
    <mergeCell ref="O91:R91"/>
    <mergeCell ref="O78:R78"/>
    <mergeCell ref="F78:G78"/>
    <mergeCell ref="K50:M51"/>
    <mergeCell ref="F93:G93"/>
    <mergeCell ref="I93:M93"/>
    <mergeCell ref="O93:R93"/>
    <mergeCell ref="E60:G60"/>
    <mergeCell ref="E61:G61"/>
    <mergeCell ref="V50:X50"/>
    <mergeCell ref="W76:Z76"/>
    <mergeCell ref="AB76:AC76"/>
    <mergeCell ref="AB84:AC84"/>
    <mergeCell ref="W84:Z84"/>
    <mergeCell ref="O76:R77"/>
    <mergeCell ref="O84:R85"/>
    <mergeCell ref="Y71:Z72"/>
    <mergeCell ref="B70:E73"/>
    <mergeCell ref="B54:C54"/>
    <mergeCell ref="K61:M61"/>
    <mergeCell ref="O71:X72"/>
    <mergeCell ref="AA71:AD72"/>
    <mergeCell ref="E51:G51"/>
    <mergeCell ref="B52:C52"/>
    <mergeCell ref="B53:C53"/>
    <mergeCell ref="B55:C55"/>
    <mergeCell ref="B56:C56"/>
    <mergeCell ref="B57:C57"/>
    <mergeCell ref="B58:C58"/>
    <mergeCell ref="B59:C59"/>
    <mergeCell ref="B60:C60"/>
    <mergeCell ref="B61:C61"/>
    <mergeCell ref="E52:G52"/>
    <mergeCell ref="S55:T55"/>
    <mergeCell ref="S56:T56"/>
    <mergeCell ref="S57:T57"/>
    <mergeCell ref="S51:T51"/>
    <mergeCell ref="S59:T59"/>
    <mergeCell ref="K55:M55"/>
    <mergeCell ref="K56:M56"/>
    <mergeCell ref="K57:M57"/>
    <mergeCell ref="K58:M58"/>
    <mergeCell ref="K59:M59"/>
    <mergeCell ref="S58:T58"/>
    <mergeCell ref="S23:T23"/>
    <mergeCell ref="S21:T21"/>
    <mergeCell ref="S24:T24"/>
    <mergeCell ref="S25:T25"/>
    <mergeCell ref="L31:M31"/>
    <mergeCell ref="P42:T42"/>
    <mergeCell ref="Q43:S43"/>
    <mergeCell ref="I10:J10"/>
    <mergeCell ref="I19:J19"/>
    <mergeCell ref="P11:T11"/>
    <mergeCell ref="P20:T20"/>
    <mergeCell ref="Q12:S12"/>
    <mergeCell ref="Q13:S13"/>
    <mergeCell ref="Q14:S14"/>
    <mergeCell ref="Q15:S15"/>
    <mergeCell ref="Q16:S16"/>
    <mergeCell ref="S22:T22"/>
    <mergeCell ref="L27:M27"/>
    <mergeCell ref="L22:M22"/>
    <mergeCell ref="L23:M23"/>
    <mergeCell ref="L24:M24"/>
    <mergeCell ref="L25:M25"/>
    <mergeCell ref="L26:M26"/>
    <mergeCell ref="S26:T26"/>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R139:T139"/>
    <mergeCell ref="R140:T140"/>
    <mergeCell ref="I91:M91"/>
    <mergeCell ref="I87:M87"/>
    <mergeCell ref="S62:T62"/>
    <mergeCell ref="S60:T60"/>
    <mergeCell ref="S61:T61"/>
    <mergeCell ref="O81:R81"/>
    <mergeCell ref="O79:R79"/>
    <mergeCell ref="O80:R80"/>
    <mergeCell ref="T78:U78"/>
    <mergeCell ref="T79:U79"/>
    <mergeCell ref="T80:U80"/>
    <mergeCell ref="O86:R86"/>
    <mergeCell ref="T81:U81"/>
    <mergeCell ref="K60:M60"/>
    <mergeCell ref="T86:U86"/>
    <mergeCell ref="T87:U87"/>
    <mergeCell ref="T88:U88"/>
    <mergeCell ref="T89:U89"/>
    <mergeCell ref="T90:U90"/>
    <mergeCell ref="T91:U91"/>
    <mergeCell ref="I90:M90"/>
    <mergeCell ref="R137:T137"/>
    <mergeCell ref="R142:T142"/>
    <mergeCell ref="R143:T143"/>
    <mergeCell ref="R144:T144"/>
    <mergeCell ref="R148:T148"/>
    <mergeCell ref="R151:T151"/>
    <mergeCell ref="L144:M144"/>
    <mergeCell ref="L145:M145"/>
    <mergeCell ref="L146:M146"/>
    <mergeCell ref="L147:M147"/>
    <mergeCell ref="L148:M148"/>
    <mergeCell ref="L142:M142"/>
    <mergeCell ref="R150:T150"/>
    <mergeCell ref="R145:T145"/>
    <mergeCell ref="R146:T146"/>
    <mergeCell ref="R147:T147"/>
    <mergeCell ref="S27:T27"/>
    <mergeCell ref="S28:T28"/>
    <mergeCell ref="S29:T29"/>
    <mergeCell ref="S30:T30"/>
    <mergeCell ref="S31:T31"/>
    <mergeCell ref="S32:T32"/>
    <mergeCell ref="K52:M52"/>
    <mergeCell ref="K53:M53"/>
    <mergeCell ref="K54:M54"/>
    <mergeCell ref="S52:T52"/>
    <mergeCell ref="S53:T53"/>
    <mergeCell ref="S54:T54"/>
    <mergeCell ref="P50:T50"/>
    <mergeCell ref="L28:M28"/>
    <mergeCell ref="L29:M29"/>
    <mergeCell ref="L30:M30"/>
    <mergeCell ref="C20:C21"/>
    <mergeCell ref="I89:M89"/>
    <mergeCell ref="I92:M92"/>
    <mergeCell ref="I98:M98"/>
    <mergeCell ref="O87:R87"/>
    <mergeCell ref="O88:R88"/>
    <mergeCell ref="O89:R89"/>
    <mergeCell ref="O90:R90"/>
    <mergeCell ref="I86:M86"/>
    <mergeCell ref="E76:E77"/>
    <mergeCell ref="E84:E85"/>
    <mergeCell ref="K44:M44"/>
    <mergeCell ref="K45:M45"/>
    <mergeCell ref="K46:M46"/>
    <mergeCell ref="K47:M47"/>
    <mergeCell ref="F86:G86"/>
    <mergeCell ref="F87:G87"/>
    <mergeCell ref="E53:G53"/>
    <mergeCell ref="E54:G54"/>
    <mergeCell ref="V11:X11"/>
    <mergeCell ref="V20:X20"/>
    <mergeCell ref="K42:M43"/>
    <mergeCell ref="V42:X42"/>
    <mergeCell ref="R149:T149"/>
    <mergeCell ref="F79:G79"/>
    <mergeCell ref="F80:G80"/>
    <mergeCell ref="F81:G81"/>
    <mergeCell ref="I78:M78"/>
    <mergeCell ref="I79:M79"/>
    <mergeCell ref="I80:M80"/>
    <mergeCell ref="I81:M81"/>
    <mergeCell ref="F88:G88"/>
    <mergeCell ref="I88:M88"/>
    <mergeCell ref="I99:M99"/>
    <mergeCell ref="I100:M100"/>
    <mergeCell ref="F89:G89"/>
    <mergeCell ref="F90:G90"/>
    <mergeCell ref="F91:G91"/>
    <mergeCell ref="R138:T138"/>
    <mergeCell ref="Q135:T135"/>
    <mergeCell ref="T92:U92"/>
    <mergeCell ref="T98:U98"/>
    <mergeCell ref="T99:U99"/>
    <mergeCell ref="F99:G99"/>
    <mergeCell ref="F100:G100"/>
    <mergeCell ref="I182:J182"/>
    <mergeCell ref="B131:O132"/>
    <mergeCell ref="O267:P267"/>
    <mergeCell ref="E266:Q266"/>
    <mergeCell ref="D265:Q265"/>
    <mergeCell ref="B238:O239"/>
    <mergeCell ref="K245:M245"/>
    <mergeCell ref="K246:M246"/>
    <mergeCell ref="K247:M247"/>
    <mergeCell ref="F135:G135"/>
    <mergeCell ref="F181:G181"/>
    <mergeCell ref="I181:J181"/>
    <mergeCell ref="L143:M143"/>
    <mergeCell ref="P181:W181"/>
    <mergeCell ref="U192:V192"/>
    <mergeCell ref="Q243:T245"/>
    <mergeCell ref="Q246:T248"/>
    <mergeCell ref="U193:V193"/>
    <mergeCell ref="U194:V194"/>
    <mergeCell ref="U195:V195"/>
    <mergeCell ref="R136:T136"/>
    <mergeCell ref="T100:U100"/>
    <mergeCell ref="X182:Z182"/>
    <mergeCell ref="Q234:Z238"/>
    <mergeCell ref="Q239:T242"/>
    <mergeCell ref="L198:N198"/>
    <mergeCell ref="U196:V196"/>
    <mergeCell ref="L196:N196"/>
    <mergeCell ref="L192:N192"/>
    <mergeCell ref="L193:N193"/>
    <mergeCell ref="L194:N194"/>
    <mergeCell ref="L195:N195"/>
    <mergeCell ref="U197:V197"/>
    <mergeCell ref="U198:V198"/>
    <mergeCell ref="L197:N197"/>
    <mergeCell ref="L189:N189"/>
    <mergeCell ref="L190:N190"/>
    <mergeCell ref="L191:N191"/>
    <mergeCell ref="L182:O182"/>
    <mergeCell ref="U183:V183"/>
    <mergeCell ref="U184:V184"/>
    <mergeCell ref="U185:V185"/>
    <mergeCell ref="U186:V186"/>
    <mergeCell ref="B330:D332"/>
    <mergeCell ref="E330:P332"/>
    <mergeCell ref="B347:D347"/>
    <mergeCell ref="B349:D349"/>
    <mergeCell ref="B351:D351"/>
    <mergeCell ref="B353:D353"/>
    <mergeCell ref="B355:D355"/>
    <mergeCell ref="B334:D334"/>
    <mergeCell ref="E334:P334"/>
    <mergeCell ref="E336:P336"/>
    <mergeCell ref="E338:P338"/>
    <mergeCell ref="F242:G242"/>
    <mergeCell ref="K243:M243"/>
    <mergeCell ref="K244:M244"/>
    <mergeCell ref="E355:P355"/>
    <mergeCell ref="E353:P353"/>
    <mergeCell ref="E351:P351"/>
    <mergeCell ref="E349:P349"/>
    <mergeCell ref="E347:P347"/>
    <mergeCell ref="E328:P328"/>
    <mergeCell ref="K270:M270"/>
    <mergeCell ref="K271:M271"/>
    <mergeCell ref="K272:M272"/>
    <mergeCell ref="K254:M254"/>
    <mergeCell ref="K255:M255"/>
    <mergeCell ref="K256:M256"/>
    <mergeCell ref="K257:M257"/>
    <mergeCell ref="E267:F267"/>
    <mergeCell ref="G267:I267"/>
    <mergeCell ref="J267:M267"/>
    <mergeCell ref="K269:M269"/>
    <mergeCell ref="K268:M268"/>
    <mergeCell ref="K249:M249"/>
    <mergeCell ref="K250:M250"/>
    <mergeCell ref="K251:M251"/>
  </mergeCells>
  <conditionalFormatting sqref="C184:E184 K184:N184 P184 R184:T184">
    <cfRule type="expression" dxfId="76" priority="133">
      <formula>($P$44+$Q$44+$T$44)&gt;0</formula>
    </cfRule>
  </conditionalFormatting>
  <conditionalFormatting sqref="C185:F185 H185:I185 K185:N185 P185 R185:T185 B184:B187">
    <cfRule type="expression" dxfId="75" priority="132">
      <formula>($P$45+$Q$45+$T$45)&gt;0</formula>
    </cfRule>
  </conditionalFormatting>
  <conditionalFormatting sqref="C186:F186 H186:I186 K186:N186 P186 R186:T186">
    <cfRule type="expression" dxfId="74" priority="131">
      <formula>($P$46+$Q$46+$T$46)&gt;0</formula>
    </cfRule>
  </conditionalFormatting>
  <conditionalFormatting sqref="C187:F187 H187:I187 K187:N187 P187 R187:T187">
    <cfRule type="expression" dxfId="73" priority="130">
      <formula>($P$47+$Q$47+$T$47)&gt;0</formula>
    </cfRule>
  </conditionalFormatting>
  <conditionalFormatting sqref="B244:F244 H244:J244 B245:B247 B269:B272 R265:T266 E269:E274 J269:J288 N269:O288 G269:G288">
    <cfRule type="expression" dxfId="72" priority="124">
      <formula>($W$78+$X$78+$Z$78)&gt;0</formula>
    </cfRule>
  </conditionalFormatting>
  <conditionalFormatting sqref="C245:F245 H245:J245">
    <cfRule type="expression" dxfId="71" priority="123">
      <formula>($W$79+$X$79+$Z$79)&gt;0</formula>
    </cfRule>
  </conditionalFormatting>
  <conditionalFormatting sqref="C246:F246 H246:J246">
    <cfRule type="expression" dxfId="70" priority="122">
      <formula>($W$80+$X$80+$Z$80)&gt;0</formula>
    </cfRule>
  </conditionalFormatting>
  <conditionalFormatting sqref="C247:F247 H247:J247">
    <cfRule type="expression" dxfId="69" priority="121">
      <formula>($W$81+$X$81+$Z$81)&gt;0</formula>
    </cfRule>
  </conditionalFormatting>
  <conditionalFormatting sqref="B249:F263 H249:J263 B274">
    <cfRule type="expression" dxfId="68" priority="120">
      <formula>($W$86+$X$86+$Z$86)&gt;0</formula>
    </cfRule>
  </conditionalFormatting>
  <conditionalFormatting sqref="B250:F250 H250:J250">
    <cfRule type="expression" dxfId="67" priority="119">
      <formula>($W$87+$X$87+$Z$87)&gt;0</formula>
    </cfRule>
  </conditionalFormatting>
  <conditionalFormatting sqref="B251:F251 H251:J251">
    <cfRule type="expression" dxfId="66" priority="118">
      <formula>($W$88+$X$88+$Z$88)&gt;0</formula>
    </cfRule>
  </conditionalFormatting>
  <conditionalFormatting sqref="B252:F252 H252:J252">
    <cfRule type="expression" dxfId="65" priority="117">
      <formula>($W$89+$X$89+$Z$89)&gt;0</formula>
    </cfRule>
  </conditionalFormatting>
  <conditionalFormatting sqref="B253:F253 H253:J253">
    <cfRule type="expression" dxfId="64" priority="116">
      <formula>($W$90+$X$90+$Z$90)&gt;0</formula>
    </cfRule>
  </conditionalFormatting>
  <conditionalFormatting sqref="B254:F254 H254:J254">
    <cfRule type="expression" dxfId="63" priority="115">
      <formula>($W$91+$X$91+$Z$91)&gt;0</formula>
    </cfRule>
  </conditionalFormatting>
  <conditionalFormatting sqref="B255:F255 H255:J260">
    <cfRule type="expression" dxfId="62" priority="114">
      <formula>($W$92+$X$92+$Z$92)&gt;0</formula>
    </cfRule>
  </conditionalFormatting>
  <conditionalFormatting sqref="B261:F261 H261:J261">
    <cfRule type="expression" dxfId="61" priority="113">
      <formula>($W$98+$X$98+$Z$98)&gt;0</formula>
    </cfRule>
  </conditionalFormatting>
  <conditionalFormatting sqref="B262:F262 H262:J262">
    <cfRule type="expression" dxfId="60" priority="112">
      <formula>($W$99+$X$99+$Z$99)&gt;0</formula>
    </cfRule>
  </conditionalFormatting>
  <conditionalFormatting sqref="B263:F263 H263:J263">
    <cfRule type="expression" dxfId="59" priority="111">
      <formula>($W$100+$X$100+$Z$100)&gt;0</formula>
    </cfRule>
  </conditionalFormatting>
  <conditionalFormatting sqref="AF78:AN81 AF86:AN100 AC13:AF16 AC22:AF31 AB137:AB140 AB142:AB151 AD137:AD140 AD142:AD151">
    <cfRule type="expression" dxfId="58" priority="110">
      <formula>Nlang&gt;1</formula>
    </cfRule>
  </conditionalFormatting>
  <conditionalFormatting sqref="B189:D189 K189:N189 P189 R189:T189 H189:I189 F189">
    <cfRule type="expression" dxfId="57" priority="107">
      <formula>$P$52+$Q$52+$S$53&gt;0</formula>
    </cfRule>
  </conditionalFormatting>
  <conditionalFormatting sqref="B190:F190 H190:I190 K190:N190 P190 R190:T190">
    <cfRule type="expression" dxfId="56" priority="105">
      <formula>$P$53+$Q$53+$S$53&gt;0</formula>
    </cfRule>
  </conditionalFormatting>
  <conditionalFormatting sqref="B191:F191 H191:I191 K191:N191 P191 R191:T191">
    <cfRule type="expression" dxfId="55" priority="104">
      <formula>$P$54+$Q$54+$S$54&gt;0</formula>
    </cfRule>
  </conditionalFormatting>
  <conditionalFormatting sqref="B192:F192 H192:I192 K192:N192 P192 R192:T192">
    <cfRule type="expression" dxfId="54" priority="103">
      <formula>$P$55+$Q$55+$S$55&gt;0</formula>
    </cfRule>
  </conditionalFormatting>
  <conditionalFormatting sqref="B193:F193 H193:I193 K193:N193 P193 R193:T193">
    <cfRule type="expression" dxfId="53" priority="102">
      <formula>$P$56+$Q$56+$S$56&gt;0</formula>
    </cfRule>
  </conditionalFormatting>
  <conditionalFormatting sqref="B194:F194 H194:I194 K194:N194 P194 R194:T194">
    <cfRule type="expression" dxfId="52" priority="101">
      <formula>$P$57+$Q$57+$S$57&gt;0</formula>
    </cfRule>
  </conditionalFormatting>
  <conditionalFormatting sqref="B195:F195 H195:I195 K195:N195 P195 R195:T195">
    <cfRule type="expression" dxfId="51" priority="100">
      <formula>$P$58+$Q$58+$S$58&gt;0</formula>
    </cfRule>
  </conditionalFormatting>
  <conditionalFormatting sqref="B196:F196 H196:I196 K196:N196 P196 R196:T196">
    <cfRule type="expression" dxfId="50" priority="99">
      <formula>$P$59+$Q$59+$S$59&gt;0</formula>
    </cfRule>
  </conditionalFormatting>
  <conditionalFormatting sqref="B197:F197 H197:I197 K197:N197 P197 R197:T197">
    <cfRule type="expression" dxfId="49" priority="98">
      <formula>$P$60+$Q$60+$S$60&gt;0</formula>
    </cfRule>
  </conditionalFormatting>
  <conditionalFormatting sqref="B198:F198 H198:I198 K198:N198 P198 R198:T198">
    <cfRule type="expression" dxfId="48" priority="97">
      <formula>$P$61+$Q$61+$S$61&gt;0</formula>
    </cfRule>
  </conditionalFormatting>
  <conditionalFormatting sqref="L13:M16">
    <cfRule type="expression" dxfId="47" priority="56">
      <formula>$G13="Yes"</formula>
    </cfRule>
  </conditionalFormatting>
  <conditionalFormatting sqref="L22:M31">
    <cfRule type="expression" dxfId="46" priority="55">
      <formula>$G22="Yes"</formula>
    </cfRule>
  </conditionalFormatting>
  <conditionalFormatting sqref="U265:W266">
    <cfRule type="expression" dxfId="45" priority="41">
      <formula>($W$78+$X$78+$Z$78)&gt;0</formula>
    </cfRule>
  </conditionalFormatting>
  <conditionalFormatting sqref="Q267:S274">
    <cfRule type="expression" dxfId="44" priority="40">
      <formula>($W$78+$X$78+$Z$78)&gt;0</formula>
    </cfRule>
  </conditionalFormatting>
  <conditionalFormatting sqref="B256:F258">
    <cfRule type="expression" dxfId="43" priority="39">
      <formula>($W$92+$X$92+$Z$92)&gt;0</formula>
    </cfRule>
  </conditionalFormatting>
  <conditionalFormatting sqref="B259:F260">
    <cfRule type="expression" dxfId="42" priority="35">
      <formula>($W$92+$X$92+$Z$92)&gt;0</formula>
    </cfRule>
  </conditionalFormatting>
  <conditionalFormatting sqref="E275:E288">
    <cfRule type="expression" dxfId="41" priority="29">
      <formula>($W$78+$X$78+$Z$78)&gt;0</formula>
    </cfRule>
  </conditionalFormatting>
  <conditionalFormatting sqref="B275:B288">
    <cfRule type="expression" dxfId="40" priority="28">
      <formula>($W$86+$X$86+$Z$86)&gt;0</formula>
    </cfRule>
  </conditionalFormatting>
  <conditionalFormatting sqref="Q275:S288">
    <cfRule type="expression" dxfId="39" priority="27">
      <formula>($W$78+$X$78+$Z$78)&gt;0</formula>
    </cfRule>
  </conditionalFormatting>
  <conditionalFormatting sqref="AA71:AD72">
    <cfRule type="expression" dxfId="38" priority="26">
      <formula>$Y$71=""</formula>
    </cfRule>
  </conditionalFormatting>
  <conditionalFormatting sqref="I54:J54">
    <cfRule type="expression" dxfId="37" priority="24">
      <formula>ISNA($F$191)</formula>
    </cfRule>
  </conditionalFormatting>
  <conditionalFormatting sqref="J46">
    <cfRule type="expression" dxfId="36" priority="18">
      <formula>ISNA($W$46)</formula>
    </cfRule>
  </conditionalFormatting>
  <conditionalFormatting sqref="I53:J53">
    <cfRule type="expression" dxfId="35" priority="15">
      <formula>ISNA($F$190)</formula>
    </cfRule>
  </conditionalFormatting>
  <conditionalFormatting sqref="I55:J55">
    <cfRule type="expression" dxfId="34" priority="14">
      <formula>ISNA($F$192)</formula>
    </cfRule>
  </conditionalFormatting>
  <conditionalFormatting sqref="I56:J56">
    <cfRule type="expression" dxfId="33" priority="13">
      <formula>ISNA($F$193)</formula>
    </cfRule>
  </conditionalFormatting>
  <conditionalFormatting sqref="I57:J57">
    <cfRule type="expression" dxfId="32" priority="12">
      <formula>ISNA($F$194)</formula>
    </cfRule>
  </conditionalFormatting>
  <conditionalFormatting sqref="I58:J58">
    <cfRule type="expression" dxfId="31" priority="11">
      <formula>ISNA($F$195)</formula>
    </cfRule>
    <cfRule type="expression" dxfId="30" priority="21">
      <formula>$E64="Please select system"</formula>
    </cfRule>
  </conditionalFormatting>
  <conditionalFormatting sqref="B200:B201">
    <cfRule type="expression" dxfId="29" priority="10">
      <formula>$P$61+$Q$61+$S$61&gt;0</formula>
    </cfRule>
  </conditionalFormatting>
  <conditionalFormatting sqref="C201">
    <cfRule type="expression" dxfId="28" priority="9">
      <formula>$P$61+$Q$61+$S$61&gt;0</formula>
    </cfRule>
  </conditionalFormatting>
  <conditionalFormatting sqref="F200:W201">
    <cfRule type="expression" dxfId="27" priority="8">
      <formula>$P$61+$Q$61+$S$61&gt;0</formula>
    </cfRule>
  </conditionalFormatting>
  <conditionalFormatting sqref="I44:J44">
    <cfRule type="expression" dxfId="26" priority="4">
      <formula>ISNA($W$44)</formula>
    </cfRule>
  </conditionalFormatting>
  <conditionalFormatting sqref="I46:J46">
    <cfRule type="expression" dxfId="25" priority="3">
      <formula>ISNA($W$46)</formula>
    </cfRule>
  </conditionalFormatting>
  <conditionalFormatting sqref="I52:J52">
    <cfRule type="expression" dxfId="24" priority="2">
      <formula>ISNA($W$52)</formula>
    </cfRule>
  </conditionalFormatting>
  <conditionalFormatting sqref="F184 H184:I184">
    <cfRule type="expression" dxfId="23" priority="1">
      <formula>($P$46+$Q$46+$T$46)&gt;0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41:R150 W137:W139 W141:W150 L273:M273 P269:P271 K269:K271 I269:I271 F269:F271 K244:K246 G244:G246 U184:U186 U188:U197 O184:O186 O188:O197 Q184:Q186 J188:J197 G184:G186 G188:G197 Q188:Q197 J184:J186 R137:R139 G141:G150 G136:G139 K248:K263 P273:P288 I273:I288 F273:F288 G248:G263 K273:K288">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6:I100">
      <formula1>Rice_pre</formula1>
    </dataValidation>
    <dataValidation type="list" allowBlank="1" showInputMessage="1" showErrorMessage="1" sqref="O77:O81 O85:O100">
      <formula1>Rice_org</formula1>
    </dataValidation>
    <dataValidation type="list" allowBlank="1" showInputMessage="1" showErrorMessage="1" sqref="R21:R31 U51:U61 R51:R61 U21:U31 Y85:Y100 AA85:AA100">
      <formula1>dyn_simple</formula1>
    </dataValidation>
    <dataValidation type="list" allowBlank="1" showInputMessage="1" showErrorMessage="1" sqref="C13:C16 C22:C31">
      <formula1>crop_major</formula1>
    </dataValidation>
    <dataValidation type="list" allowBlank="1" showInputMessage="1" showErrorMessage="1" sqref="O137:O140 O142:O151">
      <formula1>Residue_mgmt</formula1>
    </dataValidation>
    <dataValidation type="list" allowBlank="1" showInputMessage="1" showErrorMessage="1" sqref="J142:J151 J137:J14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F86:G100</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36" zoomScale="70" zoomScaleNormal="70" workbookViewId="0">
      <selection activeCell="M52" sqref="A52:M52"/>
    </sheetView>
  </sheetViews>
  <sheetFormatPr defaultColWidth="9.1796875" defaultRowHeight="12.5"/>
  <cols>
    <col min="1" max="1" width="14.1796875" bestFit="1" customWidth="1"/>
    <col min="2" max="2" width="19.453125" bestFit="1" customWidth="1"/>
    <col min="3" max="3" width="35.54296875" style="1380" customWidth="1"/>
    <col min="4" max="4" width="12.7265625" bestFit="1" customWidth="1"/>
    <col min="5" max="5" width="18.81640625" customWidth="1"/>
    <col min="6" max="6" width="10.1796875" bestFit="1" customWidth="1"/>
    <col min="7" max="7" width="17.7265625" bestFit="1" customWidth="1"/>
    <col min="8" max="8" width="9.26953125" bestFit="1" customWidth="1"/>
    <col min="9" max="9" width="27.7265625" bestFit="1" customWidth="1"/>
    <col min="10" max="10" width="17.81640625" bestFit="1" customWidth="1"/>
    <col min="11" max="11" width="12" bestFit="1" customWidth="1"/>
    <col min="13" max="13" width="27.7265625" bestFit="1" customWidth="1"/>
    <col min="14" max="14" width="16.81640625" bestFit="1" customWidth="1"/>
    <col min="15" max="15" width="18.453125" customWidth="1"/>
    <col min="16" max="16" width="42.1796875" customWidth="1"/>
    <col min="17" max="17" width="17.7265625" bestFit="1" customWidth="1"/>
    <col min="18" max="18" width="17.7265625" style="1380" customWidth="1"/>
    <col min="19" max="19" width="27.7265625" bestFit="1" customWidth="1"/>
    <col min="20" max="20" width="17.81640625" bestFit="1" customWidth="1"/>
    <col min="21" max="21" width="11" bestFit="1" customWidth="1"/>
    <col min="23" max="23" width="27.7265625" bestFit="1" customWidth="1"/>
    <col min="24" max="24" width="12.7265625" bestFit="1" customWidth="1"/>
    <col min="25" max="25" width="17.7265625" bestFit="1" customWidth="1"/>
    <col min="27" max="27" width="27.7265625" bestFit="1" customWidth="1"/>
    <col min="28" max="28" width="27.7265625" style="1380" customWidth="1"/>
    <col min="29" max="29" width="17.81640625" bestFit="1" customWidth="1"/>
    <col min="30" max="30" width="27.7265625" bestFit="1" customWidth="1"/>
    <col min="31" max="31" width="17.81640625" bestFit="1" customWidth="1"/>
    <col min="33" max="33" width="27.7265625" bestFit="1" customWidth="1"/>
    <col min="34" max="34" width="17.7265625" bestFit="1" customWidth="1"/>
    <col min="36" max="36" width="9.1796875" bestFit="1" customWidth="1"/>
    <col min="37" max="37" width="17.81640625" bestFit="1" customWidth="1"/>
    <col min="39" max="39" width="27.7265625" bestFit="1" customWidth="1"/>
  </cols>
  <sheetData>
    <row r="1" spans="1:19" ht="13">
      <c r="A1" s="3590" t="s">
        <v>94</v>
      </c>
      <c r="B1" s="3590"/>
      <c r="C1" s="3590"/>
      <c r="D1" s="3590"/>
      <c r="E1" s="3590"/>
      <c r="F1" s="3590"/>
      <c r="G1" s="3590"/>
      <c r="H1" s="3590"/>
      <c r="I1" s="3590"/>
      <c r="J1" s="3590"/>
      <c r="K1" s="3590"/>
      <c r="L1" s="3590"/>
      <c r="M1" s="1380"/>
      <c r="N1" s="1494" t="s">
        <v>95</v>
      </c>
      <c r="O1" s="1380"/>
      <c r="P1" s="1380" t="s">
        <v>96</v>
      </c>
      <c r="Q1" s="1380" t="s">
        <v>97</v>
      </c>
      <c r="R1" s="1380" t="s">
        <v>98</v>
      </c>
      <c r="S1" s="1380" t="s">
        <v>99</v>
      </c>
    </row>
    <row r="2" spans="1:19" ht="13">
      <c r="A2" s="1334" t="s">
        <v>100</v>
      </c>
      <c r="B2" s="1334" t="s">
        <v>97</v>
      </c>
      <c r="C2" s="1334" t="s">
        <v>101</v>
      </c>
      <c r="D2" s="1380" t="s">
        <v>40</v>
      </c>
      <c r="E2" s="1380" t="s">
        <v>38</v>
      </c>
      <c r="F2" s="1494" t="s">
        <v>42</v>
      </c>
      <c r="G2" s="1380" t="s">
        <v>78</v>
      </c>
      <c r="H2" s="1380" t="s">
        <v>102</v>
      </c>
      <c r="I2" s="1380" t="s">
        <v>80</v>
      </c>
      <c r="J2" s="1380" t="s">
        <v>81</v>
      </c>
      <c r="K2" s="1380" t="s">
        <v>82</v>
      </c>
      <c r="L2" s="1067" t="s">
        <v>25</v>
      </c>
      <c r="M2" s="1380"/>
      <c r="N2" s="2609" t="s">
        <v>103</v>
      </c>
      <c r="O2" s="2754"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Wet</v>
      </c>
      <c r="Q2" s="1380" t="str">
        <f>IF(OR(climate="Cool Temperate",climate="Warm Temperate"),climate,CONCATENATE(climate,N1,moist_type))</f>
        <v>Tropical Wet</v>
      </c>
      <c r="R2" s="1380" t="str">
        <f>CONCATENATE(climate)</f>
        <v>Tropical</v>
      </c>
      <c r="S2" s="1380" t="str">
        <f>IF(OR(climate="Cool Temperate",climate="Warm Temperate"),"Temperate",IF(climate="Tropical Mountain","TropicalMountain",climate))</f>
        <v>Tropical</v>
      </c>
    </row>
    <row r="3" spans="1:19" s="1380" customFormat="1" ht="13">
      <c r="A3" s="3225" t="s">
        <v>111</v>
      </c>
      <c r="B3" s="3225" t="s">
        <v>719</v>
      </c>
      <c r="C3" s="3226" t="str">
        <f t="shared" ref="C3:C9" si="0">CONCATENATE(A3,B3)</f>
        <v>AfricaBoreal</v>
      </c>
      <c r="D3" s="1326"/>
      <c r="E3" s="1326"/>
      <c r="F3" s="1326">
        <v>0.87</v>
      </c>
      <c r="G3" s="1326"/>
      <c r="H3" s="1326"/>
      <c r="I3" s="1326"/>
      <c r="J3" s="1326">
        <v>0.91</v>
      </c>
      <c r="K3" s="1326">
        <v>2.33</v>
      </c>
      <c r="L3" s="3229">
        <v>1.62</v>
      </c>
      <c r="M3" s="3230" t="s">
        <v>110</v>
      </c>
      <c r="O3" s="2754"/>
      <c r="P3" s="3277" t="s">
        <v>8992</v>
      </c>
    </row>
    <row r="4" spans="1:19" s="1380" customFormat="1" ht="13">
      <c r="A4" s="3225" t="s">
        <v>104</v>
      </c>
      <c r="B4" s="3225" t="s">
        <v>719</v>
      </c>
      <c r="C4" s="3226" t="str">
        <f t="shared" si="0"/>
        <v>AsiaBoreal</v>
      </c>
      <c r="D4" s="1326"/>
      <c r="E4" s="1326"/>
      <c r="F4" s="1326">
        <v>0.87</v>
      </c>
      <c r="G4" s="1326"/>
      <c r="H4" s="1326"/>
      <c r="I4" s="1326"/>
      <c r="J4" s="1326">
        <v>0.91</v>
      </c>
      <c r="K4" s="1326">
        <v>2.33</v>
      </c>
      <c r="L4" s="3229">
        <v>1.62</v>
      </c>
      <c r="M4" s="3230" t="s">
        <v>110</v>
      </c>
      <c r="O4" s="2754"/>
      <c r="P4" s="3223"/>
    </row>
    <row r="5" spans="1:19" s="1380" customFormat="1" ht="13">
      <c r="A5" s="3225" t="s">
        <v>106</v>
      </c>
      <c r="B5" s="3225" t="s">
        <v>719</v>
      </c>
      <c r="C5" s="3226" t="str">
        <f t="shared" si="0"/>
        <v>EuropeBoreal</v>
      </c>
      <c r="D5" s="1326"/>
      <c r="E5" s="1326"/>
      <c r="F5" s="1326">
        <v>0.87</v>
      </c>
      <c r="G5" s="1326"/>
      <c r="H5" s="1326"/>
      <c r="I5" s="1326"/>
      <c r="J5" s="1326">
        <v>0.91</v>
      </c>
      <c r="K5" s="1326">
        <v>2.33</v>
      </c>
      <c r="L5" s="3229">
        <v>1.62</v>
      </c>
      <c r="M5" s="3230" t="s">
        <v>110</v>
      </c>
      <c r="O5" s="2754"/>
      <c r="P5" s="3223"/>
    </row>
    <row r="6" spans="1:19" s="1380" customFormat="1" ht="13">
      <c r="A6" s="3225" t="s">
        <v>107</v>
      </c>
      <c r="B6" s="3225" t="s">
        <v>719</v>
      </c>
      <c r="C6" s="3226" t="str">
        <f t="shared" si="0"/>
        <v>North AmericaBoreal</v>
      </c>
      <c r="D6" s="1326"/>
      <c r="E6" s="1326"/>
      <c r="F6" s="1326">
        <v>0.87</v>
      </c>
      <c r="G6" s="1326"/>
      <c r="H6" s="1326"/>
      <c r="I6" s="1326"/>
      <c r="J6" s="1326">
        <v>0.91</v>
      </c>
      <c r="K6" s="1326">
        <v>2.33</v>
      </c>
      <c r="L6" s="3229">
        <v>1.62</v>
      </c>
      <c r="M6" s="3230" t="s">
        <v>110</v>
      </c>
      <c r="O6" s="2754"/>
      <c r="P6" s="3223"/>
    </row>
    <row r="7" spans="1:19" s="1380" customFormat="1" ht="13">
      <c r="A7" s="3225" t="s">
        <v>7</v>
      </c>
      <c r="B7" s="3225" t="s">
        <v>719</v>
      </c>
      <c r="C7" s="3226" t="str">
        <f t="shared" si="0"/>
        <v>South AmericaBoreal</v>
      </c>
      <c r="D7" s="1326"/>
      <c r="E7" s="1326"/>
      <c r="F7" s="1326">
        <v>0.87</v>
      </c>
      <c r="G7" s="1326"/>
      <c r="H7" s="1326"/>
      <c r="I7" s="1326"/>
      <c r="J7" s="1326">
        <v>0.91</v>
      </c>
      <c r="K7" s="1326">
        <v>2.33</v>
      </c>
      <c r="L7" s="3229">
        <v>1.62</v>
      </c>
      <c r="M7" s="3230" t="s">
        <v>110</v>
      </c>
      <c r="O7" s="2754"/>
      <c r="P7" s="3223"/>
    </row>
    <row r="8" spans="1:19" s="1380" customFormat="1" ht="13">
      <c r="A8" s="3225" t="s">
        <v>114</v>
      </c>
      <c r="B8" s="3225" t="s">
        <v>719</v>
      </c>
      <c r="C8" s="3226" t="str">
        <f t="shared" si="0"/>
        <v>Central AmericaBoreal</v>
      </c>
      <c r="D8" s="1326"/>
      <c r="E8" s="1326"/>
      <c r="F8" s="1326">
        <v>0.87</v>
      </c>
      <c r="G8" s="1326"/>
      <c r="H8" s="1326"/>
      <c r="I8" s="1326"/>
      <c r="J8" s="1326">
        <v>0.91</v>
      </c>
      <c r="K8" s="1326">
        <v>2.33</v>
      </c>
      <c r="L8" s="3229">
        <v>1.62</v>
      </c>
      <c r="M8" s="3230" t="s">
        <v>110</v>
      </c>
      <c r="O8" s="2754"/>
      <c r="P8" s="3223"/>
    </row>
    <row r="9" spans="1:19" s="1380" customFormat="1" ht="13">
      <c r="A9" s="3225" t="s">
        <v>959</v>
      </c>
      <c r="B9" s="3225" t="s">
        <v>719</v>
      </c>
      <c r="C9" s="3226" t="str">
        <f t="shared" si="0"/>
        <v>OceaniaBoreal</v>
      </c>
      <c r="D9" s="1326"/>
      <c r="E9" s="1326"/>
      <c r="F9" s="1326">
        <v>0.87</v>
      </c>
      <c r="G9" s="1326"/>
      <c r="H9" s="1326"/>
      <c r="I9" s="1326"/>
      <c r="J9" s="1326">
        <v>0.91</v>
      </c>
      <c r="K9" s="1326">
        <v>2.33</v>
      </c>
      <c r="L9" s="3229">
        <v>1.62</v>
      </c>
      <c r="M9" s="3230" t="s">
        <v>110</v>
      </c>
      <c r="O9" s="2754"/>
      <c r="P9" s="3223"/>
    </row>
    <row r="10" spans="1:19" s="1380" customFormat="1" ht="13">
      <c r="A10" s="3225" t="s">
        <v>111</v>
      </c>
      <c r="B10" s="3225" t="s">
        <v>105</v>
      </c>
      <c r="C10" s="3226" t="str">
        <f>CONCATENATE(A10,B10)</f>
        <v>AfricaCool Temperate</v>
      </c>
      <c r="D10" s="1326"/>
      <c r="E10" s="1326"/>
      <c r="F10" s="1326">
        <v>0.87</v>
      </c>
      <c r="G10" s="1326"/>
      <c r="H10" s="1326"/>
      <c r="I10" s="1326"/>
      <c r="J10" s="1326">
        <v>1.1200000000000001</v>
      </c>
      <c r="K10" s="1326">
        <v>1.81</v>
      </c>
      <c r="L10" s="3229">
        <v>1.4650000000000001</v>
      </c>
      <c r="M10" s="3230" t="s">
        <v>8987</v>
      </c>
      <c r="O10" s="2754"/>
      <c r="P10" s="3223"/>
    </row>
    <row r="11" spans="1:19" s="1380" customFormat="1" ht="13">
      <c r="A11" s="3225" t="s">
        <v>114</v>
      </c>
      <c r="B11" s="3225" t="s">
        <v>105</v>
      </c>
      <c r="C11" s="3226" t="str">
        <f>CONCATENATE(A11,B11)</f>
        <v>Central AmericaCool Temperate</v>
      </c>
      <c r="D11" s="1326"/>
      <c r="E11" s="1326"/>
      <c r="F11" s="1326">
        <v>0.87</v>
      </c>
      <c r="G11" s="1326"/>
      <c r="H11" s="1326"/>
      <c r="I11" s="1326"/>
      <c r="J11" s="1326">
        <v>1.1200000000000001</v>
      </c>
      <c r="K11" s="1326">
        <v>1.81</v>
      </c>
      <c r="L11" s="3229">
        <v>1.4650000000000001</v>
      </c>
      <c r="M11" s="3230" t="s">
        <v>8987</v>
      </c>
      <c r="O11" s="2754"/>
      <c r="P11" s="3223"/>
    </row>
    <row r="12" spans="1:19" s="1380" customFormat="1" ht="13">
      <c r="A12" s="3225" t="s">
        <v>959</v>
      </c>
      <c r="B12" s="3225" t="s">
        <v>105</v>
      </c>
      <c r="C12" s="3226" t="str">
        <f>CONCATENATE(A12,B12)</f>
        <v>OceaniaCool Temperate</v>
      </c>
      <c r="D12" s="1326"/>
      <c r="E12" s="1326"/>
      <c r="F12" s="1326">
        <v>0.87</v>
      </c>
      <c r="G12" s="1326"/>
      <c r="H12" s="1326"/>
      <c r="I12" s="1326"/>
      <c r="J12" s="1326">
        <v>1.1200000000000001</v>
      </c>
      <c r="K12" s="1326">
        <v>1.81</v>
      </c>
      <c r="L12" s="3229">
        <v>1.4650000000000001</v>
      </c>
      <c r="M12" s="3230" t="s">
        <v>8987</v>
      </c>
      <c r="O12" s="2754"/>
      <c r="P12" s="3223"/>
    </row>
    <row r="13" spans="1:19" s="1380" customFormat="1" ht="13">
      <c r="A13" s="3225" t="s">
        <v>111</v>
      </c>
      <c r="B13" s="3225" t="s">
        <v>109</v>
      </c>
      <c r="C13" s="3226" t="str">
        <f t="shared" ref="C13:C23" si="1">CONCATENATE(A13,B13)</f>
        <v>AfricaWarm Temperate</v>
      </c>
      <c r="D13" s="1326"/>
      <c r="E13" s="1326"/>
      <c r="F13" s="1326">
        <v>0.87</v>
      </c>
      <c r="G13" s="1326"/>
      <c r="H13" s="1326"/>
      <c r="I13" s="1326"/>
      <c r="J13" s="1326">
        <v>0.91</v>
      </c>
      <c r="K13" s="1326">
        <v>2.33</v>
      </c>
      <c r="L13" s="3229">
        <v>1.62</v>
      </c>
      <c r="M13" s="3230" t="s">
        <v>110</v>
      </c>
      <c r="O13" s="2754"/>
      <c r="P13" s="3223"/>
    </row>
    <row r="14" spans="1:19" s="1380" customFormat="1" ht="13">
      <c r="A14" s="3225" t="s">
        <v>104</v>
      </c>
      <c r="B14" s="3225" t="s">
        <v>109</v>
      </c>
      <c r="C14" s="3226" t="str">
        <f t="shared" si="1"/>
        <v>AsiaWarm Temperate</v>
      </c>
      <c r="D14" s="1326"/>
      <c r="E14" s="1326"/>
      <c r="F14" s="1326">
        <v>0.87</v>
      </c>
      <c r="G14" s="1326"/>
      <c r="H14" s="1326"/>
      <c r="I14" s="1326"/>
      <c r="J14" s="1326">
        <v>0.91</v>
      </c>
      <c r="K14" s="1326">
        <v>2.33</v>
      </c>
      <c r="L14" s="3229">
        <v>1.62</v>
      </c>
      <c r="M14" s="3230" t="s">
        <v>110</v>
      </c>
      <c r="O14" s="2754"/>
      <c r="P14" s="3223"/>
    </row>
    <row r="15" spans="1:19" s="1380" customFormat="1" ht="13">
      <c r="A15" s="3225" t="s">
        <v>107</v>
      </c>
      <c r="B15" s="3225" t="s">
        <v>109</v>
      </c>
      <c r="C15" s="3226" t="str">
        <f t="shared" si="1"/>
        <v>North AmericaWarm Temperate</v>
      </c>
      <c r="D15" s="1326"/>
      <c r="E15" s="1326"/>
      <c r="F15" s="1326">
        <v>0.87</v>
      </c>
      <c r="G15" s="1326"/>
      <c r="H15" s="1326"/>
      <c r="I15" s="1326"/>
      <c r="J15" s="1326">
        <v>0.91</v>
      </c>
      <c r="K15" s="1326">
        <v>2.33</v>
      </c>
      <c r="L15" s="3229">
        <v>1.62</v>
      </c>
      <c r="M15" s="3230" t="s">
        <v>110</v>
      </c>
      <c r="O15" s="2754"/>
      <c r="P15" s="3223"/>
    </row>
    <row r="16" spans="1:19" s="1380" customFormat="1" ht="13">
      <c r="A16" s="3225" t="s">
        <v>7</v>
      </c>
      <c r="B16" s="3225" t="s">
        <v>109</v>
      </c>
      <c r="C16" s="3226" t="str">
        <f t="shared" si="1"/>
        <v>South AmericaWarm Temperate</v>
      </c>
      <c r="D16" s="1326"/>
      <c r="E16" s="1326"/>
      <c r="F16" s="1326">
        <v>0.87</v>
      </c>
      <c r="G16" s="1326"/>
      <c r="H16" s="1326"/>
      <c r="I16" s="1326"/>
      <c r="J16" s="1326">
        <v>0.91</v>
      </c>
      <c r="K16" s="1326">
        <v>2.33</v>
      </c>
      <c r="L16" s="3229">
        <v>1.62</v>
      </c>
      <c r="M16" s="3230" t="s">
        <v>110</v>
      </c>
      <c r="O16" s="2754"/>
      <c r="P16" s="3223"/>
    </row>
    <row r="17" spans="1:16" s="1380" customFormat="1" ht="13">
      <c r="A17" s="3225" t="s">
        <v>114</v>
      </c>
      <c r="B17" s="3225" t="s">
        <v>109</v>
      </c>
      <c r="C17" s="3226" t="str">
        <f t="shared" si="1"/>
        <v>Central AmericaWarm Temperate</v>
      </c>
      <c r="D17" s="1326"/>
      <c r="E17" s="1326"/>
      <c r="F17" s="1326">
        <v>0.87</v>
      </c>
      <c r="G17" s="1326"/>
      <c r="H17" s="1326"/>
      <c r="I17" s="1326"/>
      <c r="J17" s="1326">
        <v>0.91</v>
      </c>
      <c r="K17" s="1326">
        <v>2.33</v>
      </c>
      <c r="L17" s="3229">
        <v>1.62</v>
      </c>
      <c r="M17" s="3230" t="s">
        <v>110</v>
      </c>
      <c r="O17" s="2754"/>
      <c r="P17" s="3223"/>
    </row>
    <row r="18" spans="1:16" s="1380" customFormat="1" ht="13">
      <c r="A18" s="3225" t="s">
        <v>959</v>
      </c>
      <c r="B18" s="3225" t="s">
        <v>109</v>
      </c>
      <c r="C18" s="3226" t="str">
        <f t="shared" si="1"/>
        <v>OceaniaWarm Temperate</v>
      </c>
      <c r="D18" s="1326"/>
      <c r="E18" s="1326"/>
      <c r="F18" s="1326">
        <v>0.87</v>
      </c>
      <c r="G18" s="1326"/>
      <c r="H18" s="1326"/>
      <c r="I18" s="1326"/>
      <c r="J18" s="1326">
        <v>0.91</v>
      </c>
      <c r="K18" s="1326">
        <v>2.33</v>
      </c>
      <c r="L18" s="3229">
        <v>1.62</v>
      </c>
      <c r="M18" s="3230" t="s">
        <v>110</v>
      </c>
      <c r="O18" s="2754"/>
      <c r="P18" s="3223"/>
    </row>
    <row r="19" spans="1:16" s="1380" customFormat="1" ht="13">
      <c r="A19" s="3225" t="s">
        <v>106</v>
      </c>
      <c r="B19" s="3225" t="s">
        <v>112</v>
      </c>
      <c r="C19" s="3226" t="str">
        <f t="shared" si="1"/>
        <v>EuropeTropical Dry</v>
      </c>
      <c r="D19" s="1326">
        <v>2.27</v>
      </c>
      <c r="E19" s="1326">
        <v>5.61</v>
      </c>
      <c r="F19" s="1326">
        <v>0.48</v>
      </c>
      <c r="G19" s="1326">
        <v>1.63</v>
      </c>
      <c r="H19" s="1326">
        <v>0.59</v>
      </c>
      <c r="I19" s="1326"/>
      <c r="J19" s="1326">
        <v>6.24</v>
      </c>
      <c r="K19" s="1326">
        <v>3.07</v>
      </c>
      <c r="L19" s="3229">
        <v>3.2350000000000008</v>
      </c>
      <c r="M19" s="3230" t="s">
        <v>110</v>
      </c>
      <c r="O19" s="2754"/>
      <c r="P19" s="3223"/>
    </row>
    <row r="20" spans="1:16" s="1380" customFormat="1" ht="13">
      <c r="A20" s="3225" t="s">
        <v>107</v>
      </c>
      <c r="B20" s="3225" t="s">
        <v>112</v>
      </c>
      <c r="C20" s="3226" t="str">
        <f t="shared" si="1"/>
        <v>North AmericaTropical Dry</v>
      </c>
      <c r="D20" s="1326">
        <v>2.27</v>
      </c>
      <c r="E20" s="1326">
        <v>5.61</v>
      </c>
      <c r="F20" s="1326">
        <v>0.48</v>
      </c>
      <c r="G20" s="1326">
        <v>1.63</v>
      </c>
      <c r="H20" s="1326">
        <v>0.59</v>
      </c>
      <c r="I20" s="1326"/>
      <c r="J20" s="1326">
        <v>6.24</v>
      </c>
      <c r="K20" s="1326">
        <v>3.07</v>
      </c>
      <c r="L20" s="3229">
        <v>3.2350000000000008</v>
      </c>
      <c r="M20" s="3230" t="s">
        <v>8988</v>
      </c>
      <c r="O20" s="2754"/>
      <c r="P20" s="3223"/>
    </row>
    <row r="21" spans="1:16" s="1380" customFormat="1" ht="13">
      <c r="A21" s="3225" t="s">
        <v>7</v>
      </c>
      <c r="B21" s="3225" t="s">
        <v>112</v>
      </c>
      <c r="C21" s="3226" t="str">
        <f t="shared" si="1"/>
        <v>South AmericaTropical Dry</v>
      </c>
      <c r="D21" s="1326">
        <v>2.27</v>
      </c>
      <c r="E21" s="1326">
        <v>5.61</v>
      </c>
      <c r="F21" s="1326">
        <v>0.48</v>
      </c>
      <c r="G21" s="1326">
        <v>1.63</v>
      </c>
      <c r="H21" s="1326">
        <v>0.59</v>
      </c>
      <c r="I21" s="1326"/>
      <c r="J21" s="1326">
        <v>6.24</v>
      </c>
      <c r="K21" s="1326">
        <v>3.07</v>
      </c>
      <c r="L21" s="3229">
        <v>3.2350000000000008</v>
      </c>
      <c r="M21" s="3230" t="s">
        <v>8988</v>
      </c>
      <c r="O21" s="2754"/>
      <c r="P21" s="3223"/>
    </row>
    <row r="22" spans="1:16" s="1380" customFormat="1" ht="13">
      <c r="A22" s="3225" t="s">
        <v>114</v>
      </c>
      <c r="B22" s="3225" t="s">
        <v>112</v>
      </c>
      <c r="C22" s="3226" t="str">
        <f t="shared" si="1"/>
        <v>Central AmericaTropical Dry</v>
      </c>
      <c r="D22" s="1326">
        <v>2.27</v>
      </c>
      <c r="E22" s="1326">
        <v>5.61</v>
      </c>
      <c r="F22" s="1326">
        <v>0.48</v>
      </c>
      <c r="G22" s="1326">
        <v>1.63</v>
      </c>
      <c r="H22" s="1326">
        <v>0.59</v>
      </c>
      <c r="I22" s="1326"/>
      <c r="J22" s="1326">
        <v>6.24</v>
      </c>
      <c r="K22" s="1326">
        <v>3.07</v>
      </c>
      <c r="L22" s="3229">
        <v>3.2350000000000008</v>
      </c>
      <c r="M22" s="3230" t="s">
        <v>8988</v>
      </c>
      <c r="O22" s="2754"/>
      <c r="P22" s="3223"/>
    </row>
    <row r="23" spans="1:16" s="1380" customFormat="1" ht="13">
      <c r="A23" s="3225" t="s">
        <v>959</v>
      </c>
      <c r="B23" s="3225" t="s">
        <v>112</v>
      </c>
      <c r="C23" s="3226" t="str">
        <f t="shared" si="1"/>
        <v>OceaniaTropical Dry</v>
      </c>
      <c r="D23" s="1326">
        <v>2.27</v>
      </c>
      <c r="E23" s="1326">
        <v>5.61</v>
      </c>
      <c r="F23" s="1326">
        <v>0.48</v>
      </c>
      <c r="G23" s="1326">
        <v>1.63</v>
      </c>
      <c r="H23" s="1326">
        <v>0.59</v>
      </c>
      <c r="I23" s="1326"/>
      <c r="J23" s="1326">
        <v>6.24</v>
      </c>
      <c r="K23" s="1326">
        <v>3.07</v>
      </c>
      <c r="L23" s="3229">
        <v>3.2350000000000008</v>
      </c>
      <c r="M23" s="3230" t="s">
        <v>8988</v>
      </c>
      <c r="O23" s="2754"/>
      <c r="P23" s="3223"/>
    </row>
    <row r="24" spans="1:16" s="1380" customFormat="1" ht="13">
      <c r="A24" s="3225" t="s">
        <v>106</v>
      </c>
      <c r="B24" s="3225" t="s">
        <v>113</v>
      </c>
      <c r="C24" s="3226" t="str">
        <f t="shared" ref="C24:C32" si="2">CONCATENATE(A24,B24)</f>
        <v>EuropeTropical Moist</v>
      </c>
      <c r="D24" s="1326">
        <v>2.59</v>
      </c>
      <c r="E24" s="1326">
        <v>5.3</v>
      </c>
      <c r="F24" s="1326"/>
      <c r="G24" s="1326">
        <v>3.02</v>
      </c>
      <c r="H24" s="1326"/>
      <c r="I24" s="1326">
        <v>2.4300000000000002</v>
      </c>
      <c r="J24" s="1326">
        <v>2.63</v>
      </c>
      <c r="K24" s="1326"/>
      <c r="L24" s="3229">
        <v>3.194</v>
      </c>
      <c r="M24" s="3230" t="s">
        <v>8989</v>
      </c>
      <c r="O24" s="2754"/>
      <c r="P24" s="3223"/>
    </row>
    <row r="25" spans="1:16" s="1380" customFormat="1" ht="13">
      <c r="A25" s="3225" t="s">
        <v>107</v>
      </c>
      <c r="B25" s="3225" t="s">
        <v>113</v>
      </c>
      <c r="C25" s="3226" t="str">
        <f t="shared" si="2"/>
        <v>North AmericaTropical Moist</v>
      </c>
      <c r="D25" s="1326">
        <v>2.59</v>
      </c>
      <c r="E25" s="1326">
        <v>5.3</v>
      </c>
      <c r="F25" s="1326"/>
      <c r="G25" s="1326">
        <v>3.02</v>
      </c>
      <c r="H25" s="1326"/>
      <c r="I25" s="1326">
        <v>2.4300000000000002</v>
      </c>
      <c r="J25" s="1326">
        <v>2.63</v>
      </c>
      <c r="K25" s="1326"/>
      <c r="L25" s="3229">
        <v>3.194</v>
      </c>
      <c r="M25" s="3230" t="s">
        <v>8989</v>
      </c>
      <c r="O25" s="2754"/>
      <c r="P25" s="3223"/>
    </row>
    <row r="26" spans="1:16" s="1380" customFormat="1" ht="13">
      <c r="A26" s="3225" t="s">
        <v>959</v>
      </c>
      <c r="B26" s="3225" t="s">
        <v>113</v>
      </c>
      <c r="C26" s="3226" t="str">
        <f t="shared" si="2"/>
        <v>OceaniaTropical Moist</v>
      </c>
      <c r="D26" s="1326">
        <v>2.59</v>
      </c>
      <c r="E26" s="1326">
        <v>5.3</v>
      </c>
      <c r="F26" s="1326"/>
      <c r="G26" s="1326">
        <v>3.02</v>
      </c>
      <c r="H26" s="1326"/>
      <c r="I26" s="1326">
        <v>2.4300000000000002</v>
      </c>
      <c r="J26" s="1326">
        <v>2.63</v>
      </c>
      <c r="K26" s="1326"/>
      <c r="L26" s="3229">
        <v>3.194</v>
      </c>
      <c r="M26" s="3230" t="s">
        <v>8989</v>
      </c>
      <c r="O26" s="2754"/>
      <c r="P26" s="3223"/>
    </row>
    <row r="27" spans="1:16" s="1380" customFormat="1" ht="13">
      <c r="A27" s="3225" t="s">
        <v>104</v>
      </c>
      <c r="B27" s="3225" t="s">
        <v>115</v>
      </c>
      <c r="C27" s="3226" t="str">
        <f t="shared" si="2"/>
        <v>AsiaTropical Mountain</v>
      </c>
      <c r="D27" s="3224"/>
      <c r="E27" s="3224"/>
      <c r="F27" s="3224"/>
      <c r="G27" s="3224"/>
      <c r="H27" s="3224"/>
      <c r="I27" s="3224"/>
      <c r="J27" s="3224"/>
      <c r="K27" s="3224"/>
      <c r="L27" s="3229">
        <v>1.8</v>
      </c>
      <c r="M27" s="3230" t="s">
        <v>8</v>
      </c>
      <c r="O27" s="2754"/>
      <c r="P27" s="3223"/>
    </row>
    <row r="28" spans="1:16" s="1380" customFormat="1" ht="13">
      <c r="A28" s="3225" t="s">
        <v>106</v>
      </c>
      <c r="B28" s="3225" t="s">
        <v>115</v>
      </c>
      <c r="C28" s="3226" t="str">
        <f t="shared" si="2"/>
        <v>EuropeTropical Mountain</v>
      </c>
      <c r="D28" s="3224"/>
      <c r="E28" s="3224"/>
      <c r="F28" s="3224"/>
      <c r="G28" s="3224"/>
      <c r="H28" s="3224"/>
      <c r="I28" s="3224"/>
      <c r="J28" s="3224"/>
      <c r="K28" s="3224"/>
      <c r="L28" s="3229">
        <v>1.8</v>
      </c>
      <c r="M28" s="3230" t="s">
        <v>8</v>
      </c>
      <c r="O28" s="2754"/>
      <c r="P28" s="3223"/>
    </row>
    <row r="29" spans="1:16" s="1380" customFormat="1" ht="13">
      <c r="A29" s="3225" t="s">
        <v>107</v>
      </c>
      <c r="B29" s="3225" t="s">
        <v>115</v>
      </c>
      <c r="C29" s="3226" t="str">
        <f t="shared" si="2"/>
        <v>North AmericaTropical Mountain</v>
      </c>
      <c r="D29" s="3224"/>
      <c r="E29" s="3224"/>
      <c r="F29" s="3224"/>
      <c r="G29" s="3224"/>
      <c r="H29" s="3224"/>
      <c r="I29" s="3224"/>
      <c r="J29" s="3224"/>
      <c r="K29" s="3224"/>
      <c r="L29" s="3229">
        <v>1.8</v>
      </c>
      <c r="M29" s="3230" t="s">
        <v>8</v>
      </c>
      <c r="O29" s="2754"/>
      <c r="P29" s="3223"/>
    </row>
    <row r="30" spans="1:16" s="1380" customFormat="1" ht="13">
      <c r="A30" s="3225" t="s">
        <v>7</v>
      </c>
      <c r="B30" s="3225" t="s">
        <v>115</v>
      </c>
      <c r="C30" s="3226" t="str">
        <f t="shared" si="2"/>
        <v>South AmericaTropical Mountain</v>
      </c>
      <c r="D30" s="3224"/>
      <c r="E30" s="3224"/>
      <c r="F30" s="3224"/>
      <c r="G30" s="3224"/>
      <c r="H30" s="3224"/>
      <c r="I30" s="3224"/>
      <c r="J30" s="3224"/>
      <c r="K30" s="3224"/>
      <c r="L30" s="3229">
        <v>1.8</v>
      </c>
      <c r="M30" s="3230" t="s">
        <v>8</v>
      </c>
      <c r="O30" s="2754"/>
      <c r="P30" s="3223"/>
    </row>
    <row r="31" spans="1:16" s="1380" customFormat="1" ht="13">
      <c r="A31" s="3225" t="s">
        <v>114</v>
      </c>
      <c r="B31" s="3225" t="s">
        <v>115</v>
      </c>
      <c r="C31" s="3226" t="str">
        <f t="shared" si="2"/>
        <v>Central AmericaTropical Mountain</v>
      </c>
      <c r="D31" s="3224"/>
      <c r="E31" s="3224"/>
      <c r="F31" s="3224"/>
      <c r="G31" s="3224"/>
      <c r="H31" s="3224"/>
      <c r="I31" s="3224"/>
      <c r="J31" s="3224"/>
      <c r="K31" s="3224"/>
      <c r="L31" s="3229">
        <v>1.8</v>
      </c>
      <c r="M31" s="3230" t="s">
        <v>8</v>
      </c>
      <c r="O31" s="2754"/>
      <c r="P31" s="3223"/>
    </row>
    <row r="32" spans="1:16" s="1380" customFormat="1" ht="13">
      <c r="A32" s="3225" t="s">
        <v>959</v>
      </c>
      <c r="B32" s="3225" t="s">
        <v>115</v>
      </c>
      <c r="C32" s="3226" t="str">
        <f t="shared" si="2"/>
        <v>OceaniaTropical Mountain</v>
      </c>
      <c r="D32" s="3224"/>
      <c r="E32" s="3224"/>
      <c r="F32" s="3224"/>
      <c r="G32" s="3224"/>
      <c r="H32" s="3224"/>
      <c r="I32" s="3224"/>
      <c r="J32" s="3224"/>
      <c r="K32" s="3224"/>
      <c r="L32" s="3229">
        <v>1.8</v>
      </c>
      <c r="M32" s="3230" t="s">
        <v>8</v>
      </c>
      <c r="O32" s="2754"/>
      <c r="P32" s="3223"/>
    </row>
    <row r="33" spans="1:19" s="1380" customFormat="1" ht="13">
      <c r="A33" s="3225" t="s">
        <v>106</v>
      </c>
      <c r="B33" s="3225" t="s">
        <v>116</v>
      </c>
      <c r="C33" s="3226" t="str">
        <f>CONCATENATE(A33,B33)</f>
        <v>EuropeTropical Wet</v>
      </c>
      <c r="D33" s="1326">
        <v>1.88</v>
      </c>
      <c r="E33" s="1326">
        <v>4.59</v>
      </c>
      <c r="F33" s="1326">
        <v>0.43</v>
      </c>
      <c r="G33" s="1326">
        <v>3.67</v>
      </c>
      <c r="H33" s="1326"/>
      <c r="I33" s="1326">
        <v>2.36</v>
      </c>
      <c r="J33" s="1326"/>
      <c r="K33" s="1326">
        <v>0.06</v>
      </c>
      <c r="L33" s="2605">
        <f>AVERAGE(D33:E33,G33:K33)</f>
        <v>2.512</v>
      </c>
      <c r="M33" s="3230" t="s">
        <v>8986</v>
      </c>
      <c r="O33" s="2754"/>
      <c r="P33" s="3223"/>
    </row>
    <row r="34" spans="1:19" s="1380" customFormat="1" ht="13">
      <c r="A34" s="3225" t="s">
        <v>107</v>
      </c>
      <c r="B34" s="3225" t="s">
        <v>116</v>
      </c>
      <c r="C34" s="3226" t="str">
        <f>CONCATENATE(A34,B34)</f>
        <v>North AmericaTropical Wet</v>
      </c>
      <c r="D34" s="1326">
        <v>1.88</v>
      </c>
      <c r="E34" s="1326">
        <v>4.59</v>
      </c>
      <c r="F34" s="1326">
        <v>0.43</v>
      </c>
      <c r="G34" s="1326">
        <v>3.67</v>
      </c>
      <c r="H34" s="1326"/>
      <c r="I34" s="1326">
        <v>2.36</v>
      </c>
      <c r="J34" s="1326"/>
      <c r="K34" s="1326">
        <v>0.06</v>
      </c>
      <c r="L34" s="2605">
        <f>AVERAGE(D34:E34,G34:K34)</f>
        <v>2.512</v>
      </c>
      <c r="M34" s="3230" t="s">
        <v>8986</v>
      </c>
      <c r="O34" s="2754"/>
      <c r="P34" s="3223"/>
    </row>
    <row r="35" spans="1:19" s="1380" customFormat="1" ht="13">
      <c r="A35" s="3225" t="s">
        <v>959</v>
      </c>
      <c r="B35" s="3225" t="s">
        <v>116</v>
      </c>
      <c r="C35" s="3226" t="str">
        <f>CONCATENATE(A35,B35)</f>
        <v>OceaniaTropical Wet</v>
      </c>
      <c r="D35" s="1326">
        <v>1.88</v>
      </c>
      <c r="E35" s="1326">
        <v>4.59</v>
      </c>
      <c r="F35" s="1326">
        <v>0.43</v>
      </c>
      <c r="G35" s="1326">
        <v>3.67</v>
      </c>
      <c r="H35" s="1326"/>
      <c r="I35" s="1326">
        <v>2.36</v>
      </c>
      <c r="J35" s="1326"/>
      <c r="K35" s="1326">
        <v>0.06</v>
      </c>
      <c r="L35" s="2605">
        <f>AVERAGE(D35:E35,G35:K35)</f>
        <v>2.512</v>
      </c>
      <c r="M35" s="3230" t="s">
        <v>8986</v>
      </c>
      <c r="O35" s="2754"/>
      <c r="P35" s="3223"/>
    </row>
    <row r="36" spans="1:19" ht="13">
      <c r="A36" s="1798" t="s">
        <v>104</v>
      </c>
      <c r="B36" s="1798" t="s">
        <v>105</v>
      </c>
      <c r="C36" s="54" t="str">
        <f>CONCATENATE(A36,B36)</f>
        <v>AsiaCool Temperate</v>
      </c>
      <c r="D36" s="1334"/>
      <c r="E36" s="1334"/>
      <c r="F36" s="1334"/>
      <c r="G36" s="1334"/>
      <c r="H36" s="1334"/>
      <c r="I36" s="1334"/>
      <c r="J36" s="1334">
        <v>2.97</v>
      </c>
      <c r="K36" s="1334"/>
      <c r="L36" s="2605">
        <f>AVERAGE(D36:E36,G36:K36)</f>
        <v>2.97</v>
      </c>
      <c r="M36" s="1494" t="s">
        <v>8949</v>
      </c>
      <c r="N36" s="2609"/>
      <c r="O36" s="1380"/>
      <c r="P36" s="1380"/>
      <c r="Q36" s="1380"/>
      <c r="S36" s="1380"/>
    </row>
    <row r="37" spans="1:19" ht="13">
      <c r="A37" s="1798" t="s">
        <v>106</v>
      </c>
      <c r="B37" s="1798" t="s">
        <v>105</v>
      </c>
      <c r="C37" s="54" t="str">
        <f t="shared" ref="C37:C55" si="3">CONCATENATE(A37,B37)</f>
        <v>EuropeCool Temperate</v>
      </c>
      <c r="D37" s="1334"/>
      <c r="E37" s="1334"/>
      <c r="F37" s="1334"/>
      <c r="G37" s="1334"/>
      <c r="H37" s="1334"/>
      <c r="I37" s="1334"/>
      <c r="J37" s="1334"/>
      <c r="K37" s="1334">
        <v>2.17</v>
      </c>
      <c r="L37" s="2605">
        <f t="shared" ref="L37:L57" si="4">AVERAGE(D37:E37,G37:K37)</f>
        <v>2.17</v>
      </c>
      <c r="M37" s="1494" t="s">
        <v>8949</v>
      </c>
      <c r="N37" s="1494"/>
      <c r="O37" s="1380"/>
      <c r="P37" s="1380"/>
      <c r="Q37" s="1380"/>
      <c r="S37" s="1380"/>
    </row>
    <row r="38" spans="1:19" ht="13">
      <c r="A38" s="1798" t="s">
        <v>107</v>
      </c>
      <c r="B38" s="1798" t="s">
        <v>105</v>
      </c>
      <c r="C38" s="54" t="str">
        <f t="shared" si="3"/>
        <v>North AmericaCool Temperate</v>
      </c>
      <c r="D38" s="1334"/>
      <c r="E38" s="1334"/>
      <c r="F38" s="1334">
        <f>0.87</f>
        <v>0.87</v>
      </c>
      <c r="G38" s="1334"/>
      <c r="H38" s="1334"/>
      <c r="I38" s="1334"/>
      <c r="J38" s="1334">
        <v>0.59</v>
      </c>
      <c r="K38" s="1334">
        <v>0.97</v>
      </c>
      <c r="L38" s="2605">
        <f t="shared" si="4"/>
        <v>0.78</v>
      </c>
      <c r="M38" s="1494" t="s">
        <v>8949</v>
      </c>
      <c r="N38" s="1380"/>
      <c r="O38" s="1380"/>
      <c r="P38" s="1380"/>
      <c r="Q38" s="1380"/>
      <c r="S38" s="1380"/>
    </row>
    <row r="39" spans="1:19" ht="13">
      <c r="A39" s="1798" t="s">
        <v>7</v>
      </c>
      <c r="B39" s="1798" t="s">
        <v>105</v>
      </c>
      <c r="C39" s="54" t="str">
        <f t="shared" si="3"/>
        <v>South AmericaCool Temperate</v>
      </c>
      <c r="D39" s="1334"/>
      <c r="E39" s="1334"/>
      <c r="F39" s="1334"/>
      <c r="G39" s="1334"/>
      <c r="H39" s="1334"/>
      <c r="I39" s="1334"/>
      <c r="J39" s="1334"/>
      <c r="K39" s="1334">
        <v>1.18</v>
      </c>
      <c r="L39" s="2605">
        <f t="shared" si="4"/>
        <v>1.18</v>
      </c>
      <c r="M39" s="1494" t="s">
        <v>8949</v>
      </c>
      <c r="N39" s="1380"/>
      <c r="O39" s="1380"/>
      <c r="P39" s="1380"/>
      <c r="Q39" s="1380"/>
      <c r="S39" s="1380"/>
    </row>
    <row r="40" spans="1:19" ht="13">
      <c r="A40" s="2607" t="s">
        <v>108</v>
      </c>
      <c r="B40" s="2607" t="s">
        <v>105</v>
      </c>
      <c r="C40" s="2608" t="str">
        <f>B40</f>
        <v>Cool Temperate</v>
      </c>
      <c r="D40" s="1326"/>
      <c r="E40" s="1326"/>
      <c r="F40" s="1326">
        <v>0.87</v>
      </c>
      <c r="G40" s="1326"/>
      <c r="H40" s="1326"/>
      <c r="I40" s="1326"/>
      <c r="J40" s="1326">
        <v>1.1200000000000001</v>
      </c>
      <c r="K40" s="1326">
        <v>1.81</v>
      </c>
      <c r="L40" s="2605">
        <f>AVERAGE(D40:E40,G40:K40)</f>
        <v>1.4650000000000001</v>
      </c>
      <c r="M40" s="1494" t="s">
        <v>8949</v>
      </c>
      <c r="N40" s="1380"/>
      <c r="O40" s="1380"/>
      <c r="P40" s="1380"/>
      <c r="Q40" s="1380"/>
      <c r="S40" s="1380"/>
    </row>
    <row r="41" spans="1:19" ht="13">
      <c r="A41" s="1798" t="s">
        <v>106</v>
      </c>
      <c r="B41" s="1798" t="s">
        <v>109</v>
      </c>
      <c r="C41" s="54" t="str">
        <f t="shared" si="3"/>
        <v>EuropeWarm Temperate</v>
      </c>
      <c r="D41" s="1334"/>
      <c r="E41" s="1334"/>
      <c r="F41" s="1334"/>
      <c r="G41" s="1334"/>
      <c r="H41" s="1334"/>
      <c r="I41" s="1334"/>
      <c r="J41" s="1334">
        <v>0.52</v>
      </c>
      <c r="K41" s="1334">
        <v>3.11</v>
      </c>
      <c r="L41" s="2605">
        <f t="shared" si="4"/>
        <v>1.8149999999999999</v>
      </c>
      <c r="M41" s="1494" t="s">
        <v>8949</v>
      </c>
      <c r="N41" s="1380"/>
      <c r="O41" s="1380"/>
      <c r="P41" s="1380"/>
      <c r="Q41" s="1380"/>
      <c r="S41" s="1380"/>
    </row>
    <row r="42" spans="1:19" ht="13">
      <c r="A42" s="2607" t="s">
        <v>108</v>
      </c>
      <c r="B42" s="1326" t="s">
        <v>110</v>
      </c>
      <c r="C42" s="2608" t="str">
        <f>B42</f>
        <v>Temperate</v>
      </c>
      <c r="D42" s="1326"/>
      <c r="E42" s="1326"/>
      <c r="F42" s="1326">
        <v>0.87</v>
      </c>
      <c r="G42" s="1326"/>
      <c r="H42" s="1326"/>
      <c r="I42" s="1326"/>
      <c r="J42" s="1326">
        <v>0.91</v>
      </c>
      <c r="K42" s="1326">
        <v>2.33</v>
      </c>
      <c r="L42" s="2605">
        <f t="shared" si="4"/>
        <v>1.62</v>
      </c>
      <c r="M42" s="1494" t="s">
        <v>8949</v>
      </c>
      <c r="N42" s="1380"/>
      <c r="O42" s="1380"/>
      <c r="P42" s="1380"/>
      <c r="Q42" s="1380"/>
      <c r="S42" s="1380"/>
    </row>
    <row r="43" spans="1:19" ht="13">
      <c r="A43" s="1798" t="s">
        <v>111</v>
      </c>
      <c r="B43" s="1798" t="s">
        <v>112</v>
      </c>
      <c r="C43" s="54" t="str">
        <f t="shared" si="3"/>
        <v>AfricaTropical Dry</v>
      </c>
      <c r="D43" s="1334">
        <v>1.88</v>
      </c>
      <c r="E43" s="1334">
        <v>5.61</v>
      </c>
      <c r="F43" s="1334">
        <v>0.48</v>
      </c>
      <c r="G43" s="1334">
        <v>1.63</v>
      </c>
      <c r="H43" s="1334">
        <v>0.59</v>
      </c>
      <c r="I43" s="1334"/>
      <c r="J43" s="1334"/>
      <c r="K43" s="1334"/>
      <c r="L43" s="2605">
        <f t="shared" si="4"/>
        <v>2.4275000000000002</v>
      </c>
      <c r="M43" s="1494" t="s">
        <v>8949</v>
      </c>
      <c r="N43" s="1380"/>
      <c r="O43" s="1380"/>
      <c r="P43" s="1380"/>
      <c r="Q43" s="1380"/>
      <c r="S43" s="1380"/>
    </row>
    <row r="44" spans="1:19" ht="13">
      <c r="A44" s="1798" t="s">
        <v>104</v>
      </c>
      <c r="B44" s="1798" t="s">
        <v>112</v>
      </c>
      <c r="C44" s="54" t="str">
        <f t="shared" si="3"/>
        <v>AsiaTropical Dry</v>
      </c>
      <c r="D44" s="1334">
        <v>2.79</v>
      </c>
      <c r="E44" s="1334">
        <v>5.61</v>
      </c>
      <c r="F44" s="1334"/>
      <c r="G44" s="1334"/>
      <c r="H44" s="1334"/>
      <c r="I44" s="1334"/>
      <c r="J44" s="1334">
        <v>6.24</v>
      </c>
      <c r="K44" s="1334">
        <v>3.07</v>
      </c>
      <c r="L44" s="2605">
        <f t="shared" si="4"/>
        <v>4.4275000000000002</v>
      </c>
      <c r="M44" s="1494" t="s">
        <v>8949</v>
      </c>
      <c r="N44" s="1380"/>
      <c r="O44" s="1380"/>
      <c r="P44" s="1380"/>
      <c r="Q44" s="1380"/>
      <c r="S44" s="1380"/>
    </row>
    <row r="45" spans="1:19" ht="13">
      <c r="A45" s="2607" t="s">
        <v>108</v>
      </c>
      <c r="B45" s="2607" t="s">
        <v>112</v>
      </c>
      <c r="C45" s="2608" t="str">
        <f>B45</f>
        <v>Tropical Dry</v>
      </c>
      <c r="D45" s="1326">
        <v>2.27</v>
      </c>
      <c r="E45" s="1326">
        <v>5.61</v>
      </c>
      <c r="F45" s="1326">
        <v>0.48</v>
      </c>
      <c r="G45" s="1326">
        <v>1.63</v>
      </c>
      <c r="H45" s="1326">
        <v>0.59</v>
      </c>
      <c r="I45" s="1326"/>
      <c r="J45" s="1326">
        <v>6.24</v>
      </c>
      <c r="K45" s="1326">
        <v>3.07</v>
      </c>
      <c r="L45" s="2605">
        <f t="shared" si="4"/>
        <v>3.2350000000000008</v>
      </c>
      <c r="M45" s="1494" t="s">
        <v>8949</v>
      </c>
      <c r="N45" s="1380"/>
      <c r="O45" s="1380"/>
      <c r="P45" s="1380"/>
      <c r="Q45" s="1380"/>
      <c r="S45" s="1380"/>
    </row>
    <row r="46" spans="1:19" ht="13">
      <c r="A46" s="1798" t="s">
        <v>111</v>
      </c>
      <c r="B46" s="1798" t="s">
        <v>113</v>
      </c>
      <c r="C46" s="54" t="str">
        <f t="shared" si="3"/>
        <v>AfricaTropical Moist</v>
      </c>
      <c r="D46" s="1334">
        <v>2.75</v>
      </c>
      <c r="E46" s="1334"/>
      <c r="F46" s="1334"/>
      <c r="G46" s="1334">
        <v>2.98</v>
      </c>
      <c r="H46" s="1334"/>
      <c r="I46" s="1334">
        <v>1.82</v>
      </c>
      <c r="J46" s="1334">
        <v>5.09</v>
      </c>
      <c r="K46" s="1334"/>
      <c r="L46" s="2605">
        <f t="shared" si="4"/>
        <v>3.16</v>
      </c>
      <c r="M46" s="1494" t="s">
        <v>8949</v>
      </c>
      <c r="N46" s="1380"/>
      <c r="O46" s="1380"/>
      <c r="P46" s="1380"/>
      <c r="Q46" s="1380"/>
      <c r="S46" s="1380"/>
    </row>
    <row r="47" spans="1:19" ht="13">
      <c r="A47" s="1798" t="s">
        <v>104</v>
      </c>
      <c r="B47" s="1798" t="s">
        <v>113</v>
      </c>
      <c r="C47" s="54" t="str">
        <f t="shared" si="3"/>
        <v>AsiaTropical Moist</v>
      </c>
      <c r="D47" s="1334"/>
      <c r="E47" s="1334">
        <v>5.3</v>
      </c>
      <c r="F47" s="1334"/>
      <c r="G47" s="1334">
        <v>3.03</v>
      </c>
      <c r="H47" s="1334"/>
      <c r="I47" s="1334">
        <v>2.0699999999999998</v>
      </c>
      <c r="J47" s="1334">
        <v>1.5</v>
      </c>
      <c r="K47" s="1334"/>
      <c r="L47" s="2605">
        <f t="shared" si="4"/>
        <v>2.9750000000000001</v>
      </c>
      <c r="M47" s="1494" t="s">
        <v>8949</v>
      </c>
      <c r="N47" s="1380"/>
      <c r="O47" s="1380"/>
      <c r="P47" s="1380"/>
      <c r="Q47" s="1380"/>
      <c r="S47" s="1380"/>
    </row>
    <row r="48" spans="1:19" ht="13">
      <c r="A48" s="1798" t="s">
        <v>114</v>
      </c>
      <c r="B48" s="1798" t="s">
        <v>113</v>
      </c>
      <c r="C48" s="54" t="str">
        <f t="shared" si="3"/>
        <v>Central AmericaTropical Moist</v>
      </c>
      <c r="D48" s="1334">
        <v>2.2799999999999998</v>
      </c>
      <c r="E48" s="1334"/>
      <c r="F48" s="1334"/>
      <c r="G48" s="1334"/>
      <c r="H48" s="1334"/>
      <c r="I48" s="1334"/>
      <c r="J48" s="1334"/>
      <c r="K48" s="1334"/>
      <c r="L48" s="2605">
        <f t="shared" si="4"/>
        <v>2.2799999999999998</v>
      </c>
      <c r="M48" s="1494" t="s">
        <v>8949</v>
      </c>
      <c r="N48" s="1380"/>
      <c r="O48" s="1380"/>
      <c r="P48" s="1380"/>
      <c r="Q48" s="1380"/>
      <c r="S48" s="1380"/>
    </row>
    <row r="49" spans="1:16" ht="13">
      <c r="A49" s="1798" t="s">
        <v>7</v>
      </c>
      <c r="B49" s="1798" t="s">
        <v>113</v>
      </c>
      <c r="C49" s="54" t="str">
        <f t="shared" si="3"/>
        <v>South AmericaTropical Moist</v>
      </c>
      <c r="D49" s="1334"/>
      <c r="E49" s="1334"/>
      <c r="F49" s="1334"/>
      <c r="G49" s="1334"/>
      <c r="H49" s="1334"/>
      <c r="I49" s="1334">
        <v>3.06</v>
      </c>
      <c r="J49" s="1334"/>
      <c r="K49" s="1334"/>
      <c r="L49" s="2605">
        <f t="shared" si="4"/>
        <v>3.06</v>
      </c>
      <c r="M49" s="1494" t="s">
        <v>8949</v>
      </c>
    </row>
    <row r="50" spans="1:16" ht="13">
      <c r="A50" s="2607" t="s">
        <v>108</v>
      </c>
      <c r="B50" s="2607" t="s">
        <v>113</v>
      </c>
      <c r="C50" s="2608" t="str">
        <f>B50</f>
        <v>Tropical Moist</v>
      </c>
      <c r="D50" s="1326">
        <v>2.59</v>
      </c>
      <c r="E50" s="1326">
        <v>5.3</v>
      </c>
      <c r="F50" s="1326"/>
      <c r="G50" s="1326">
        <v>3.02</v>
      </c>
      <c r="H50" s="1326"/>
      <c r="I50" s="1326">
        <v>2.4300000000000002</v>
      </c>
      <c r="J50" s="1326">
        <v>2.63</v>
      </c>
      <c r="K50" s="1326"/>
      <c r="L50" s="2605">
        <f t="shared" si="4"/>
        <v>3.194</v>
      </c>
      <c r="M50" s="1494" t="s">
        <v>8949</v>
      </c>
    </row>
    <row r="51" spans="1:16" ht="13">
      <c r="A51" s="1798" t="s">
        <v>111</v>
      </c>
      <c r="B51" s="1334" t="s">
        <v>115</v>
      </c>
      <c r="C51" s="54" t="str">
        <f t="shared" si="3"/>
        <v>AfricaTropical Mountain</v>
      </c>
      <c r="D51" s="1334"/>
      <c r="E51" s="1334">
        <v>3.12</v>
      </c>
      <c r="F51" s="1334"/>
      <c r="G51" s="1334"/>
      <c r="H51" s="1334"/>
      <c r="I51" s="1334"/>
      <c r="J51" s="1334"/>
      <c r="K51" s="1334"/>
      <c r="L51" s="2605">
        <f t="shared" si="4"/>
        <v>3.12</v>
      </c>
      <c r="M51" s="1494" t="s">
        <v>8949</v>
      </c>
    </row>
    <row r="52" spans="1:16" ht="13">
      <c r="A52" s="1798" t="s">
        <v>111</v>
      </c>
      <c r="B52" s="1798" t="s">
        <v>116</v>
      </c>
      <c r="C52" s="54" t="str">
        <f t="shared" si="3"/>
        <v>AfricaTropical Wet</v>
      </c>
      <c r="D52" s="1334"/>
      <c r="E52" s="1334">
        <v>6.21</v>
      </c>
      <c r="F52" s="1334"/>
      <c r="G52" s="1334">
        <v>2.89</v>
      </c>
      <c r="H52" s="1334"/>
      <c r="I52" s="1334">
        <v>3.16</v>
      </c>
      <c r="J52" s="1334"/>
      <c r="K52" s="1334"/>
      <c r="L52" s="2605">
        <f t="shared" si="4"/>
        <v>4.0866666666666669</v>
      </c>
      <c r="M52" s="1494" t="s">
        <v>8949</v>
      </c>
    </row>
    <row r="53" spans="1:16" ht="13">
      <c r="A53" s="1798" t="s">
        <v>104</v>
      </c>
      <c r="B53" s="1798" t="s">
        <v>116</v>
      </c>
      <c r="C53" s="54" t="str">
        <f t="shared" si="3"/>
        <v>AsiaTropical Wet</v>
      </c>
      <c r="D53" s="1334"/>
      <c r="E53" s="1334">
        <v>2</v>
      </c>
      <c r="F53" s="1334"/>
      <c r="G53" s="1334">
        <v>4.83</v>
      </c>
      <c r="H53" s="1334"/>
      <c r="I53" s="1334">
        <v>1.79</v>
      </c>
      <c r="J53" s="1334"/>
      <c r="K53" s="1334">
        <v>0.06</v>
      </c>
      <c r="L53" s="2605">
        <f t="shared" si="4"/>
        <v>2.1700000000000004</v>
      </c>
      <c r="M53" s="1494" t="s">
        <v>8949</v>
      </c>
    </row>
    <row r="54" spans="1:16" ht="13">
      <c r="A54" s="1798" t="s">
        <v>114</v>
      </c>
      <c r="B54" s="1798" t="s">
        <v>116</v>
      </c>
      <c r="C54" s="54" t="str">
        <f t="shared" si="3"/>
        <v>Central AmericaTropical Wet</v>
      </c>
      <c r="D54" s="1334">
        <v>1.88</v>
      </c>
      <c r="E54" s="1334"/>
      <c r="F54" s="1334">
        <v>0.43</v>
      </c>
      <c r="G54" s="1334">
        <v>3.25</v>
      </c>
      <c r="H54" s="1334"/>
      <c r="I54" s="1334">
        <v>2.2799999999999998</v>
      </c>
      <c r="J54" s="1334"/>
      <c r="K54" s="1334"/>
      <c r="L54" s="2605">
        <f t="shared" si="4"/>
        <v>2.4700000000000002</v>
      </c>
      <c r="M54" s="1494" t="s">
        <v>8949</v>
      </c>
    </row>
    <row r="55" spans="1:16" ht="13">
      <c r="A55" s="1798" t="s">
        <v>7</v>
      </c>
      <c r="B55" s="1798" t="s">
        <v>116</v>
      </c>
      <c r="C55" s="54" t="str">
        <f t="shared" si="3"/>
        <v>South AmericaTropical Wet</v>
      </c>
      <c r="D55" s="1334"/>
      <c r="E55" s="1334">
        <v>4.76</v>
      </c>
      <c r="F55" s="1334"/>
      <c r="G55" s="1334">
        <v>2.6</v>
      </c>
      <c r="H55" s="1334"/>
      <c r="I55" s="1334">
        <v>2.96</v>
      </c>
      <c r="J55" s="1334"/>
      <c r="K55" s="1334"/>
      <c r="L55" s="2605">
        <f t="shared" si="4"/>
        <v>3.44</v>
      </c>
      <c r="M55" s="1494" t="s">
        <v>8949</v>
      </c>
    </row>
    <row r="56" spans="1:16" ht="13">
      <c r="A56" s="2607" t="s">
        <v>108</v>
      </c>
      <c r="B56" s="2607" t="s">
        <v>116</v>
      </c>
      <c r="C56" s="2608" t="str">
        <f>B56</f>
        <v>Tropical Wet</v>
      </c>
      <c r="D56" s="1326">
        <v>1.88</v>
      </c>
      <c r="E56" s="1326">
        <v>4.59</v>
      </c>
      <c r="F56" s="1326">
        <v>0.43</v>
      </c>
      <c r="G56" s="1326">
        <v>3.67</v>
      </c>
      <c r="H56" s="1326"/>
      <c r="I56" s="1326">
        <v>2.36</v>
      </c>
      <c r="J56" s="1326"/>
      <c r="K56" s="1326">
        <v>0.06</v>
      </c>
      <c r="L56" s="2605">
        <f t="shared" si="4"/>
        <v>2.512</v>
      </c>
      <c r="M56" s="1494" t="s">
        <v>8949</v>
      </c>
    </row>
    <row r="57" spans="1:16" ht="13">
      <c r="A57" s="2607" t="s">
        <v>108</v>
      </c>
      <c r="B57" s="1326" t="s">
        <v>8</v>
      </c>
      <c r="C57" s="2608" t="str">
        <f>B57</f>
        <v>Tropical</v>
      </c>
      <c r="D57" s="1326">
        <v>2.37</v>
      </c>
      <c r="E57" s="1326">
        <v>4.42</v>
      </c>
      <c r="F57" s="1326">
        <v>0.47</v>
      </c>
      <c r="G57" s="1326">
        <v>3.25</v>
      </c>
      <c r="H57" s="1326">
        <v>0.59</v>
      </c>
      <c r="I57" s="1326">
        <v>2.4</v>
      </c>
      <c r="J57" s="1326">
        <v>3.61</v>
      </c>
      <c r="K57" s="1326">
        <v>2.91</v>
      </c>
      <c r="L57" s="2605">
        <f t="shared" si="4"/>
        <v>2.7928571428571431</v>
      </c>
      <c r="M57" s="1494" t="s">
        <v>8949</v>
      </c>
    </row>
    <row r="59" spans="1:16" ht="13">
      <c r="A59" s="3590" t="s">
        <v>117</v>
      </c>
      <c r="B59" s="3590"/>
      <c r="C59" s="3590"/>
      <c r="D59" s="3590"/>
      <c r="E59" s="3590"/>
      <c r="F59" s="3590"/>
      <c r="G59" s="3590"/>
      <c r="H59" s="3590"/>
      <c r="I59" s="3590"/>
      <c r="J59" s="3590"/>
      <c r="K59" s="3590"/>
      <c r="L59" s="3590"/>
    </row>
    <row r="60" spans="1:16" ht="13">
      <c r="A60" s="1334" t="str">
        <f>A2</f>
        <v>Region</v>
      </c>
      <c r="B60" s="1334" t="str">
        <f>B2</f>
        <v>Climate</v>
      </c>
      <c r="C60" s="1334" t="s">
        <v>101</v>
      </c>
      <c r="D60" s="1380" t="s">
        <v>40</v>
      </c>
      <c r="E60" s="1380" t="s">
        <v>38</v>
      </c>
      <c r="F60" s="1494" t="s">
        <v>42</v>
      </c>
      <c r="G60" s="1380" t="s">
        <v>78</v>
      </c>
      <c r="H60" s="1380" t="s">
        <v>102</v>
      </c>
      <c r="I60" s="1380" t="s">
        <v>80</v>
      </c>
      <c r="J60" s="1380" t="s">
        <v>81</v>
      </c>
      <c r="K60" s="1380" t="s">
        <v>82</v>
      </c>
      <c r="L60" s="1067" t="s">
        <v>25</v>
      </c>
    </row>
    <row r="61" spans="1:16" s="1380" customFormat="1" ht="13">
      <c r="A61" s="3225" t="s">
        <v>111</v>
      </c>
      <c r="B61" s="3225" t="s">
        <v>719</v>
      </c>
      <c r="C61" s="3226" t="str">
        <f t="shared" ref="C61:C93" si="5">CONCATENATE(A61,B61)</f>
        <v>AfricaBoreal</v>
      </c>
      <c r="D61" s="1326"/>
      <c r="E61" s="1326"/>
      <c r="F61" s="1326">
        <v>0.23</v>
      </c>
      <c r="G61" s="1326"/>
      <c r="H61" s="1326"/>
      <c r="I61" s="1326"/>
      <c r="J61" s="1326">
        <v>0.23</v>
      </c>
      <c r="K61" s="1326">
        <v>0.7</v>
      </c>
      <c r="L61" s="2605">
        <f t="shared" ref="L61:L67" si="6">AVERAGE(D61:E61,G61:K61)</f>
        <v>0.46499999999999997</v>
      </c>
      <c r="M61" s="3230" t="s">
        <v>110</v>
      </c>
      <c r="N61" s="2609"/>
      <c r="O61" s="2754"/>
      <c r="P61" s="3223"/>
    </row>
    <row r="62" spans="1:16" s="1380" customFormat="1" ht="13">
      <c r="A62" s="3225" t="s">
        <v>104</v>
      </c>
      <c r="B62" s="3225" t="s">
        <v>719</v>
      </c>
      <c r="C62" s="3226" t="str">
        <f t="shared" si="5"/>
        <v>AsiaBoreal</v>
      </c>
      <c r="D62" s="1326"/>
      <c r="E62" s="1326"/>
      <c r="F62" s="1326">
        <v>0.23</v>
      </c>
      <c r="G62" s="1326"/>
      <c r="H62" s="1326"/>
      <c r="I62" s="1326"/>
      <c r="J62" s="1326">
        <v>0.23</v>
      </c>
      <c r="K62" s="1326">
        <v>0.7</v>
      </c>
      <c r="L62" s="2605">
        <f t="shared" si="6"/>
        <v>0.46499999999999997</v>
      </c>
      <c r="M62" s="3230" t="s">
        <v>110</v>
      </c>
      <c r="N62" s="2609"/>
      <c r="O62" s="2754"/>
      <c r="P62" s="3223"/>
    </row>
    <row r="63" spans="1:16" s="1380" customFormat="1" ht="13">
      <c r="A63" s="3225" t="s">
        <v>106</v>
      </c>
      <c r="B63" s="3225" t="s">
        <v>719</v>
      </c>
      <c r="C63" s="3226" t="str">
        <f t="shared" si="5"/>
        <v>EuropeBoreal</v>
      </c>
      <c r="D63" s="1326"/>
      <c r="E63" s="1326"/>
      <c r="F63" s="1326">
        <v>0.23</v>
      </c>
      <c r="G63" s="1326"/>
      <c r="H63" s="1326"/>
      <c r="I63" s="1326"/>
      <c r="J63" s="1326">
        <v>0.23</v>
      </c>
      <c r="K63" s="1326">
        <v>0.7</v>
      </c>
      <c r="L63" s="2605">
        <f t="shared" si="6"/>
        <v>0.46499999999999997</v>
      </c>
      <c r="M63" s="3230" t="s">
        <v>110</v>
      </c>
      <c r="N63" s="2609"/>
      <c r="O63" s="2754"/>
      <c r="P63" s="3223"/>
    </row>
    <row r="64" spans="1:16" s="1380" customFormat="1" ht="13">
      <c r="A64" s="3225" t="s">
        <v>107</v>
      </c>
      <c r="B64" s="3225" t="s">
        <v>719</v>
      </c>
      <c r="C64" s="3226" t="str">
        <f t="shared" si="5"/>
        <v>North AmericaBoreal</v>
      </c>
      <c r="D64" s="1326"/>
      <c r="E64" s="1326"/>
      <c r="F64" s="1326">
        <v>0.23</v>
      </c>
      <c r="G64" s="1326"/>
      <c r="H64" s="1326"/>
      <c r="I64" s="1326"/>
      <c r="J64" s="1326">
        <v>0.23</v>
      </c>
      <c r="K64" s="1326">
        <v>0.7</v>
      </c>
      <c r="L64" s="2605">
        <f t="shared" si="6"/>
        <v>0.46499999999999997</v>
      </c>
      <c r="M64" s="3230" t="s">
        <v>110</v>
      </c>
      <c r="N64" s="2609"/>
      <c r="O64" s="2754"/>
      <c r="P64" s="3223"/>
    </row>
    <row r="65" spans="1:16" s="1380" customFormat="1" ht="13">
      <c r="A65" s="3225" t="s">
        <v>7</v>
      </c>
      <c r="B65" s="3225" t="s">
        <v>719</v>
      </c>
      <c r="C65" s="3226" t="str">
        <f t="shared" si="5"/>
        <v>South AmericaBoreal</v>
      </c>
      <c r="D65" s="1326"/>
      <c r="E65" s="1326"/>
      <c r="F65" s="1326">
        <v>0.23</v>
      </c>
      <c r="G65" s="1326"/>
      <c r="H65" s="1326"/>
      <c r="I65" s="1326"/>
      <c r="J65" s="1326">
        <v>0.23</v>
      </c>
      <c r="K65" s="1326">
        <v>0.7</v>
      </c>
      <c r="L65" s="2605">
        <f t="shared" si="6"/>
        <v>0.46499999999999997</v>
      </c>
      <c r="M65" s="3230" t="s">
        <v>110</v>
      </c>
      <c r="N65" s="2609"/>
      <c r="O65" s="2754"/>
      <c r="P65" s="3223"/>
    </row>
    <row r="66" spans="1:16" s="1380" customFormat="1" ht="13">
      <c r="A66" s="3225" t="s">
        <v>114</v>
      </c>
      <c r="B66" s="3225" t="s">
        <v>719</v>
      </c>
      <c r="C66" s="3226" t="str">
        <f t="shared" si="5"/>
        <v>Central AmericaBoreal</v>
      </c>
      <c r="D66" s="1326"/>
      <c r="E66" s="1326"/>
      <c r="F66" s="1326">
        <v>0.23</v>
      </c>
      <c r="G66" s="1326"/>
      <c r="H66" s="1326"/>
      <c r="I66" s="1326"/>
      <c r="J66" s="1326">
        <v>0.23</v>
      </c>
      <c r="K66" s="1326">
        <v>0.7</v>
      </c>
      <c r="L66" s="2605">
        <f t="shared" si="6"/>
        <v>0.46499999999999997</v>
      </c>
      <c r="M66" s="3230" t="s">
        <v>110</v>
      </c>
      <c r="N66" s="2609"/>
      <c r="O66" s="2754"/>
      <c r="P66" s="3223"/>
    </row>
    <row r="67" spans="1:16" s="1380" customFormat="1" ht="13">
      <c r="A67" s="3225" t="s">
        <v>959</v>
      </c>
      <c r="B67" s="3225" t="s">
        <v>719</v>
      </c>
      <c r="C67" s="3226" t="str">
        <f t="shared" si="5"/>
        <v>OceaniaBoreal</v>
      </c>
      <c r="D67" s="1326"/>
      <c r="E67" s="1326"/>
      <c r="F67" s="1326">
        <v>0.23</v>
      </c>
      <c r="G67" s="1326"/>
      <c r="H67" s="1326"/>
      <c r="I67" s="1326"/>
      <c r="J67" s="1326">
        <v>0.23</v>
      </c>
      <c r="K67" s="1326">
        <v>0.7</v>
      </c>
      <c r="L67" s="2605">
        <f t="shared" si="6"/>
        <v>0.46499999999999997</v>
      </c>
      <c r="M67" s="3230" t="s">
        <v>110</v>
      </c>
      <c r="N67" s="2609"/>
      <c r="O67" s="2754"/>
      <c r="P67" s="3223"/>
    </row>
    <row r="68" spans="1:16" s="1380" customFormat="1" ht="13">
      <c r="A68" s="3225" t="s">
        <v>111</v>
      </c>
      <c r="B68" s="3225" t="s">
        <v>105</v>
      </c>
      <c r="C68" s="3226" t="str">
        <f t="shared" si="5"/>
        <v>AfricaCool Temperate</v>
      </c>
      <c r="D68" s="1326"/>
      <c r="E68" s="1326"/>
      <c r="F68" s="1326">
        <v>0.23</v>
      </c>
      <c r="G68" s="1326"/>
      <c r="H68" s="1326"/>
      <c r="I68" s="1326"/>
      <c r="J68" s="1326">
        <v>0.28000000000000003</v>
      </c>
      <c r="K68" s="1326">
        <v>0.48</v>
      </c>
      <c r="L68" s="2605">
        <f t="shared" ref="L68:L90" si="7">AVERAGE(D68:E68,G68:K68)</f>
        <v>0.38</v>
      </c>
      <c r="M68" s="3230" t="s">
        <v>8987</v>
      </c>
      <c r="N68" s="2609"/>
      <c r="O68" s="2754"/>
      <c r="P68" s="3223"/>
    </row>
    <row r="69" spans="1:16" s="1380" customFormat="1" ht="13">
      <c r="A69" s="3225" t="s">
        <v>114</v>
      </c>
      <c r="B69" s="3225" t="s">
        <v>105</v>
      </c>
      <c r="C69" s="3226" t="str">
        <f t="shared" si="5"/>
        <v>Central AmericaCool Temperate</v>
      </c>
      <c r="D69" s="1326"/>
      <c r="E69" s="1326"/>
      <c r="F69" s="1326">
        <v>0.23</v>
      </c>
      <c r="G69" s="1326"/>
      <c r="H69" s="1326"/>
      <c r="I69" s="1326"/>
      <c r="J69" s="1326">
        <v>0.28000000000000003</v>
      </c>
      <c r="K69" s="1326">
        <v>0.48</v>
      </c>
      <c r="L69" s="2605">
        <f t="shared" si="7"/>
        <v>0.38</v>
      </c>
      <c r="M69" s="3230" t="s">
        <v>8987</v>
      </c>
      <c r="N69" s="2609"/>
      <c r="O69" s="2754"/>
      <c r="P69" s="3223"/>
    </row>
    <row r="70" spans="1:16" s="1380" customFormat="1" ht="13">
      <c r="A70" s="3225" t="s">
        <v>959</v>
      </c>
      <c r="B70" s="3225" t="s">
        <v>105</v>
      </c>
      <c r="C70" s="3226" t="str">
        <f t="shared" si="5"/>
        <v>OceaniaCool Temperate</v>
      </c>
      <c r="D70" s="1326"/>
      <c r="E70" s="1326"/>
      <c r="F70" s="1326">
        <v>0.23</v>
      </c>
      <c r="G70" s="1326"/>
      <c r="H70" s="1326"/>
      <c r="I70" s="1326"/>
      <c r="J70" s="1326">
        <v>0.28000000000000003</v>
      </c>
      <c r="K70" s="1326">
        <v>0.48</v>
      </c>
      <c r="L70" s="2605">
        <f t="shared" si="7"/>
        <v>0.38</v>
      </c>
      <c r="M70" s="3230" t="s">
        <v>8987</v>
      </c>
      <c r="N70" s="2609"/>
      <c r="O70" s="2754"/>
      <c r="P70" s="3223"/>
    </row>
    <row r="71" spans="1:16" s="1380" customFormat="1" ht="13">
      <c r="A71" s="3225" t="s">
        <v>111</v>
      </c>
      <c r="B71" s="3225" t="s">
        <v>109</v>
      </c>
      <c r="C71" s="3226" t="str">
        <f t="shared" si="5"/>
        <v>AfricaWarm Temperate</v>
      </c>
      <c r="D71" s="1326"/>
      <c r="E71" s="1326"/>
      <c r="F71" s="1326">
        <v>0.23</v>
      </c>
      <c r="G71" s="1326"/>
      <c r="H71" s="1326"/>
      <c r="I71" s="1326"/>
      <c r="J71" s="1326">
        <v>0.23</v>
      </c>
      <c r="K71" s="1326">
        <v>0.7</v>
      </c>
      <c r="L71" s="2605">
        <f t="shared" si="7"/>
        <v>0.46499999999999997</v>
      </c>
      <c r="M71" s="3230" t="s">
        <v>110</v>
      </c>
      <c r="N71" s="2609"/>
      <c r="O71" s="2754"/>
      <c r="P71" s="3223"/>
    </row>
    <row r="72" spans="1:16" s="1380" customFormat="1" ht="13">
      <c r="A72" s="3225" t="s">
        <v>104</v>
      </c>
      <c r="B72" s="3225" t="s">
        <v>109</v>
      </c>
      <c r="C72" s="3226" t="str">
        <f t="shared" si="5"/>
        <v>AsiaWarm Temperate</v>
      </c>
      <c r="D72" s="1326"/>
      <c r="E72" s="1326"/>
      <c r="F72" s="1326">
        <v>0.23</v>
      </c>
      <c r="G72" s="1326"/>
      <c r="H72" s="1326"/>
      <c r="I72" s="1326"/>
      <c r="J72" s="1326">
        <v>0.23</v>
      </c>
      <c r="K72" s="1326">
        <v>0.7</v>
      </c>
      <c r="L72" s="2605">
        <f t="shared" si="7"/>
        <v>0.46499999999999997</v>
      </c>
      <c r="M72" s="3230" t="s">
        <v>110</v>
      </c>
      <c r="N72" s="2609"/>
      <c r="O72" s="2754"/>
      <c r="P72" s="3223"/>
    </row>
    <row r="73" spans="1:16" s="1380" customFormat="1" ht="13">
      <c r="A73" s="3225" t="s">
        <v>107</v>
      </c>
      <c r="B73" s="3225" t="s">
        <v>109</v>
      </c>
      <c r="C73" s="3226" t="str">
        <f t="shared" si="5"/>
        <v>North AmericaWarm Temperate</v>
      </c>
      <c r="D73" s="1326"/>
      <c r="E73" s="1326"/>
      <c r="F73" s="1326">
        <v>0.23</v>
      </c>
      <c r="G73" s="1326"/>
      <c r="H73" s="1326"/>
      <c r="I73" s="1326"/>
      <c r="J73" s="1326">
        <v>0.23</v>
      </c>
      <c r="K73" s="1326">
        <v>0.7</v>
      </c>
      <c r="L73" s="2605">
        <f t="shared" si="7"/>
        <v>0.46499999999999997</v>
      </c>
      <c r="M73" s="3230" t="s">
        <v>110</v>
      </c>
      <c r="N73" s="2609"/>
      <c r="O73" s="2754"/>
      <c r="P73" s="3223"/>
    </row>
    <row r="74" spans="1:16" s="1380" customFormat="1" ht="13">
      <c r="A74" s="3225" t="s">
        <v>7</v>
      </c>
      <c r="B74" s="3225" t="s">
        <v>109</v>
      </c>
      <c r="C74" s="3226" t="str">
        <f t="shared" si="5"/>
        <v>South AmericaWarm Temperate</v>
      </c>
      <c r="D74" s="1326"/>
      <c r="E74" s="1326"/>
      <c r="F74" s="1326">
        <v>0.23</v>
      </c>
      <c r="G74" s="1326"/>
      <c r="H74" s="1326"/>
      <c r="I74" s="1326"/>
      <c r="J74" s="1326">
        <v>0.23</v>
      </c>
      <c r="K74" s="1326">
        <v>0.7</v>
      </c>
      <c r="L74" s="2605">
        <f t="shared" si="7"/>
        <v>0.46499999999999997</v>
      </c>
      <c r="M74" s="3230" t="s">
        <v>110</v>
      </c>
      <c r="N74" s="2609"/>
      <c r="O74" s="2754"/>
      <c r="P74" s="3223"/>
    </row>
    <row r="75" spans="1:16" s="1380" customFormat="1" ht="13">
      <c r="A75" s="3225" t="s">
        <v>114</v>
      </c>
      <c r="B75" s="3225" t="s">
        <v>109</v>
      </c>
      <c r="C75" s="3226" t="str">
        <f t="shared" si="5"/>
        <v>Central AmericaWarm Temperate</v>
      </c>
      <c r="D75" s="1326"/>
      <c r="E75" s="1326"/>
      <c r="F75" s="1326">
        <v>0.23</v>
      </c>
      <c r="G75" s="1326"/>
      <c r="H75" s="1326"/>
      <c r="I75" s="1326"/>
      <c r="J75" s="1326">
        <v>0.23</v>
      </c>
      <c r="K75" s="1326">
        <v>0.7</v>
      </c>
      <c r="L75" s="2605">
        <f t="shared" si="7"/>
        <v>0.46499999999999997</v>
      </c>
      <c r="M75" s="3230" t="s">
        <v>110</v>
      </c>
      <c r="N75" s="2609"/>
      <c r="O75" s="2754"/>
      <c r="P75" s="3223"/>
    </row>
    <row r="76" spans="1:16" s="1380" customFormat="1" ht="13">
      <c r="A76" s="3225" t="s">
        <v>959</v>
      </c>
      <c r="B76" s="3225" t="s">
        <v>109</v>
      </c>
      <c r="C76" s="3226" t="str">
        <f t="shared" si="5"/>
        <v>OceaniaWarm Temperate</v>
      </c>
      <c r="D76" s="1326"/>
      <c r="E76" s="1326"/>
      <c r="F76" s="1326">
        <v>0.23</v>
      </c>
      <c r="G76" s="1326"/>
      <c r="H76" s="1326"/>
      <c r="I76" s="1326"/>
      <c r="J76" s="1326">
        <v>0.23</v>
      </c>
      <c r="K76" s="1326">
        <v>0.7</v>
      </c>
      <c r="L76" s="2605">
        <f t="shared" si="7"/>
        <v>0.46499999999999997</v>
      </c>
      <c r="M76" s="3230" t="s">
        <v>110</v>
      </c>
      <c r="N76" s="2609"/>
      <c r="O76" s="2754"/>
      <c r="P76" s="3223"/>
    </row>
    <row r="77" spans="1:16" s="1380" customFormat="1" ht="13">
      <c r="A77" s="3225" t="s">
        <v>106</v>
      </c>
      <c r="B77" s="3225" t="s">
        <v>112</v>
      </c>
      <c r="C77" s="3226" t="str">
        <f t="shared" si="5"/>
        <v>EuropeTropical Dry</v>
      </c>
      <c r="D77" s="1326">
        <v>0.54</v>
      </c>
      <c r="E77" s="1326">
        <v>1.95</v>
      </c>
      <c r="F77" s="1326">
        <v>0.12</v>
      </c>
      <c r="G77" s="1326">
        <v>0.46</v>
      </c>
      <c r="H77" s="1326">
        <v>0.21</v>
      </c>
      <c r="I77" s="1326"/>
      <c r="J77" s="1326">
        <v>1.62</v>
      </c>
      <c r="K77" s="1326">
        <v>0.84</v>
      </c>
      <c r="L77" s="2605">
        <f t="shared" si="7"/>
        <v>0.93666666666666665</v>
      </c>
      <c r="M77" s="3230" t="s">
        <v>110</v>
      </c>
      <c r="N77" s="2609"/>
      <c r="O77" s="2754"/>
      <c r="P77" s="3223"/>
    </row>
    <row r="78" spans="1:16" s="1380" customFormat="1" ht="13">
      <c r="A78" s="3225" t="s">
        <v>107</v>
      </c>
      <c r="B78" s="3225" t="s">
        <v>112</v>
      </c>
      <c r="C78" s="3226" t="str">
        <f t="shared" si="5"/>
        <v>North AmericaTropical Dry</v>
      </c>
      <c r="D78" s="1326">
        <v>0.54</v>
      </c>
      <c r="E78" s="1326">
        <v>1.95</v>
      </c>
      <c r="F78" s="1326">
        <v>0.12</v>
      </c>
      <c r="G78" s="1326">
        <v>0.46</v>
      </c>
      <c r="H78" s="1326">
        <v>0.21</v>
      </c>
      <c r="I78" s="1326"/>
      <c r="J78" s="1326">
        <v>1.62</v>
      </c>
      <c r="K78" s="1326">
        <v>0.84</v>
      </c>
      <c r="L78" s="2605">
        <f t="shared" si="7"/>
        <v>0.93666666666666665</v>
      </c>
      <c r="M78" s="3230" t="s">
        <v>8988</v>
      </c>
      <c r="N78" s="2609"/>
      <c r="O78" s="2754"/>
      <c r="P78" s="3223"/>
    </row>
    <row r="79" spans="1:16" s="1380" customFormat="1" ht="13">
      <c r="A79" s="3225" t="s">
        <v>7</v>
      </c>
      <c r="B79" s="3225" t="s">
        <v>112</v>
      </c>
      <c r="C79" s="3226" t="str">
        <f t="shared" si="5"/>
        <v>South AmericaTropical Dry</v>
      </c>
      <c r="D79" s="1326">
        <v>0.54</v>
      </c>
      <c r="E79" s="1326">
        <v>1.95</v>
      </c>
      <c r="F79" s="1326">
        <v>0.12</v>
      </c>
      <c r="G79" s="1326">
        <v>0.46</v>
      </c>
      <c r="H79" s="1326">
        <v>0.21</v>
      </c>
      <c r="I79" s="1326"/>
      <c r="J79" s="1326">
        <v>1.62</v>
      </c>
      <c r="K79" s="1326">
        <v>0.84</v>
      </c>
      <c r="L79" s="2605">
        <f t="shared" si="7"/>
        <v>0.93666666666666665</v>
      </c>
      <c r="M79" s="3230" t="s">
        <v>8988</v>
      </c>
      <c r="N79" s="2609"/>
      <c r="O79" s="2754"/>
      <c r="P79" s="3223"/>
    </row>
    <row r="80" spans="1:16" s="1380" customFormat="1" ht="13">
      <c r="A80" s="3225" t="s">
        <v>114</v>
      </c>
      <c r="B80" s="3225" t="s">
        <v>112</v>
      </c>
      <c r="C80" s="3226" t="str">
        <f t="shared" si="5"/>
        <v>Central AmericaTropical Dry</v>
      </c>
      <c r="D80" s="1326">
        <v>0.54</v>
      </c>
      <c r="E80" s="1326">
        <v>1.95</v>
      </c>
      <c r="F80" s="1326">
        <v>0.12</v>
      </c>
      <c r="G80" s="1326">
        <v>0.46</v>
      </c>
      <c r="H80" s="1326">
        <v>0.21</v>
      </c>
      <c r="I80" s="1326"/>
      <c r="J80" s="1326">
        <v>1.62</v>
      </c>
      <c r="K80" s="1326">
        <v>0.84</v>
      </c>
      <c r="L80" s="2605">
        <f t="shared" si="7"/>
        <v>0.93666666666666665</v>
      </c>
      <c r="M80" s="3230" t="s">
        <v>8988</v>
      </c>
      <c r="N80" s="2609"/>
      <c r="O80" s="2754"/>
      <c r="P80" s="3223"/>
    </row>
    <row r="81" spans="1:16" s="1380" customFormat="1" ht="13">
      <c r="A81" s="3225" t="s">
        <v>959</v>
      </c>
      <c r="B81" s="3225" t="s">
        <v>112</v>
      </c>
      <c r="C81" s="3226" t="str">
        <f t="shared" si="5"/>
        <v>OceaniaTropical Dry</v>
      </c>
      <c r="D81" s="1326">
        <v>0.54</v>
      </c>
      <c r="E81" s="1326">
        <v>1.95</v>
      </c>
      <c r="F81" s="1326">
        <v>0.12</v>
      </c>
      <c r="G81" s="1326">
        <v>0.46</v>
      </c>
      <c r="H81" s="1326">
        <v>0.21</v>
      </c>
      <c r="I81" s="1326"/>
      <c r="J81" s="1326">
        <v>1.62</v>
      </c>
      <c r="K81" s="1326">
        <v>0.84</v>
      </c>
      <c r="L81" s="2605">
        <f t="shared" si="7"/>
        <v>0.93666666666666665</v>
      </c>
      <c r="M81" s="3230" t="s">
        <v>8988</v>
      </c>
      <c r="N81" s="2609"/>
      <c r="O81" s="2754"/>
      <c r="P81" s="3223"/>
    </row>
    <row r="82" spans="1:16" s="1380" customFormat="1" ht="13">
      <c r="A82" s="3225" t="s">
        <v>106</v>
      </c>
      <c r="B82" s="3225" t="s">
        <v>113</v>
      </c>
      <c r="C82" s="3226" t="str">
        <f t="shared" si="5"/>
        <v>EuropeTropical Moist</v>
      </c>
      <c r="D82" s="1326">
        <v>0.57999999999999996</v>
      </c>
      <c r="E82" s="1326">
        <v>1.27</v>
      </c>
      <c r="F82" s="1326"/>
      <c r="G82" s="1326">
        <v>0.73</v>
      </c>
      <c r="H82" s="1326"/>
      <c r="I82" s="1326">
        <v>0.56999999999999995</v>
      </c>
      <c r="J82" s="1326">
        <v>0.62</v>
      </c>
      <c r="K82" s="1326"/>
      <c r="L82" s="2605">
        <f t="shared" si="7"/>
        <v>0.754</v>
      </c>
      <c r="M82" s="3230" t="s">
        <v>8989</v>
      </c>
      <c r="N82" s="2609"/>
      <c r="O82" s="2754"/>
      <c r="P82" s="3223"/>
    </row>
    <row r="83" spans="1:16" s="1380" customFormat="1" ht="13">
      <c r="A83" s="3225" t="s">
        <v>107</v>
      </c>
      <c r="B83" s="3225" t="s">
        <v>113</v>
      </c>
      <c r="C83" s="3226" t="str">
        <f t="shared" si="5"/>
        <v>North AmericaTropical Moist</v>
      </c>
      <c r="D83" s="1326">
        <v>0.57999999999999996</v>
      </c>
      <c r="E83" s="1326">
        <v>1.27</v>
      </c>
      <c r="F83" s="1326"/>
      <c r="G83" s="1326">
        <v>0.73</v>
      </c>
      <c r="H83" s="1326"/>
      <c r="I83" s="1326">
        <v>0.56999999999999995</v>
      </c>
      <c r="J83" s="1326">
        <v>0.62</v>
      </c>
      <c r="K83" s="1326"/>
      <c r="L83" s="2605">
        <f t="shared" si="7"/>
        <v>0.754</v>
      </c>
      <c r="M83" s="3230" t="s">
        <v>8989</v>
      </c>
      <c r="N83" s="2609"/>
      <c r="O83" s="2754"/>
      <c r="P83" s="3223"/>
    </row>
    <row r="84" spans="1:16" s="1380" customFormat="1" ht="13">
      <c r="A84" s="3225" t="s">
        <v>959</v>
      </c>
      <c r="B84" s="3225" t="s">
        <v>113</v>
      </c>
      <c r="C84" s="3226" t="str">
        <f t="shared" si="5"/>
        <v>OceaniaTropical Moist</v>
      </c>
      <c r="D84" s="1326">
        <v>0.57999999999999996</v>
      </c>
      <c r="E84" s="1326">
        <v>1.27</v>
      </c>
      <c r="F84" s="1326"/>
      <c r="G84" s="1326">
        <v>0.73</v>
      </c>
      <c r="H84" s="1326"/>
      <c r="I84" s="1326">
        <v>0.56999999999999995</v>
      </c>
      <c r="J84" s="1326">
        <v>0.62</v>
      </c>
      <c r="K84" s="1326"/>
      <c r="L84" s="2605">
        <f t="shared" si="7"/>
        <v>0.754</v>
      </c>
      <c r="M84" s="3230" t="s">
        <v>8989</v>
      </c>
      <c r="N84" s="2609"/>
      <c r="O84" s="2754"/>
      <c r="P84" s="3223"/>
    </row>
    <row r="85" spans="1:16" s="1380" customFormat="1" ht="13">
      <c r="A85" s="3225" t="s">
        <v>104</v>
      </c>
      <c r="B85" s="3225" t="s">
        <v>115</v>
      </c>
      <c r="C85" s="3226" t="str">
        <f t="shared" si="5"/>
        <v>AsiaTropical Mountain</v>
      </c>
      <c r="D85" s="1326">
        <v>0.55000000000000004</v>
      </c>
      <c r="E85" s="1326">
        <v>1.49</v>
      </c>
      <c r="F85" s="1326">
        <v>0.11</v>
      </c>
      <c r="G85" s="1326">
        <v>0.8</v>
      </c>
      <c r="H85" s="1326">
        <v>0.21</v>
      </c>
      <c r="I85" s="1326">
        <v>0.55000000000000004</v>
      </c>
      <c r="J85" s="1326">
        <v>0.89</v>
      </c>
      <c r="K85" s="1326">
        <v>0.79</v>
      </c>
      <c r="L85" s="2605">
        <f t="shared" si="7"/>
        <v>0.75428571428571423</v>
      </c>
      <c r="M85" s="3230" t="s">
        <v>8</v>
      </c>
      <c r="N85" s="2609"/>
      <c r="O85" s="2754"/>
      <c r="P85" s="3223"/>
    </row>
    <row r="86" spans="1:16" s="1380" customFormat="1" ht="13">
      <c r="A86" s="3225" t="s">
        <v>106</v>
      </c>
      <c r="B86" s="3225" t="s">
        <v>115</v>
      </c>
      <c r="C86" s="3226" t="str">
        <f t="shared" si="5"/>
        <v>EuropeTropical Mountain</v>
      </c>
      <c r="D86" s="1326">
        <v>0.55000000000000004</v>
      </c>
      <c r="E86" s="1326">
        <v>1.49</v>
      </c>
      <c r="F86" s="1326">
        <v>0.11</v>
      </c>
      <c r="G86" s="1326">
        <v>0.8</v>
      </c>
      <c r="H86" s="1326">
        <v>0.21</v>
      </c>
      <c r="I86" s="1326">
        <v>0.55000000000000004</v>
      </c>
      <c r="J86" s="1326">
        <v>0.89</v>
      </c>
      <c r="K86" s="1326">
        <v>0.79</v>
      </c>
      <c r="L86" s="2605">
        <f t="shared" si="7"/>
        <v>0.75428571428571423</v>
      </c>
      <c r="M86" s="3230" t="s">
        <v>8</v>
      </c>
      <c r="N86" s="2609"/>
      <c r="O86" s="2754"/>
      <c r="P86" s="3223"/>
    </row>
    <row r="87" spans="1:16" s="1380" customFormat="1" ht="13">
      <c r="A87" s="3225" t="s">
        <v>107</v>
      </c>
      <c r="B87" s="3225" t="s">
        <v>115</v>
      </c>
      <c r="C87" s="3226" t="str">
        <f t="shared" si="5"/>
        <v>North AmericaTropical Mountain</v>
      </c>
      <c r="D87" s="1326">
        <v>0.55000000000000004</v>
      </c>
      <c r="E87" s="1326">
        <v>1.49</v>
      </c>
      <c r="F87" s="1326">
        <v>0.11</v>
      </c>
      <c r="G87" s="1326">
        <v>0.8</v>
      </c>
      <c r="H87" s="1326">
        <v>0.21</v>
      </c>
      <c r="I87" s="1326">
        <v>0.55000000000000004</v>
      </c>
      <c r="J87" s="1326">
        <v>0.89</v>
      </c>
      <c r="K87" s="1326">
        <v>0.79</v>
      </c>
      <c r="L87" s="2605">
        <f t="shared" si="7"/>
        <v>0.75428571428571423</v>
      </c>
      <c r="M87" s="3230" t="s">
        <v>8</v>
      </c>
      <c r="N87" s="2609"/>
      <c r="O87" s="2754"/>
      <c r="P87" s="3223"/>
    </row>
    <row r="88" spans="1:16" s="1380" customFormat="1" ht="13">
      <c r="A88" s="3225" t="s">
        <v>7</v>
      </c>
      <c r="B88" s="3225" t="s">
        <v>115</v>
      </c>
      <c r="C88" s="3226" t="str">
        <f t="shared" si="5"/>
        <v>South AmericaTropical Mountain</v>
      </c>
      <c r="D88" s="1326">
        <v>0.55000000000000004</v>
      </c>
      <c r="E88" s="1326">
        <v>1.49</v>
      </c>
      <c r="F88" s="1326">
        <v>0.11</v>
      </c>
      <c r="G88" s="1326">
        <v>0.8</v>
      </c>
      <c r="H88" s="1326">
        <v>0.21</v>
      </c>
      <c r="I88" s="1326">
        <v>0.55000000000000004</v>
      </c>
      <c r="J88" s="1326">
        <v>0.89</v>
      </c>
      <c r="K88" s="1326">
        <v>0.79</v>
      </c>
      <c r="L88" s="2605">
        <f t="shared" si="7"/>
        <v>0.75428571428571423</v>
      </c>
      <c r="M88" s="3230" t="s">
        <v>8</v>
      </c>
      <c r="N88" s="2609"/>
      <c r="O88" s="2754"/>
      <c r="P88" s="3223"/>
    </row>
    <row r="89" spans="1:16" s="1380" customFormat="1" ht="13">
      <c r="A89" s="3225" t="s">
        <v>114</v>
      </c>
      <c r="B89" s="3225" t="s">
        <v>115</v>
      </c>
      <c r="C89" s="3226" t="str">
        <f t="shared" si="5"/>
        <v>Central AmericaTropical Mountain</v>
      </c>
      <c r="D89" s="1326">
        <v>0.55000000000000004</v>
      </c>
      <c r="E89" s="1326">
        <v>1.49</v>
      </c>
      <c r="F89" s="1326">
        <v>0.11</v>
      </c>
      <c r="G89" s="1326">
        <v>0.8</v>
      </c>
      <c r="H89" s="1326">
        <v>0.21</v>
      </c>
      <c r="I89" s="1326">
        <v>0.55000000000000004</v>
      </c>
      <c r="J89" s="1326">
        <v>0.89</v>
      </c>
      <c r="K89" s="1326">
        <v>0.79</v>
      </c>
      <c r="L89" s="2605">
        <f t="shared" si="7"/>
        <v>0.75428571428571423</v>
      </c>
      <c r="M89" s="3230" t="s">
        <v>8</v>
      </c>
      <c r="N89" s="2609"/>
      <c r="O89" s="2754"/>
      <c r="P89" s="3223"/>
    </row>
    <row r="90" spans="1:16" s="1380" customFormat="1" ht="13">
      <c r="A90" s="3225" t="s">
        <v>959</v>
      </c>
      <c r="B90" s="3225" t="s">
        <v>115</v>
      </c>
      <c r="C90" s="3226" t="str">
        <f t="shared" si="5"/>
        <v>OceaniaTropical Mountain</v>
      </c>
      <c r="D90" s="1326">
        <v>0.55000000000000004</v>
      </c>
      <c r="E90" s="1326">
        <v>1.49</v>
      </c>
      <c r="F90" s="1326">
        <v>0.11</v>
      </c>
      <c r="G90" s="1326">
        <v>0.8</v>
      </c>
      <c r="H90" s="1326">
        <v>0.21</v>
      </c>
      <c r="I90" s="1326">
        <v>0.55000000000000004</v>
      </c>
      <c r="J90" s="1326">
        <v>0.89</v>
      </c>
      <c r="K90" s="1326">
        <v>0.79</v>
      </c>
      <c r="L90" s="2605">
        <f t="shared" si="7"/>
        <v>0.75428571428571423</v>
      </c>
      <c r="M90" s="3230" t="s">
        <v>8</v>
      </c>
      <c r="N90" s="2609"/>
      <c r="O90" s="2754"/>
      <c r="P90" s="3223"/>
    </row>
    <row r="91" spans="1:16" s="1380" customFormat="1" ht="13">
      <c r="A91" s="3225" t="s">
        <v>106</v>
      </c>
      <c r="B91" s="3225" t="s">
        <v>116</v>
      </c>
      <c r="C91" s="3226" t="str">
        <f t="shared" si="5"/>
        <v>EuropeTropical Wet</v>
      </c>
      <c r="D91" s="1326">
        <v>0.45</v>
      </c>
      <c r="E91" s="1326">
        <v>1.1000000000000001</v>
      </c>
      <c r="F91" s="1326">
        <v>0.1</v>
      </c>
      <c r="G91" s="1326">
        <v>0.91</v>
      </c>
      <c r="H91" s="1326"/>
      <c r="I91" s="1326">
        <v>0.54</v>
      </c>
      <c r="J91" s="1326"/>
      <c r="K91" s="1326">
        <v>0.01</v>
      </c>
      <c r="L91" s="2605">
        <f>AVERAGE(D91:E91,G91:K91)</f>
        <v>0.60199999999999998</v>
      </c>
      <c r="M91" s="3230" t="s">
        <v>8986</v>
      </c>
      <c r="N91" s="2609"/>
      <c r="O91" s="2754"/>
      <c r="P91" s="3223"/>
    </row>
    <row r="92" spans="1:16" s="1380" customFormat="1" ht="13">
      <c r="A92" s="3225" t="s">
        <v>107</v>
      </c>
      <c r="B92" s="3225" t="s">
        <v>116</v>
      </c>
      <c r="C92" s="3226" t="str">
        <f t="shared" si="5"/>
        <v>North AmericaTropical Wet</v>
      </c>
      <c r="D92" s="1326">
        <v>0.45</v>
      </c>
      <c r="E92" s="1326">
        <v>1.1000000000000001</v>
      </c>
      <c r="F92" s="1326">
        <v>0.1</v>
      </c>
      <c r="G92" s="1326">
        <v>0.91</v>
      </c>
      <c r="H92" s="1326"/>
      <c r="I92" s="1326">
        <v>0.54</v>
      </c>
      <c r="J92" s="1326"/>
      <c r="K92" s="1326">
        <v>0.01</v>
      </c>
      <c r="L92" s="2605">
        <f>AVERAGE(D92:E92,G92:K92)</f>
        <v>0.60199999999999998</v>
      </c>
      <c r="M92" s="3230" t="s">
        <v>8986</v>
      </c>
      <c r="N92" s="2609"/>
      <c r="O92" s="2754"/>
      <c r="P92" s="3223"/>
    </row>
    <row r="93" spans="1:16" s="1380" customFormat="1" ht="13">
      <c r="A93" s="3225" t="s">
        <v>959</v>
      </c>
      <c r="B93" s="3225" t="s">
        <v>116</v>
      </c>
      <c r="C93" s="3226" t="str">
        <f t="shared" si="5"/>
        <v>OceaniaTropical Wet</v>
      </c>
      <c r="D93" s="1326">
        <v>0.45</v>
      </c>
      <c r="E93" s="1326">
        <v>1.1000000000000001</v>
      </c>
      <c r="F93" s="1326">
        <v>0.1</v>
      </c>
      <c r="G93" s="1326">
        <v>0.91</v>
      </c>
      <c r="H93" s="1326"/>
      <c r="I93" s="1326">
        <v>0.54</v>
      </c>
      <c r="J93" s="1326"/>
      <c r="K93" s="1326">
        <v>0.01</v>
      </c>
      <c r="L93" s="2605">
        <f>AVERAGE(D93:E93,G93:K93)</f>
        <v>0.60199999999999998</v>
      </c>
      <c r="M93" s="3230" t="s">
        <v>8986</v>
      </c>
      <c r="N93" s="2609"/>
      <c r="O93" s="2754"/>
      <c r="P93" s="3223"/>
    </row>
    <row r="94" spans="1:16" ht="13">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5">
        <f t="shared" ref="L94:L115" si="10">AVERAGE(D94:E94,G94:K94)</f>
        <v>0.77</v>
      </c>
      <c r="M94" s="1494" t="s">
        <v>8949</v>
      </c>
    </row>
    <row r="95" spans="1:16" ht="13">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5">
        <f t="shared" si="10"/>
        <v>0.56000000000000005</v>
      </c>
      <c r="M95" s="1494" t="s">
        <v>8949</v>
      </c>
    </row>
    <row r="96" spans="1:16" ht="13">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5">
        <f t="shared" si="10"/>
        <v>0.125</v>
      </c>
      <c r="M96" s="1494" t="s">
        <v>8949</v>
      </c>
    </row>
    <row r="97" spans="1:13" ht="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5">
        <f t="shared" si="10"/>
        <v>0.52</v>
      </c>
      <c r="M97" s="1494" t="s">
        <v>8949</v>
      </c>
    </row>
    <row r="98" spans="1:13" ht="13">
      <c r="A98" s="1326" t="str">
        <f t="shared" si="8"/>
        <v>All</v>
      </c>
      <c r="B98" s="1326" t="str">
        <f t="shared" si="8"/>
        <v>Cool Temperate</v>
      </c>
      <c r="C98" s="2608" t="str">
        <f>B98</f>
        <v>Cool Temperate</v>
      </c>
      <c r="D98" s="1326"/>
      <c r="E98" s="1326"/>
      <c r="F98" s="1326">
        <v>0.23</v>
      </c>
      <c r="G98" s="1326"/>
      <c r="H98" s="1326"/>
      <c r="I98" s="1326"/>
      <c r="J98" s="1326">
        <v>0.28000000000000003</v>
      </c>
      <c r="K98" s="1326">
        <v>0.48</v>
      </c>
      <c r="L98" s="2605">
        <f t="shared" si="10"/>
        <v>0.38</v>
      </c>
      <c r="M98" s="1494" t="s">
        <v>8949</v>
      </c>
    </row>
    <row r="99" spans="1:13" ht="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5">
        <f t="shared" si="10"/>
        <v>0.58499999999999996</v>
      </c>
      <c r="M99" s="1494" t="s">
        <v>8949</v>
      </c>
    </row>
    <row r="100" spans="1:13" ht="13">
      <c r="A100" s="1326" t="str">
        <f t="shared" si="8"/>
        <v>All</v>
      </c>
      <c r="B100" s="1326" t="str">
        <f t="shared" si="8"/>
        <v>Temperate</v>
      </c>
      <c r="C100" s="2608" t="str">
        <f>B100</f>
        <v>Temperate</v>
      </c>
      <c r="D100" s="1326"/>
      <c r="E100" s="1326"/>
      <c r="F100" s="1326">
        <v>0.23</v>
      </c>
      <c r="G100" s="1326"/>
      <c r="H100" s="1326"/>
      <c r="I100" s="1326"/>
      <c r="J100" s="1326">
        <v>0.23</v>
      </c>
      <c r="K100" s="1326">
        <v>0.7</v>
      </c>
      <c r="L100" s="2605">
        <f t="shared" si="10"/>
        <v>0.46499999999999997</v>
      </c>
      <c r="M100" s="1494" t="s">
        <v>8949</v>
      </c>
    </row>
    <row r="101" spans="1:13" ht="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5">
        <f t="shared" si="10"/>
        <v>0.91500000000000004</v>
      </c>
      <c r="M101" s="1494" t="s">
        <v>8949</v>
      </c>
    </row>
    <row r="102" spans="1:13" ht="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5">
        <f t="shared" si="10"/>
        <v>0.91500000000000004</v>
      </c>
      <c r="M102" s="1494" t="s">
        <v>8949</v>
      </c>
    </row>
    <row r="103" spans="1:13" ht="13">
      <c r="A103" s="1326" t="str">
        <f t="shared" si="8"/>
        <v>All</v>
      </c>
      <c r="B103" s="1326" t="str">
        <f t="shared" si="8"/>
        <v>Tropical Dry</v>
      </c>
      <c r="C103" s="2608" t="str">
        <f>B103</f>
        <v>Tropical Dry</v>
      </c>
      <c r="D103" s="1326">
        <v>0.54</v>
      </c>
      <c r="E103" s="1326">
        <v>1.95</v>
      </c>
      <c r="F103" s="1326">
        <v>0.12</v>
      </c>
      <c r="G103" s="1326">
        <v>0.46</v>
      </c>
      <c r="H103" s="1326">
        <v>0.21</v>
      </c>
      <c r="I103" s="1326"/>
      <c r="J103" s="1326">
        <v>1.62</v>
      </c>
      <c r="K103" s="1326">
        <v>0.84</v>
      </c>
      <c r="L103" s="2605">
        <f t="shared" si="10"/>
        <v>0.93666666666666665</v>
      </c>
      <c r="M103" s="1494" t="s">
        <v>8949</v>
      </c>
    </row>
    <row r="104" spans="1:13" ht="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5">
        <f t="shared" si="10"/>
        <v>0.74249999999999994</v>
      </c>
      <c r="M104" s="1494" t="s">
        <v>8949</v>
      </c>
    </row>
    <row r="105" spans="1:13" ht="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5">
        <f t="shared" si="10"/>
        <v>0.71250000000000002</v>
      </c>
      <c r="M105" s="1494" t="s">
        <v>8949</v>
      </c>
    </row>
    <row r="106" spans="1:13" ht="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5">
        <f t="shared" si="10"/>
        <v>0.55000000000000004</v>
      </c>
      <c r="M106" s="1494" t="s">
        <v>8949</v>
      </c>
    </row>
    <row r="107" spans="1:13" ht="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5">
        <f t="shared" si="10"/>
        <v>0.71</v>
      </c>
      <c r="M107" s="1494" t="s">
        <v>8949</v>
      </c>
    </row>
    <row r="108" spans="1:13" ht="13">
      <c r="A108" s="1326" t="str">
        <f t="shared" si="8"/>
        <v>All</v>
      </c>
      <c r="B108" s="1326" t="str">
        <f t="shared" si="8"/>
        <v>Tropical Moist</v>
      </c>
      <c r="C108" s="2608" t="str">
        <f>B108</f>
        <v>Tropical Moist</v>
      </c>
      <c r="D108" s="1326">
        <v>0.57999999999999996</v>
      </c>
      <c r="E108" s="1326">
        <v>1.27</v>
      </c>
      <c r="F108" s="1326"/>
      <c r="G108" s="1326">
        <v>0.73</v>
      </c>
      <c r="H108" s="1326"/>
      <c r="I108" s="1326">
        <v>0.56999999999999995</v>
      </c>
      <c r="J108" s="1326">
        <v>0.62</v>
      </c>
      <c r="K108" s="1326"/>
      <c r="L108" s="2605">
        <f t="shared" si="10"/>
        <v>0.754</v>
      </c>
      <c r="M108" s="1494" t="s">
        <v>8949</v>
      </c>
    </row>
    <row r="109" spans="1:13" ht="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5">
        <f t="shared" si="10"/>
        <v>1.1200000000000001</v>
      </c>
      <c r="M109" s="1494" t="s">
        <v>8949</v>
      </c>
    </row>
    <row r="110" spans="1:13" ht="13">
      <c r="A110" s="1326" t="str">
        <f t="shared" ref="A110:B115" si="11">A52</f>
        <v>Africa</v>
      </c>
      <c r="B110" s="1326" t="str">
        <f t="shared" si="11"/>
        <v>Tropical Wet</v>
      </c>
      <c r="C110" s="2608" t="str">
        <f t="shared" si="9"/>
        <v>AfricaTropical Wet</v>
      </c>
      <c r="D110" s="1326"/>
      <c r="E110" s="1326">
        <v>1.49</v>
      </c>
      <c r="F110" s="1326"/>
      <c r="G110" s="1326">
        <v>0.69</v>
      </c>
      <c r="H110" s="1326"/>
      <c r="I110" s="1326">
        <v>0.71</v>
      </c>
      <c r="J110" s="1326"/>
      <c r="K110" s="1326"/>
      <c r="L110" s="2761">
        <f t="shared" si="10"/>
        <v>0.96333333333333326</v>
      </c>
      <c r="M110" s="1494" t="s">
        <v>8949</v>
      </c>
    </row>
    <row r="111" spans="1:13" ht="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5">
        <f t="shared" si="10"/>
        <v>0.51749999999999996</v>
      </c>
      <c r="M111" s="1494" t="s">
        <v>8949</v>
      </c>
    </row>
    <row r="112" spans="1:13" ht="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5">
        <f t="shared" si="10"/>
        <v>0.57999999999999996</v>
      </c>
      <c r="M112" s="1494" t="s">
        <v>8949</v>
      </c>
    </row>
    <row r="113" spans="1:42" ht="13">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5">
        <f t="shared" si="10"/>
        <v>0.85</v>
      </c>
      <c r="M113" s="1494" t="s">
        <v>8949</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ht="13">
      <c r="A114" s="1326" t="str">
        <f t="shared" si="11"/>
        <v>All</v>
      </c>
      <c r="B114" s="1326" t="str">
        <f t="shared" si="11"/>
        <v>Tropical Wet</v>
      </c>
      <c r="C114" s="2608" t="str">
        <f>B114</f>
        <v>Tropical Wet</v>
      </c>
      <c r="D114" s="1326">
        <v>0.45</v>
      </c>
      <c r="E114" s="1326">
        <v>1.1000000000000001</v>
      </c>
      <c r="F114" s="1326">
        <v>0.1</v>
      </c>
      <c r="G114" s="1326">
        <v>0.91</v>
      </c>
      <c r="H114" s="1326"/>
      <c r="I114" s="1326">
        <v>0.54</v>
      </c>
      <c r="J114" s="1326"/>
      <c r="K114" s="1326">
        <v>0.01</v>
      </c>
      <c r="L114" s="2605">
        <f t="shared" si="10"/>
        <v>0.60199999999999998</v>
      </c>
      <c r="M114" s="1494" t="s">
        <v>8949</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ht="13">
      <c r="A115" s="1326" t="str">
        <f t="shared" si="11"/>
        <v>All</v>
      </c>
      <c r="B115" s="1326" t="str">
        <f t="shared" si="11"/>
        <v>Tropical</v>
      </c>
      <c r="C115" s="2608" t="str">
        <f>B115</f>
        <v>Tropical</v>
      </c>
      <c r="D115" s="1326">
        <v>0.55000000000000004</v>
      </c>
      <c r="E115" s="1326">
        <v>1.49</v>
      </c>
      <c r="F115" s="1326">
        <v>0.11</v>
      </c>
      <c r="G115" s="1326">
        <v>0.8</v>
      </c>
      <c r="H115" s="1326">
        <v>0.21</v>
      </c>
      <c r="I115" s="1326">
        <v>0.55000000000000004</v>
      </c>
      <c r="J115" s="1326">
        <v>0.89</v>
      </c>
      <c r="K115" s="1326">
        <v>0.79</v>
      </c>
      <c r="L115" s="2605">
        <f t="shared" si="10"/>
        <v>0.75428571428571423</v>
      </c>
      <c r="M115" s="1494" t="s">
        <v>8949</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ht="13">
      <c r="A117" s="3590" t="s">
        <v>8950</v>
      </c>
      <c r="B117" s="3590"/>
      <c r="C117" s="3590"/>
      <c r="D117" s="3590"/>
      <c r="E117" s="3590"/>
      <c r="F117" s="3590"/>
      <c r="G117" s="3590"/>
      <c r="H117" s="3590"/>
      <c r="I117" s="3590"/>
      <c r="J117" s="3590"/>
      <c r="K117" s="3590"/>
      <c r="L117" s="3590"/>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ht="13">
      <c r="A118" s="2606"/>
      <c r="B118" s="2606"/>
      <c r="C118" s="2606"/>
      <c r="D118" s="3591" t="s">
        <v>118</v>
      </c>
      <c r="E118" s="3591"/>
      <c r="F118" s="3591"/>
      <c r="G118" s="3591"/>
      <c r="H118" s="3591"/>
      <c r="I118" s="3591"/>
      <c r="J118" s="3591"/>
      <c r="K118" s="3591"/>
      <c r="L118" s="3591"/>
      <c r="M118" s="3591" t="s">
        <v>19</v>
      </c>
      <c r="N118" s="3591"/>
      <c r="O118" s="3591"/>
      <c r="P118" s="3591"/>
      <c r="Q118" s="3591"/>
      <c r="R118" s="3591"/>
      <c r="S118" s="3591"/>
      <c r="T118" s="3591"/>
      <c r="U118" s="3591"/>
      <c r="V118" s="3591"/>
      <c r="W118" s="3592" t="s">
        <v>73</v>
      </c>
      <c r="X118" s="3592"/>
      <c r="Y118" s="3592"/>
      <c r="Z118" s="3592"/>
      <c r="AA118" s="3592"/>
      <c r="AB118" s="3592"/>
      <c r="AC118" s="3592"/>
      <c r="AD118" s="3592"/>
      <c r="AE118" s="3592"/>
      <c r="AF118" s="3592"/>
      <c r="AG118" s="2747" t="s">
        <v>74</v>
      </c>
      <c r="AH118" s="2747"/>
      <c r="AI118" s="2747"/>
      <c r="AJ118" s="2747"/>
      <c r="AK118" s="2747"/>
      <c r="AL118" s="2747"/>
      <c r="AM118" s="2747"/>
      <c r="AN118" s="2747"/>
      <c r="AO118" s="2747"/>
      <c r="AP118" s="2747"/>
    </row>
    <row r="119" spans="1:42" s="1334" customFormat="1" ht="13">
      <c r="A119" s="1334" t="str">
        <f>A60</f>
        <v>Region</v>
      </c>
      <c r="B119" s="1334" t="str">
        <f>B60</f>
        <v>Climate</v>
      </c>
      <c r="C119" s="1334" t="s">
        <v>101</v>
      </c>
      <c r="D119" s="1380" t="s">
        <v>40</v>
      </c>
      <c r="E119" s="1380" t="s">
        <v>38</v>
      </c>
      <c r="F119" s="1494" t="s">
        <v>42</v>
      </c>
      <c r="G119" s="1380" t="s">
        <v>78</v>
      </c>
      <c r="H119" s="1380" t="s">
        <v>102</v>
      </c>
      <c r="I119" s="1380" t="s">
        <v>80</v>
      </c>
      <c r="J119" s="1380" t="s">
        <v>81</v>
      </c>
      <c r="K119" s="1380" t="s">
        <v>82</v>
      </c>
      <c r="L119" s="1067" t="s">
        <v>25</v>
      </c>
      <c r="M119" s="1334" t="s">
        <v>101</v>
      </c>
      <c r="N119" s="1380" t="s">
        <v>40</v>
      </c>
      <c r="O119" s="1380" t="s">
        <v>38</v>
      </c>
      <c r="P119" s="1494" t="s">
        <v>42</v>
      </c>
      <c r="Q119" s="1380" t="s">
        <v>78</v>
      </c>
      <c r="R119" s="1380" t="s">
        <v>102</v>
      </c>
      <c r="S119" s="1380" t="s">
        <v>80</v>
      </c>
      <c r="T119" s="1380" t="s">
        <v>81</v>
      </c>
      <c r="U119" s="1380" t="s">
        <v>82</v>
      </c>
      <c r="V119" s="1067" t="s">
        <v>25</v>
      </c>
      <c r="W119" s="1334" t="s">
        <v>101</v>
      </c>
      <c r="X119" s="1380" t="s">
        <v>40</v>
      </c>
      <c r="Y119" s="1380" t="s">
        <v>38</v>
      </c>
      <c r="Z119" s="1494" t="s">
        <v>42</v>
      </c>
      <c r="AA119" s="1380" t="s">
        <v>78</v>
      </c>
      <c r="AB119" s="1380" t="s">
        <v>102</v>
      </c>
      <c r="AC119" s="1380" t="s">
        <v>80</v>
      </c>
      <c r="AD119" s="1380" t="s">
        <v>81</v>
      </c>
      <c r="AE119" s="1380" t="s">
        <v>82</v>
      </c>
      <c r="AF119" s="1067" t="s">
        <v>25</v>
      </c>
      <c r="AG119" s="1334" t="s">
        <v>101</v>
      </c>
      <c r="AH119" s="1380" t="s">
        <v>40</v>
      </c>
      <c r="AI119" s="1380" t="s">
        <v>38</v>
      </c>
      <c r="AJ119" s="1494" t="s">
        <v>42</v>
      </c>
      <c r="AK119" s="1380" t="s">
        <v>78</v>
      </c>
      <c r="AL119" s="1380" t="s">
        <v>102</v>
      </c>
      <c r="AM119" s="1380" t="s">
        <v>80</v>
      </c>
      <c r="AN119" s="1380" t="s">
        <v>81</v>
      </c>
      <c r="AO119" s="1380" t="s">
        <v>82</v>
      </c>
      <c r="AP119" s="1067" t="s">
        <v>25</v>
      </c>
    </row>
    <row r="120" spans="1:42" s="1380" customFormat="1" ht="13">
      <c r="A120" s="3226" t="s">
        <v>111</v>
      </c>
      <c r="B120" s="3226" t="s">
        <v>719</v>
      </c>
      <c r="C120" s="3226" t="str">
        <f t="shared" ref="C120:C148" si="12">CONCATENATE(A120,B120)</f>
        <v>AfricaBoreal</v>
      </c>
      <c r="D120" s="3224"/>
      <c r="E120" s="3224"/>
      <c r="F120" s="3224"/>
      <c r="G120" s="3224"/>
      <c r="H120" s="3224"/>
      <c r="I120" s="3224"/>
      <c r="J120" s="3224"/>
      <c r="K120" s="3224"/>
      <c r="L120" s="3228">
        <v>1.25</v>
      </c>
      <c r="M120" s="2609" t="str">
        <f>C120</f>
        <v>AfricaBoreal</v>
      </c>
      <c r="N120" s="2609"/>
      <c r="O120" s="2754"/>
      <c r="P120" s="3223"/>
      <c r="V120" s="3228">
        <v>1.19</v>
      </c>
      <c r="W120" s="1380" t="str">
        <f>M120</f>
        <v>AfricaBoreal</v>
      </c>
      <c r="AF120" s="3228">
        <v>0.89</v>
      </c>
      <c r="AG120" s="1380" t="str">
        <f>W120</f>
        <v>AfricaBoreal</v>
      </c>
      <c r="AP120" s="3228">
        <v>0.89</v>
      </c>
    </row>
    <row r="121" spans="1:42" s="1380" customFormat="1" ht="13">
      <c r="A121" s="3226" t="s">
        <v>104</v>
      </c>
      <c r="B121" s="3226" t="s">
        <v>719</v>
      </c>
      <c r="C121" s="3226" t="str">
        <f t="shared" si="12"/>
        <v>AsiaBoreal</v>
      </c>
      <c r="D121" s="3224"/>
      <c r="E121" s="3224"/>
      <c r="F121" s="3224"/>
      <c r="G121" s="3224"/>
      <c r="H121" s="3224"/>
      <c r="I121" s="3224"/>
      <c r="J121" s="3224"/>
      <c r="K121" s="3224"/>
      <c r="L121" s="3228">
        <v>1.25</v>
      </c>
      <c r="M121" s="2609" t="str">
        <f t="shared" ref="M121:M148" si="13">C121</f>
        <v>AsiaBoreal</v>
      </c>
      <c r="N121" s="2609"/>
      <c r="O121" s="2754"/>
      <c r="P121" s="3223"/>
      <c r="V121" s="3228">
        <v>1.19</v>
      </c>
      <c r="W121" s="1380" t="str">
        <f t="shared" ref="W121:W148" si="14">M121</f>
        <v>AsiaBoreal</v>
      </c>
      <c r="AF121" s="3228">
        <v>0.89</v>
      </c>
      <c r="AG121" s="1380" t="str">
        <f t="shared" ref="AG121:AG148" si="15">W121</f>
        <v>AsiaBoreal</v>
      </c>
      <c r="AP121" s="3228">
        <v>0.89</v>
      </c>
    </row>
    <row r="122" spans="1:42" s="1380" customFormat="1" ht="13">
      <c r="A122" s="3226" t="s">
        <v>106</v>
      </c>
      <c r="B122" s="3226" t="s">
        <v>719</v>
      </c>
      <c r="C122" s="3226" t="str">
        <f t="shared" si="12"/>
        <v>EuropeBoreal</v>
      </c>
      <c r="D122" s="3224"/>
      <c r="E122" s="3224"/>
      <c r="F122" s="3224"/>
      <c r="G122" s="3224"/>
      <c r="H122" s="3224"/>
      <c r="I122" s="3224"/>
      <c r="J122" s="3224"/>
      <c r="K122" s="3224"/>
      <c r="L122" s="3228">
        <v>1.25</v>
      </c>
      <c r="M122" s="2609" t="str">
        <f t="shared" si="13"/>
        <v>EuropeBoreal</v>
      </c>
      <c r="N122" s="2609"/>
      <c r="O122" s="2754"/>
      <c r="P122" s="3223"/>
      <c r="V122" s="3228">
        <v>1.19</v>
      </c>
      <c r="W122" s="1380" t="str">
        <f t="shared" si="14"/>
        <v>EuropeBoreal</v>
      </c>
      <c r="AF122" s="3228">
        <v>0.89</v>
      </c>
      <c r="AG122" s="1380" t="str">
        <f t="shared" si="15"/>
        <v>EuropeBoreal</v>
      </c>
      <c r="AP122" s="3228">
        <v>0.89</v>
      </c>
    </row>
    <row r="123" spans="1:42" s="1380" customFormat="1" ht="13">
      <c r="A123" s="3226" t="s">
        <v>107</v>
      </c>
      <c r="B123" s="3226" t="s">
        <v>719</v>
      </c>
      <c r="C123" s="3226" t="str">
        <f t="shared" si="12"/>
        <v>North AmericaBoreal</v>
      </c>
      <c r="D123" s="3224"/>
      <c r="E123" s="3224"/>
      <c r="F123" s="3224"/>
      <c r="G123" s="3224"/>
      <c r="H123" s="3224"/>
      <c r="I123" s="3224"/>
      <c r="J123" s="3224"/>
      <c r="K123" s="3224"/>
      <c r="L123" s="3228">
        <v>1.25</v>
      </c>
      <c r="M123" s="2609" t="str">
        <f t="shared" si="13"/>
        <v>North AmericaBoreal</v>
      </c>
      <c r="N123" s="2609"/>
      <c r="O123" s="2754"/>
      <c r="P123" s="3223"/>
      <c r="V123" s="3228">
        <v>1.19</v>
      </c>
      <c r="W123" s="1380" t="str">
        <f t="shared" si="14"/>
        <v>North AmericaBoreal</v>
      </c>
      <c r="AF123" s="3228">
        <v>0.89</v>
      </c>
      <c r="AG123" s="1380" t="str">
        <f t="shared" si="15"/>
        <v>North AmericaBoreal</v>
      </c>
      <c r="AP123" s="3228">
        <v>0.89</v>
      </c>
    </row>
    <row r="124" spans="1:42" s="1380" customFormat="1" ht="13">
      <c r="A124" s="3226" t="s">
        <v>7</v>
      </c>
      <c r="B124" s="3226" t="s">
        <v>719</v>
      </c>
      <c r="C124" s="3226" t="str">
        <f t="shared" si="12"/>
        <v>South AmericaBoreal</v>
      </c>
      <c r="D124" s="3224"/>
      <c r="E124" s="3224"/>
      <c r="F124" s="3224"/>
      <c r="G124" s="3224"/>
      <c r="H124" s="3224"/>
      <c r="I124" s="3224"/>
      <c r="J124" s="3224"/>
      <c r="K124" s="3224"/>
      <c r="L124" s="3228">
        <v>1.25</v>
      </c>
      <c r="M124" s="2609" t="str">
        <f t="shared" si="13"/>
        <v>South AmericaBoreal</v>
      </c>
      <c r="N124" s="2609"/>
      <c r="O124" s="2754"/>
      <c r="P124" s="3223"/>
      <c r="V124" s="3228">
        <v>1.19</v>
      </c>
      <c r="W124" s="1380" t="str">
        <f t="shared" si="14"/>
        <v>South AmericaBoreal</v>
      </c>
      <c r="AF124" s="3228">
        <v>0.89</v>
      </c>
      <c r="AG124" s="1380" t="str">
        <f t="shared" si="15"/>
        <v>South AmericaBoreal</v>
      </c>
      <c r="AP124" s="3228">
        <v>0.89</v>
      </c>
    </row>
    <row r="125" spans="1:42" s="1380" customFormat="1" ht="13">
      <c r="A125" s="3226" t="s">
        <v>114</v>
      </c>
      <c r="B125" s="3226" t="s">
        <v>719</v>
      </c>
      <c r="C125" s="3226" t="str">
        <f t="shared" si="12"/>
        <v>Central AmericaBoreal</v>
      </c>
      <c r="D125" s="3224"/>
      <c r="E125" s="3224"/>
      <c r="F125" s="3224"/>
      <c r="G125" s="3224"/>
      <c r="H125" s="3224"/>
      <c r="I125" s="3224"/>
      <c r="J125" s="3224"/>
      <c r="K125" s="3224"/>
      <c r="L125" s="3228">
        <v>1.25</v>
      </c>
      <c r="M125" s="2609" t="str">
        <f t="shared" si="13"/>
        <v>Central AmericaBoreal</v>
      </c>
      <c r="N125" s="2609"/>
      <c r="O125" s="2754"/>
      <c r="P125" s="3223"/>
      <c r="V125" s="3228">
        <v>1.19</v>
      </c>
      <c r="W125" s="1380" t="str">
        <f t="shared" si="14"/>
        <v>Central AmericaBoreal</v>
      </c>
      <c r="AF125" s="3228">
        <v>0.89</v>
      </c>
      <c r="AG125" s="1380" t="str">
        <f t="shared" si="15"/>
        <v>Central AmericaBoreal</v>
      </c>
      <c r="AP125" s="3228">
        <v>0.89</v>
      </c>
    </row>
    <row r="126" spans="1:42" s="1380" customFormat="1" ht="13">
      <c r="A126" s="3226" t="s">
        <v>959</v>
      </c>
      <c r="B126" s="3226" t="s">
        <v>719</v>
      </c>
      <c r="C126" s="3226" t="str">
        <f t="shared" si="12"/>
        <v>OceaniaBoreal</v>
      </c>
      <c r="D126" s="3224"/>
      <c r="E126" s="3226"/>
      <c r="F126" s="3224"/>
      <c r="G126" s="3224"/>
      <c r="H126" s="3224"/>
      <c r="I126" s="3224"/>
      <c r="J126" s="3224"/>
      <c r="K126" s="3224"/>
      <c r="L126" s="3228">
        <v>1.25</v>
      </c>
      <c r="M126" s="2609" t="str">
        <f t="shared" si="13"/>
        <v>OceaniaBoreal</v>
      </c>
      <c r="N126" s="2609"/>
      <c r="O126" s="2754"/>
      <c r="P126" s="3223"/>
      <c r="V126" s="3228">
        <v>1.19</v>
      </c>
      <c r="W126" s="1380" t="str">
        <f t="shared" si="14"/>
        <v>OceaniaBoreal</v>
      </c>
      <c r="AF126" s="3228">
        <v>0.89</v>
      </c>
      <c r="AG126" s="1380" t="str">
        <f t="shared" si="15"/>
        <v>OceaniaBoreal</v>
      </c>
      <c r="AP126" s="3228">
        <v>0.89</v>
      </c>
    </row>
    <row r="127" spans="1:42" s="1380" customFormat="1" ht="13">
      <c r="A127" s="3226" t="s">
        <v>111</v>
      </c>
      <c r="B127" s="3226" t="s">
        <v>105</v>
      </c>
      <c r="C127" s="3226" t="str">
        <f t="shared" si="12"/>
        <v>AfricaCool Temperate</v>
      </c>
      <c r="D127" s="3224"/>
      <c r="E127" s="3224"/>
      <c r="F127" s="3224"/>
      <c r="G127" s="3224"/>
      <c r="H127" s="3224"/>
      <c r="I127" s="3224"/>
      <c r="J127" s="3224"/>
      <c r="K127" s="3224"/>
      <c r="L127" s="3228">
        <v>1.25</v>
      </c>
      <c r="M127" s="2609" t="str">
        <f t="shared" si="13"/>
        <v>AfricaCool Temperate</v>
      </c>
      <c r="N127" s="2609"/>
      <c r="O127" s="2754"/>
      <c r="P127" s="3223"/>
      <c r="V127" s="3228">
        <v>1.19</v>
      </c>
      <c r="W127" s="1380" t="str">
        <f t="shared" si="14"/>
        <v>AfricaCool Temperate</v>
      </c>
      <c r="AF127" s="3228">
        <v>0.89</v>
      </c>
      <c r="AG127" s="1380" t="str">
        <f t="shared" si="15"/>
        <v>AfricaCool Temperate</v>
      </c>
      <c r="AP127" s="3228">
        <v>0.89</v>
      </c>
    </row>
    <row r="128" spans="1:42" s="1380" customFormat="1" ht="13">
      <c r="A128" s="3226" t="s">
        <v>114</v>
      </c>
      <c r="B128" s="3226" t="s">
        <v>105</v>
      </c>
      <c r="C128" s="3226" t="str">
        <f t="shared" si="12"/>
        <v>Central AmericaCool Temperate</v>
      </c>
      <c r="D128" s="3224"/>
      <c r="E128" s="3224"/>
      <c r="F128" s="3224"/>
      <c r="G128" s="3224"/>
      <c r="H128" s="3224"/>
      <c r="I128" s="3224"/>
      <c r="J128" s="3224"/>
      <c r="K128" s="3224"/>
      <c r="L128" s="3228">
        <v>1.25</v>
      </c>
      <c r="M128" s="2609" t="str">
        <f t="shared" si="13"/>
        <v>Central AmericaCool Temperate</v>
      </c>
      <c r="N128" s="2609"/>
      <c r="O128" s="2754"/>
      <c r="P128" s="3223"/>
      <c r="V128" s="3228">
        <v>1.19</v>
      </c>
      <c r="W128" s="1380" t="str">
        <f t="shared" si="14"/>
        <v>Central AmericaCool Temperate</v>
      </c>
      <c r="AF128" s="3228">
        <v>0.89</v>
      </c>
      <c r="AG128" s="1380" t="str">
        <f t="shared" si="15"/>
        <v>Central AmericaCool Temperate</v>
      </c>
      <c r="AP128" s="3228">
        <v>0.89</v>
      </c>
    </row>
    <row r="129" spans="1:42" s="1380" customFormat="1" ht="13">
      <c r="A129" s="3226" t="s">
        <v>959</v>
      </c>
      <c r="B129" s="3226" t="s">
        <v>105</v>
      </c>
      <c r="C129" s="3226" t="str">
        <f t="shared" si="12"/>
        <v>OceaniaCool Temperate</v>
      </c>
      <c r="D129" s="3224"/>
      <c r="E129" s="3224"/>
      <c r="F129" s="3224"/>
      <c r="G129" s="3224"/>
      <c r="H129" s="3224"/>
      <c r="I129" s="3224"/>
      <c r="J129" s="3224"/>
      <c r="K129" s="3224"/>
      <c r="L129" s="3228">
        <v>1.25</v>
      </c>
      <c r="M129" s="2609" t="str">
        <f t="shared" si="13"/>
        <v>OceaniaCool Temperate</v>
      </c>
      <c r="N129" s="2609"/>
      <c r="O129" s="2754"/>
      <c r="P129" s="3223"/>
      <c r="V129" s="3228">
        <v>1.19</v>
      </c>
      <c r="W129" s="1380" t="str">
        <f t="shared" si="14"/>
        <v>OceaniaCool Temperate</v>
      </c>
      <c r="AF129" s="3228">
        <v>0.89</v>
      </c>
      <c r="AG129" s="1380" t="str">
        <f t="shared" si="15"/>
        <v>OceaniaCool Temperate</v>
      </c>
      <c r="AP129" s="3228">
        <v>0.89</v>
      </c>
    </row>
    <row r="130" spans="1:42" s="1380" customFormat="1" ht="13">
      <c r="A130" s="3226" t="s">
        <v>111</v>
      </c>
      <c r="B130" s="3226" t="s">
        <v>109</v>
      </c>
      <c r="C130" s="3226" t="str">
        <f t="shared" si="12"/>
        <v>AfricaWarm Temperate</v>
      </c>
      <c r="D130" s="3224"/>
      <c r="E130" s="3224"/>
      <c r="F130" s="3224"/>
      <c r="G130" s="3224"/>
      <c r="H130" s="3224"/>
      <c r="I130" s="3224"/>
      <c r="J130" s="3224"/>
      <c r="K130" s="3224"/>
      <c r="L130" s="3228">
        <v>1.25</v>
      </c>
      <c r="M130" s="2609" t="str">
        <f t="shared" si="13"/>
        <v>AfricaWarm Temperate</v>
      </c>
      <c r="N130" s="2609"/>
      <c r="O130" s="2754"/>
      <c r="P130" s="3223"/>
      <c r="V130" s="3228">
        <v>1.19</v>
      </c>
      <c r="W130" s="1380" t="str">
        <f t="shared" si="14"/>
        <v>AfricaWarm Temperate</v>
      </c>
      <c r="AF130" s="3228">
        <v>0.89</v>
      </c>
      <c r="AG130" s="1380" t="str">
        <f t="shared" si="15"/>
        <v>AfricaWarm Temperate</v>
      </c>
      <c r="AP130" s="3228">
        <v>0.89</v>
      </c>
    </row>
    <row r="131" spans="1:42" s="1380" customFormat="1" ht="13">
      <c r="A131" s="3226" t="s">
        <v>7</v>
      </c>
      <c r="B131" s="3226" t="s">
        <v>109</v>
      </c>
      <c r="C131" s="3226" t="str">
        <f t="shared" si="12"/>
        <v>South AmericaWarm Temperate</v>
      </c>
      <c r="D131" s="3224"/>
      <c r="E131" s="3224"/>
      <c r="F131" s="3224"/>
      <c r="G131" s="3224"/>
      <c r="H131" s="3224"/>
      <c r="I131" s="3224"/>
      <c r="J131" s="3224"/>
      <c r="K131" s="3224"/>
      <c r="L131" s="3228">
        <v>1.25</v>
      </c>
      <c r="M131" s="2609" t="str">
        <f t="shared" si="13"/>
        <v>South AmericaWarm Temperate</v>
      </c>
      <c r="N131" s="2609"/>
      <c r="O131" s="2754"/>
      <c r="P131" s="3223"/>
      <c r="V131" s="3228">
        <v>1.19</v>
      </c>
      <c r="W131" s="1380" t="str">
        <f t="shared" si="14"/>
        <v>South AmericaWarm Temperate</v>
      </c>
      <c r="AF131" s="3228">
        <v>0.89</v>
      </c>
      <c r="AG131" s="1380" t="str">
        <f t="shared" si="15"/>
        <v>South AmericaWarm Temperate</v>
      </c>
      <c r="AP131" s="3228">
        <v>0.89</v>
      </c>
    </row>
    <row r="132" spans="1:42" s="1380" customFormat="1" ht="13">
      <c r="A132" s="3226" t="s">
        <v>114</v>
      </c>
      <c r="B132" s="3226" t="s">
        <v>109</v>
      </c>
      <c r="C132" s="3226" t="str">
        <f t="shared" si="12"/>
        <v>Central AmericaWarm Temperate</v>
      </c>
      <c r="D132" s="3224"/>
      <c r="E132" s="3224"/>
      <c r="F132" s="3224"/>
      <c r="G132" s="3224"/>
      <c r="H132" s="3224"/>
      <c r="I132" s="3224"/>
      <c r="J132" s="3224"/>
      <c r="K132" s="3224"/>
      <c r="L132" s="3228">
        <v>1.25</v>
      </c>
      <c r="M132" s="2609" t="str">
        <f t="shared" si="13"/>
        <v>Central AmericaWarm Temperate</v>
      </c>
      <c r="N132" s="2609"/>
      <c r="O132" s="2754"/>
      <c r="P132" s="3223"/>
      <c r="V132" s="3228">
        <v>1.19</v>
      </c>
      <c r="W132" s="1380" t="str">
        <f t="shared" si="14"/>
        <v>Central AmericaWarm Temperate</v>
      </c>
      <c r="AF132" s="3228">
        <v>0.89</v>
      </c>
      <c r="AG132" s="1380" t="str">
        <f t="shared" si="15"/>
        <v>Central AmericaWarm Temperate</v>
      </c>
      <c r="AP132" s="3228">
        <v>0.89</v>
      </c>
    </row>
    <row r="133" spans="1:42" s="1380" customFormat="1" ht="13">
      <c r="A133" s="3226" t="s">
        <v>959</v>
      </c>
      <c r="B133" s="3226" t="s">
        <v>109</v>
      </c>
      <c r="C133" s="3226" t="str">
        <f t="shared" si="12"/>
        <v>OceaniaWarm Temperate</v>
      </c>
      <c r="D133" s="3224"/>
      <c r="E133" s="3224"/>
      <c r="F133" s="3224"/>
      <c r="G133" s="3224"/>
      <c r="H133" s="3224"/>
      <c r="I133" s="3224"/>
      <c r="J133" s="3224"/>
      <c r="K133" s="3224"/>
      <c r="L133" s="3228">
        <v>1.25</v>
      </c>
      <c r="M133" s="2609" t="str">
        <f t="shared" si="13"/>
        <v>OceaniaWarm Temperate</v>
      </c>
      <c r="N133" s="2609"/>
      <c r="O133" s="2754"/>
      <c r="P133" s="3223"/>
      <c r="V133" s="3228">
        <v>1.19</v>
      </c>
      <c r="W133" s="1380" t="str">
        <f t="shared" si="14"/>
        <v>OceaniaWarm Temperate</v>
      </c>
      <c r="AF133" s="3228">
        <v>0.89</v>
      </c>
      <c r="AG133" s="1380" t="str">
        <f t="shared" si="15"/>
        <v>OceaniaWarm Temperate</v>
      </c>
      <c r="AP133" s="3228">
        <v>0.89</v>
      </c>
    </row>
    <row r="134" spans="1:42" s="1380" customFormat="1" ht="13">
      <c r="A134" s="3226" t="s">
        <v>106</v>
      </c>
      <c r="B134" s="3226" t="s">
        <v>112</v>
      </c>
      <c r="C134" s="3226" t="str">
        <f t="shared" si="12"/>
        <v>EuropeTropical Dry</v>
      </c>
      <c r="D134" s="3224"/>
      <c r="E134" s="3224"/>
      <c r="F134" s="3224"/>
      <c r="G134" s="3224"/>
      <c r="H134" s="3224"/>
      <c r="I134" s="3224"/>
      <c r="J134" s="3224"/>
      <c r="K134" s="3224"/>
      <c r="L134" s="3228">
        <v>1.25</v>
      </c>
      <c r="M134" s="2609" t="str">
        <f t="shared" si="13"/>
        <v>EuropeTropical Dry</v>
      </c>
      <c r="N134" s="2609"/>
      <c r="O134" s="2754"/>
      <c r="P134" s="3223"/>
      <c r="V134" s="3228">
        <v>1.19</v>
      </c>
      <c r="W134" s="1380" t="str">
        <f t="shared" si="14"/>
        <v>EuropeTropical Dry</v>
      </c>
      <c r="AF134" s="3228">
        <v>0.89</v>
      </c>
      <c r="AG134" s="1380" t="str">
        <f t="shared" si="15"/>
        <v>EuropeTropical Dry</v>
      </c>
      <c r="AP134" s="3228">
        <v>0.89</v>
      </c>
    </row>
    <row r="135" spans="1:42" s="1380" customFormat="1" ht="13">
      <c r="A135" s="3226" t="s">
        <v>107</v>
      </c>
      <c r="B135" s="3226" t="s">
        <v>112</v>
      </c>
      <c r="C135" s="3226" t="str">
        <f t="shared" si="12"/>
        <v>North AmericaTropical Dry</v>
      </c>
      <c r="D135" s="3224"/>
      <c r="E135" s="3224"/>
      <c r="F135" s="3224"/>
      <c r="G135" s="3224"/>
      <c r="H135" s="3224"/>
      <c r="I135" s="3224"/>
      <c r="J135" s="3224"/>
      <c r="K135" s="3224"/>
      <c r="L135" s="3228">
        <v>1.25</v>
      </c>
      <c r="M135" s="2609" t="str">
        <f t="shared" si="13"/>
        <v>North AmericaTropical Dry</v>
      </c>
      <c r="N135" s="2609"/>
      <c r="O135" s="2754"/>
      <c r="P135" s="3223"/>
      <c r="V135" s="3228">
        <v>1.19</v>
      </c>
      <c r="W135" s="1380" t="str">
        <f t="shared" si="14"/>
        <v>North AmericaTropical Dry</v>
      </c>
      <c r="AF135" s="3228">
        <v>0.89</v>
      </c>
      <c r="AG135" s="1380" t="str">
        <f t="shared" si="15"/>
        <v>North AmericaTropical Dry</v>
      </c>
      <c r="AP135" s="3228">
        <v>0.89</v>
      </c>
    </row>
    <row r="136" spans="1:42" s="1380" customFormat="1" ht="13">
      <c r="A136" s="3226" t="s">
        <v>114</v>
      </c>
      <c r="B136" s="3226" t="s">
        <v>112</v>
      </c>
      <c r="C136" s="3226" t="str">
        <f t="shared" si="12"/>
        <v>Central AmericaTropical Dry</v>
      </c>
      <c r="D136" s="3224"/>
      <c r="E136" s="3224"/>
      <c r="F136" s="3224"/>
      <c r="G136" s="3224"/>
      <c r="H136" s="3224"/>
      <c r="I136" s="3224"/>
      <c r="J136" s="3224"/>
      <c r="K136" s="3224"/>
      <c r="L136" s="3228">
        <v>1.25</v>
      </c>
      <c r="M136" s="2609" t="str">
        <f t="shared" si="13"/>
        <v>Central AmericaTropical Dry</v>
      </c>
      <c r="N136" s="2609"/>
      <c r="O136" s="2754"/>
      <c r="P136" s="3223"/>
      <c r="V136" s="3228">
        <v>1.19</v>
      </c>
      <c r="W136" s="1380" t="str">
        <f t="shared" si="14"/>
        <v>Central AmericaTropical Dry</v>
      </c>
      <c r="AF136" s="3228">
        <v>0.89</v>
      </c>
      <c r="AG136" s="1380" t="str">
        <f t="shared" si="15"/>
        <v>Central AmericaTropical Dry</v>
      </c>
      <c r="AP136" s="3228">
        <v>0.89</v>
      </c>
    </row>
    <row r="137" spans="1:42" s="1380" customFormat="1" ht="13">
      <c r="A137" s="3226" t="s">
        <v>959</v>
      </c>
      <c r="B137" s="3226" t="s">
        <v>112</v>
      </c>
      <c r="C137" s="3226" t="str">
        <f t="shared" si="12"/>
        <v>OceaniaTropical Dry</v>
      </c>
      <c r="D137" s="3224"/>
      <c r="E137" s="3224"/>
      <c r="F137" s="3224"/>
      <c r="G137" s="3224"/>
      <c r="H137" s="3224"/>
      <c r="I137" s="3224"/>
      <c r="J137" s="3224"/>
      <c r="K137" s="3224"/>
      <c r="L137" s="3228">
        <v>1.25</v>
      </c>
      <c r="M137" s="2609" t="str">
        <f t="shared" si="13"/>
        <v>OceaniaTropical Dry</v>
      </c>
      <c r="N137" s="2609"/>
      <c r="O137" s="2754"/>
      <c r="P137" s="3223"/>
      <c r="V137" s="3228">
        <v>1.19</v>
      </c>
      <c r="W137" s="1380" t="str">
        <f t="shared" si="14"/>
        <v>OceaniaTropical Dry</v>
      </c>
      <c r="AF137" s="3228">
        <v>0.89</v>
      </c>
      <c r="AG137" s="1380" t="str">
        <f t="shared" si="15"/>
        <v>OceaniaTropical Dry</v>
      </c>
      <c r="AP137" s="3228">
        <v>0.89</v>
      </c>
    </row>
    <row r="138" spans="1:42" s="1380" customFormat="1" ht="13">
      <c r="A138" s="3226" t="s">
        <v>106</v>
      </c>
      <c r="B138" s="3226" t="s">
        <v>113</v>
      </c>
      <c r="C138" s="3226" t="str">
        <f t="shared" si="12"/>
        <v>EuropeTropical Moist</v>
      </c>
      <c r="D138" s="3224"/>
      <c r="E138" s="3224"/>
      <c r="F138" s="3224"/>
      <c r="G138" s="3224"/>
      <c r="H138" s="3224"/>
      <c r="I138" s="3224"/>
      <c r="J138" s="3224"/>
      <c r="K138" s="3224"/>
      <c r="L138" s="3228">
        <v>1.25</v>
      </c>
      <c r="M138" s="2609" t="str">
        <f t="shared" si="13"/>
        <v>EuropeTropical Moist</v>
      </c>
      <c r="N138" s="2609"/>
      <c r="O138" s="2754"/>
      <c r="P138" s="3223"/>
      <c r="V138" s="3228">
        <v>1.19</v>
      </c>
      <c r="W138" s="1380" t="str">
        <f t="shared" si="14"/>
        <v>EuropeTropical Moist</v>
      </c>
      <c r="AF138" s="3228">
        <v>0.89</v>
      </c>
      <c r="AG138" s="1380" t="str">
        <f t="shared" si="15"/>
        <v>EuropeTropical Moist</v>
      </c>
      <c r="AP138" s="3228">
        <v>0.89</v>
      </c>
    </row>
    <row r="139" spans="1:42" s="1380" customFormat="1" ht="13">
      <c r="A139" s="3226" t="s">
        <v>959</v>
      </c>
      <c r="B139" s="3226" t="s">
        <v>113</v>
      </c>
      <c r="C139" s="3226" t="str">
        <f t="shared" si="12"/>
        <v>OceaniaTropical Moist</v>
      </c>
      <c r="D139" s="3224"/>
      <c r="E139" s="3224"/>
      <c r="F139" s="3224"/>
      <c r="G139" s="3224"/>
      <c r="H139" s="3224"/>
      <c r="I139" s="3224"/>
      <c r="J139" s="3224"/>
      <c r="K139" s="3224"/>
      <c r="L139" s="3228">
        <v>1.25</v>
      </c>
      <c r="M139" s="2609" t="str">
        <f t="shared" si="13"/>
        <v>OceaniaTropical Moist</v>
      </c>
      <c r="N139" s="2609"/>
      <c r="O139" s="2754"/>
      <c r="P139" s="3223"/>
      <c r="V139" s="3228">
        <v>1.19</v>
      </c>
      <c r="W139" s="1380" t="str">
        <f t="shared" si="14"/>
        <v>OceaniaTropical Moist</v>
      </c>
      <c r="AF139" s="3228">
        <v>0.89</v>
      </c>
      <c r="AG139" s="1380" t="str">
        <f t="shared" si="15"/>
        <v>OceaniaTropical Moist</v>
      </c>
      <c r="AP139" s="3228">
        <v>0.89</v>
      </c>
    </row>
    <row r="140" spans="1:42" s="1380" customFormat="1" ht="13">
      <c r="A140" s="3226" t="s">
        <v>104</v>
      </c>
      <c r="B140" s="3226" t="s">
        <v>115</v>
      </c>
      <c r="C140" s="3226" t="str">
        <f t="shared" si="12"/>
        <v>AsiaTropical Mountain</v>
      </c>
      <c r="D140" s="3224"/>
      <c r="E140" s="3224"/>
      <c r="F140" s="3224"/>
      <c r="G140" s="3224"/>
      <c r="H140" s="3224"/>
      <c r="I140" s="3224"/>
      <c r="J140" s="3224"/>
      <c r="K140" s="3224"/>
      <c r="L140" s="3228">
        <v>1.25</v>
      </c>
      <c r="M140" s="2609" t="str">
        <f t="shared" si="13"/>
        <v>AsiaTropical Mountain</v>
      </c>
      <c r="N140" s="2609"/>
      <c r="O140" s="2754"/>
      <c r="P140" s="3223"/>
      <c r="V140" s="3228">
        <v>1.19</v>
      </c>
      <c r="W140" s="1380" t="str">
        <f t="shared" si="14"/>
        <v>AsiaTropical Mountain</v>
      </c>
      <c r="AF140" s="3228">
        <v>0.89</v>
      </c>
      <c r="AG140" s="1380" t="str">
        <f t="shared" si="15"/>
        <v>AsiaTropical Mountain</v>
      </c>
      <c r="AP140" s="3228">
        <v>0.89</v>
      </c>
    </row>
    <row r="141" spans="1:42" s="1380" customFormat="1" ht="13">
      <c r="A141" s="3226" t="s">
        <v>106</v>
      </c>
      <c r="B141" s="3226" t="s">
        <v>115</v>
      </c>
      <c r="C141" s="3226" t="str">
        <f t="shared" si="12"/>
        <v>EuropeTropical Mountain</v>
      </c>
      <c r="D141" s="3224"/>
      <c r="E141" s="3224"/>
      <c r="F141" s="3224"/>
      <c r="G141" s="3224"/>
      <c r="H141" s="3224"/>
      <c r="I141" s="3224"/>
      <c r="J141" s="3224"/>
      <c r="K141" s="3224"/>
      <c r="L141" s="3228">
        <v>1.25</v>
      </c>
      <c r="M141" s="2609" t="str">
        <f t="shared" si="13"/>
        <v>EuropeTropical Mountain</v>
      </c>
      <c r="N141" s="2609"/>
      <c r="O141" s="2754"/>
      <c r="P141" s="3223"/>
      <c r="V141" s="3228">
        <v>1.19</v>
      </c>
      <c r="W141" s="1380" t="str">
        <f t="shared" si="14"/>
        <v>EuropeTropical Mountain</v>
      </c>
      <c r="AF141" s="3228">
        <v>0.89</v>
      </c>
      <c r="AG141" s="1380" t="str">
        <f t="shared" si="15"/>
        <v>EuropeTropical Mountain</v>
      </c>
      <c r="AP141" s="3228">
        <v>0.89</v>
      </c>
    </row>
    <row r="142" spans="1:42" s="1380" customFormat="1" ht="13">
      <c r="A142" s="3226" t="s">
        <v>107</v>
      </c>
      <c r="B142" s="3226" t="s">
        <v>115</v>
      </c>
      <c r="C142" s="3226" t="str">
        <f t="shared" si="12"/>
        <v>North AmericaTropical Mountain</v>
      </c>
      <c r="D142" s="3224"/>
      <c r="E142" s="3224"/>
      <c r="F142" s="3224"/>
      <c r="G142" s="3224"/>
      <c r="H142" s="3224"/>
      <c r="I142" s="3224"/>
      <c r="J142" s="3224"/>
      <c r="K142" s="3224"/>
      <c r="L142" s="3228">
        <v>1.25</v>
      </c>
      <c r="M142" s="2609" t="str">
        <f t="shared" si="13"/>
        <v>North AmericaTropical Mountain</v>
      </c>
      <c r="N142" s="2609"/>
      <c r="O142" s="2754"/>
      <c r="P142" s="3223"/>
      <c r="V142" s="3228">
        <v>1.19</v>
      </c>
      <c r="W142" s="1380" t="str">
        <f t="shared" si="14"/>
        <v>North AmericaTropical Mountain</v>
      </c>
      <c r="AF142" s="3228">
        <v>0.89</v>
      </c>
      <c r="AG142" s="1380" t="str">
        <f t="shared" si="15"/>
        <v>North AmericaTropical Mountain</v>
      </c>
      <c r="AP142" s="3228">
        <v>0.89</v>
      </c>
    </row>
    <row r="143" spans="1:42" s="1380" customFormat="1" ht="13">
      <c r="A143" s="3226" t="s">
        <v>7</v>
      </c>
      <c r="B143" s="3226" t="s">
        <v>115</v>
      </c>
      <c r="C143" s="3226" t="str">
        <f t="shared" si="12"/>
        <v>South AmericaTropical Mountain</v>
      </c>
      <c r="D143" s="3224"/>
      <c r="E143" s="3224"/>
      <c r="F143" s="3224"/>
      <c r="G143" s="3224"/>
      <c r="H143" s="3224"/>
      <c r="I143" s="3224"/>
      <c r="J143" s="3224"/>
      <c r="K143" s="3224"/>
      <c r="L143" s="3228">
        <v>1.25</v>
      </c>
      <c r="M143" s="2609" t="str">
        <f t="shared" si="13"/>
        <v>South AmericaTropical Mountain</v>
      </c>
      <c r="N143" s="2609"/>
      <c r="O143" s="2754"/>
      <c r="P143" s="3223"/>
      <c r="V143" s="3228">
        <v>1.19</v>
      </c>
      <c r="W143" s="1380" t="str">
        <f t="shared" si="14"/>
        <v>South AmericaTropical Mountain</v>
      </c>
      <c r="AF143" s="3228">
        <v>0.89</v>
      </c>
      <c r="AG143" s="1380" t="str">
        <f t="shared" si="15"/>
        <v>South AmericaTropical Mountain</v>
      </c>
      <c r="AP143" s="3228">
        <v>0.89</v>
      </c>
    </row>
    <row r="144" spans="1:42" s="1380" customFormat="1" ht="13">
      <c r="A144" s="3226" t="s">
        <v>114</v>
      </c>
      <c r="B144" s="3226" t="s">
        <v>115</v>
      </c>
      <c r="C144" s="3226" t="str">
        <f t="shared" si="12"/>
        <v>Central AmericaTropical Mountain</v>
      </c>
      <c r="D144" s="3224"/>
      <c r="E144" s="3224"/>
      <c r="F144" s="3224"/>
      <c r="G144" s="3224"/>
      <c r="H144" s="3224"/>
      <c r="I144" s="3224"/>
      <c r="J144" s="3224"/>
      <c r="K144" s="3224"/>
      <c r="L144" s="3228">
        <v>1.25</v>
      </c>
      <c r="M144" s="2609" t="str">
        <f t="shared" si="13"/>
        <v>Central AmericaTropical Mountain</v>
      </c>
      <c r="N144" s="2609"/>
      <c r="O144" s="2754"/>
      <c r="P144" s="3223"/>
      <c r="V144" s="3228">
        <v>1.19</v>
      </c>
      <c r="W144" s="1380" t="str">
        <f t="shared" si="14"/>
        <v>Central AmericaTropical Mountain</v>
      </c>
      <c r="AF144" s="3228">
        <v>0.89</v>
      </c>
      <c r="AG144" s="1380" t="str">
        <f t="shared" si="15"/>
        <v>Central AmericaTropical Mountain</v>
      </c>
      <c r="AP144" s="3228">
        <v>0.89</v>
      </c>
    </row>
    <row r="145" spans="1:42" s="1380" customFormat="1" ht="13">
      <c r="A145" s="3226" t="s">
        <v>959</v>
      </c>
      <c r="B145" s="3226" t="s">
        <v>115</v>
      </c>
      <c r="C145" s="3226" t="str">
        <f t="shared" si="12"/>
        <v>OceaniaTropical Mountain</v>
      </c>
      <c r="D145" s="3224"/>
      <c r="E145" s="3224"/>
      <c r="F145" s="3224"/>
      <c r="G145" s="3224"/>
      <c r="H145" s="3224"/>
      <c r="I145" s="3224"/>
      <c r="J145" s="3224"/>
      <c r="K145" s="3224"/>
      <c r="L145" s="3228">
        <v>1.25</v>
      </c>
      <c r="M145" s="2609" t="str">
        <f t="shared" si="13"/>
        <v>OceaniaTropical Mountain</v>
      </c>
      <c r="N145" s="2609"/>
      <c r="O145" s="2754"/>
      <c r="P145" s="3223"/>
      <c r="V145" s="3228">
        <v>1.19</v>
      </c>
      <c r="W145" s="1380" t="str">
        <f t="shared" si="14"/>
        <v>OceaniaTropical Mountain</v>
      </c>
      <c r="AF145" s="3228">
        <v>0.89</v>
      </c>
      <c r="AG145" s="1380" t="str">
        <f t="shared" si="15"/>
        <v>OceaniaTropical Mountain</v>
      </c>
      <c r="AP145" s="3228">
        <v>0.89</v>
      </c>
    </row>
    <row r="146" spans="1:42" s="1380" customFormat="1" ht="13">
      <c r="A146" s="3226" t="s">
        <v>106</v>
      </c>
      <c r="B146" s="3226" t="s">
        <v>116</v>
      </c>
      <c r="C146" s="3226" t="str">
        <f t="shared" si="12"/>
        <v>EuropeTropical Wet</v>
      </c>
      <c r="D146" s="3224"/>
      <c r="E146" s="3224"/>
      <c r="F146" s="3224"/>
      <c r="G146" s="3224"/>
      <c r="H146" s="3224"/>
      <c r="I146" s="3224"/>
      <c r="J146" s="3224"/>
      <c r="K146" s="3224"/>
      <c r="L146" s="3228">
        <v>1.25</v>
      </c>
      <c r="M146" s="2609" t="str">
        <f t="shared" si="13"/>
        <v>EuropeTropical Wet</v>
      </c>
      <c r="N146" s="2609"/>
      <c r="O146" s="2754"/>
      <c r="P146" s="3223"/>
      <c r="V146" s="3228">
        <v>1.19</v>
      </c>
      <c r="W146" s="1380" t="str">
        <f t="shared" si="14"/>
        <v>EuropeTropical Wet</v>
      </c>
      <c r="AF146" s="3228">
        <v>0.89</v>
      </c>
      <c r="AG146" s="1380" t="str">
        <f t="shared" si="15"/>
        <v>EuropeTropical Wet</v>
      </c>
      <c r="AP146" s="3228">
        <v>0.89</v>
      </c>
    </row>
    <row r="147" spans="1:42" s="1380" customFormat="1" ht="13">
      <c r="A147" s="3226" t="s">
        <v>107</v>
      </c>
      <c r="B147" s="3226" t="s">
        <v>116</v>
      </c>
      <c r="C147" s="3226" t="str">
        <f t="shared" si="12"/>
        <v>North AmericaTropical Wet</v>
      </c>
      <c r="D147" s="3224"/>
      <c r="E147" s="3224"/>
      <c r="F147" s="3224"/>
      <c r="G147" s="3224"/>
      <c r="H147" s="3224"/>
      <c r="I147" s="3224"/>
      <c r="J147" s="3224"/>
      <c r="K147" s="3224"/>
      <c r="L147" s="3228">
        <v>1.25</v>
      </c>
      <c r="M147" s="2609" t="str">
        <f t="shared" si="13"/>
        <v>North AmericaTropical Wet</v>
      </c>
      <c r="N147" s="2609"/>
      <c r="O147" s="2754"/>
      <c r="P147" s="3223"/>
      <c r="V147" s="3228">
        <v>1.19</v>
      </c>
      <c r="W147" s="1380" t="str">
        <f t="shared" si="14"/>
        <v>North AmericaTropical Wet</v>
      </c>
      <c r="AF147" s="3228">
        <v>0.89</v>
      </c>
      <c r="AG147" s="1380" t="str">
        <f t="shared" si="15"/>
        <v>North AmericaTropical Wet</v>
      </c>
      <c r="AP147" s="3228">
        <v>0.89</v>
      </c>
    </row>
    <row r="148" spans="1:42" s="1380" customFormat="1" ht="13">
      <c r="A148" s="3226" t="s">
        <v>959</v>
      </c>
      <c r="B148" s="3226" t="s">
        <v>116</v>
      </c>
      <c r="C148" s="3226" t="str">
        <f t="shared" si="12"/>
        <v>OceaniaTropical Wet</v>
      </c>
      <c r="D148" s="3224"/>
      <c r="E148" s="3224"/>
      <c r="F148" s="3224"/>
      <c r="G148" s="3224"/>
      <c r="H148" s="3224"/>
      <c r="I148" s="3224"/>
      <c r="J148" s="3224"/>
      <c r="K148" s="3224"/>
      <c r="L148" s="3228">
        <v>1.25</v>
      </c>
      <c r="M148" s="2609" t="str">
        <f t="shared" si="13"/>
        <v>OceaniaTropical Wet</v>
      </c>
      <c r="N148" s="2609"/>
      <c r="O148" s="2754"/>
      <c r="P148" s="3223"/>
      <c r="V148" s="3228">
        <v>1.19</v>
      </c>
      <c r="W148" s="1380" t="str">
        <f t="shared" si="14"/>
        <v>OceaniaTropical Wet</v>
      </c>
      <c r="AF148" s="3228">
        <v>0.89</v>
      </c>
      <c r="AG148" s="1380" t="str">
        <f t="shared" si="15"/>
        <v>OceaniaTropical Wet</v>
      </c>
      <c r="AP148" s="3228">
        <v>0.89</v>
      </c>
    </row>
    <row r="149" spans="1:42" s="1334" customFormat="1" ht="13">
      <c r="A149" s="3275" t="s">
        <v>104</v>
      </c>
      <c r="B149" s="3275" t="s">
        <v>105</v>
      </c>
      <c r="C149" s="54" t="str">
        <f>CONCATENATE(A149,B149)</f>
        <v>AsiaCool Temperate</v>
      </c>
      <c r="J149" s="1334">
        <v>1.05</v>
      </c>
      <c r="L149" s="2605">
        <f t="shared" ref="L149:L175" si="16">AVERAGE(D149:E149,G149:K149)</f>
        <v>1.05</v>
      </c>
      <c r="M149" s="2746" t="str">
        <f t="shared" ref="M149:M175" si="17">C149</f>
        <v>AsiaCool Temperate</v>
      </c>
      <c r="V149" s="3228">
        <v>1.19</v>
      </c>
      <c r="W149" s="2746" t="str">
        <f t="shared" ref="W149:W175" si="18">M149</f>
        <v>AsiaCool Temperate</v>
      </c>
      <c r="AF149" s="3228">
        <v>0.89</v>
      </c>
      <c r="AG149" s="2746" t="str">
        <f t="shared" ref="AG149:AG175" si="19">W149</f>
        <v>AsiaCool Temperate</v>
      </c>
      <c r="AP149" s="3228">
        <v>0.89</v>
      </c>
    </row>
    <row r="150" spans="1:42" s="1334" customFormat="1" ht="13">
      <c r="A150" s="3275" t="s">
        <v>106</v>
      </c>
      <c r="B150" s="3275" t="s">
        <v>105</v>
      </c>
      <c r="C150" s="54" t="str">
        <f t="shared" ref="C150:C173" si="20">CONCATENATE(A150,B150)</f>
        <v>EuropeCool Temperate</v>
      </c>
      <c r="F150" s="1334">
        <v>1.41</v>
      </c>
      <c r="J150" s="1334">
        <v>1.05</v>
      </c>
      <c r="L150" s="2605">
        <f t="shared" si="16"/>
        <v>1.05</v>
      </c>
      <c r="M150" s="2746" t="str">
        <f t="shared" si="17"/>
        <v>EuropeCool Temperate</v>
      </c>
      <c r="U150" s="1334">
        <v>1.08</v>
      </c>
      <c r="V150" s="2605">
        <f>AVERAGE(N150:O150,Q150:U150)</f>
        <v>1.08</v>
      </c>
      <c r="W150" s="2746" t="str">
        <f t="shared" si="18"/>
        <v>EuropeCool Temperate</v>
      </c>
      <c r="AF150" s="3228">
        <v>0.89</v>
      </c>
      <c r="AG150" s="2746" t="str">
        <f t="shared" si="19"/>
        <v>EuropeCool Temperate</v>
      </c>
      <c r="AP150" s="3228">
        <v>0.89</v>
      </c>
    </row>
    <row r="151" spans="1:42" s="1334" customFormat="1" ht="13">
      <c r="A151" s="3275" t="s">
        <v>107</v>
      </c>
      <c r="B151" s="3275" t="s">
        <v>105</v>
      </c>
      <c r="C151" s="54" t="str">
        <f t="shared" si="20"/>
        <v>North AmericaCool Temperate</v>
      </c>
      <c r="F151" s="1334">
        <v>1.24</v>
      </c>
      <c r="J151" s="1334">
        <v>1.08</v>
      </c>
      <c r="L151" s="2605">
        <f t="shared" si="16"/>
        <v>1.08</v>
      </c>
      <c r="M151" s="2746" t="str">
        <f t="shared" si="17"/>
        <v>North AmericaCool Temperate</v>
      </c>
      <c r="V151" s="3228">
        <v>1.19</v>
      </c>
      <c r="W151" s="2746" t="str">
        <f t="shared" si="18"/>
        <v>North AmericaCool Temperate</v>
      </c>
      <c r="AF151" s="3228">
        <v>0.89</v>
      </c>
      <c r="AG151" s="2746" t="str">
        <f t="shared" si="19"/>
        <v>North AmericaCool Temperate</v>
      </c>
      <c r="AP151" s="3228">
        <v>0.89</v>
      </c>
    </row>
    <row r="152" spans="1:42" s="1334" customFormat="1" ht="13">
      <c r="A152" s="3275" t="s">
        <v>7</v>
      </c>
      <c r="B152" s="3275" t="s">
        <v>105</v>
      </c>
      <c r="C152" s="54" t="str">
        <f t="shared" si="20"/>
        <v>South AmericaCool Temperate</v>
      </c>
      <c r="K152" s="1334">
        <v>0.52</v>
      </c>
      <c r="L152" s="2605">
        <f t="shared" si="16"/>
        <v>0.52</v>
      </c>
      <c r="M152" s="2746" t="str">
        <f t="shared" si="17"/>
        <v>South AmericaCool Temperate</v>
      </c>
      <c r="U152" s="1334">
        <v>1.0900000000000001</v>
      </c>
      <c r="V152" s="2605">
        <f>AVERAGE(N152:O152,Q152:U152)</f>
        <v>1.0900000000000001</v>
      </c>
      <c r="W152" s="2746" t="str">
        <f t="shared" si="18"/>
        <v>South AmericaCool Temperate</v>
      </c>
      <c r="AF152" s="3228">
        <v>0.89</v>
      </c>
      <c r="AG152" s="2746" t="str">
        <f t="shared" si="19"/>
        <v>South AmericaCool Temperate</v>
      </c>
      <c r="AP152" s="3228">
        <v>0.89</v>
      </c>
    </row>
    <row r="153" spans="1:42" s="1334" customFormat="1" ht="13">
      <c r="A153" s="3276" t="s">
        <v>108</v>
      </c>
      <c r="B153" s="3276" t="str">
        <f>B149</f>
        <v>Cool Temperate</v>
      </c>
      <c r="C153" s="2608" t="str">
        <f>B153</f>
        <v>Cool Temperate</v>
      </c>
      <c r="D153" s="1326"/>
      <c r="E153" s="1326"/>
      <c r="F153" s="1326">
        <v>1.3</v>
      </c>
      <c r="G153" s="1326"/>
      <c r="H153" s="1326"/>
      <c r="I153" s="1326"/>
      <c r="J153" s="1326">
        <v>1.08</v>
      </c>
      <c r="K153" s="1326"/>
      <c r="L153" s="2605">
        <f t="shared" si="16"/>
        <v>1.08</v>
      </c>
      <c r="M153" s="2746" t="str">
        <f t="shared" si="17"/>
        <v>Cool Temperate</v>
      </c>
      <c r="N153" s="1326"/>
      <c r="O153" s="1326"/>
      <c r="P153" s="1326"/>
      <c r="Q153" s="1326"/>
      <c r="R153" s="1326"/>
      <c r="S153" s="1326"/>
      <c r="T153" s="1326"/>
      <c r="U153" s="1326">
        <v>1.08</v>
      </c>
      <c r="V153" s="2605">
        <f>AVERAGE(N153:O153,Q153:U153)</f>
        <v>1.08</v>
      </c>
      <c r="W153" s="2746" t="str">
        <f t="shared" si="18"/>
        <v>Cool Temperate</v>
      </c>
      <c r="X153" s="1326"/>
      <c r="Y153" s="1326"/>
      <c r="Z153" s="1326"/>
      <c r="AA153" s="1326"/>
      <c r="AB153" s="1326"/>
      <c r="AC153" s="1326"/>
      <c r="AD153" s="1326"/>
      <c r="AE153" s="1326"/>
      <c r="AF153" s="3228">
        <v>0.89</v>
      </c>
      <c r="AG153" s="2746" t="str">
        <f t="shared" si="19"/>
        <v>Cool Temperate</v>
      </c>
      <c r="AH153" s="1326"/>
      <c r="AI153" s="1326"/>
      <c r="AJ153" s="1326"/>
      <c r="AK153" s="1326"/>
      <c r="AL153" s="1326"/>
      <c r="AM153" s="1326"/>
      <c r="AN153" s="1326"/>
      <c r="AO153" s="1326"/>
      <c r="AP153" s="3228">
        <v>0.89</v>
      </c>
    </row>
    <row r="154" spans="1:42" s="1334" customFormat="1" ht="13">
      <c r="A154" s="3275" t="s">
        <v>104</v>
      </c>
      <c r="B154" s="3275" t="s">
        <v>109</v>
      </c>
      <c r="C154" s="54" t="str">
        <f t="shared" si="20"/>
        <v>AsiaWarm Temperate</v>
      </c>
      <c r="J154" s="1334">
        <v>1.4</v>
      </c>
      <c r="L154" s="2605">
        <f t="shared" si="16"/>
        <v>1.4</v>
      </c>
      <c r="M154" s="2746" t="str">
        <f t="shared" si="17"/>
        <v>AsiaWarm Temperate</v>
      </c>
      <c r="V154" s="3228">
        <v>1.19</v>
      </c>
      <c r="W154" s="2746" t="str">
        <f t="shared" si="18"/>
        <v>AsiaWarm Temperate</v>
      </c>
      <c r="AF154" s="3228">
        <v>0.89</v>
      </c>
      <c r="AG154" s="2746" t="str">
        <f t="shared" si="19"/>
        <v>AsiaWarm Temperate</v>
      </c>
      <c r="AP154" s="3228">
        <v>0.89</v>
      </c>
    </row>
    <row r="155" spans="1:42" s="1334" customFormat="1" ht="13">
      <c r="A155" s="1982" t="s">
        <v>106</v>
      </c>
      <c r="B155" s="3275" t="s">
        <v>109</v>
      </c>
      <c r="C155" s="54" t="str">
        <f t="shared" si="20"/>
        <v>EuropeWarm Temperate</v>
      </c>
      <c r="D155" s="1977"/>
      <c r="E155" s="1977"/>
      <c r="F155" s="1977">
        <v>1.1100000000000001</v>
      </c>
      <c r="G155" s="1977"/>
      <c r="H155" s="1977"/>
      <c r="I155" s="1977"/>
      <c r="J155" s="1977">
        <v>1.1200000000000001</v>
      </c>
      <c r="K155" s="1977">
        <v>1.17</v>
      </c>
      <c r="L155" s="2605">
        <f t="shared" si="16"/>
        <v>1.145</v>
      </c>
      <c r="M155" s="2746" t="str">
        <f t="shared" si="17"/>
        <v>EuropeWarm Temperate</v>
      </c>
      <c r="U155" s="1334">
        <v>1.03</v>
      </c>
      <c r="V155" s="2605">
        <f t="shared" ref="V155:V160" si="21">AVERAGE(N155:O155,Q155:U155)</f>
        <v>1.03</v>
      </c>
      <c r="W155" s="2746" t="str">
        <f t="shared" si="18"/>
        <v>EuropeWarm Temperate</v>
      </c>
      <c r="AF155" s="3228">
        <v>0.89</v>
      </c>
      <c r="AG155" s="2746" t="str">
        <f t="shared" si="19"/>
        <v>EuropeWarm Temperate</v>
      </c>
      <c r="AP155" s="3228">
        <v>0.89</v>
      </c>
    </row>
    <row r="156" spans="1:42" s="1334" customFormat="1" ht="13">
      <c r="A156" s="1982" t="s">
        <v>107</v>
      </c>
      <c r="B156" s="3275" t="s">
        <v>109</v>
      </c>
      <c r="C156" s="54" t="str">
        <f t="shared" si="20"/>
        <v>North AmericaWarm Temperate</v>
      </c>
      <c r="D156" s="1977"/>
      <c r="E156" s="1977"/>
      <c r="F156" s="1977">
        <v>1.1599999999999999</v>
      </c>
      <c r="G156" s="1977"/>
      <c r="H156" s="1977"/>
      <c r="I156" s="1977"/>
      <c r="J156" s="1977"/>
      <c r="K156" s="1977"/>
      <c r="L156" s="2605">
        <f>F156</f>
        <v>1.1599999999999999</v>
      </c>
      <c r="M156" s="2746" t="str">
        <f t="shared" si="17"/>
        <v>North AmericaWarm Temperate</v>
      </c>
      <c r="P156" s="1334">
        <v>1.1399999999999999</v>
      </c>
      <c r="U156" s="1334">
        <v>0.94</v>
      </c>
      <c r="V156" s="2605">
        <f t="shared" si="21"/>
        <v>0.94</v>
      </c>
      <c r="W156" s="2746" t="str">
        <f t="shared" si="18"/>
        <v>North AmericaWarm Temperate</v>
      </c>
      <c r="AF156" s="3228">
        <v>0.89</v>
      </c>
      <c r="AG156" s="2746" t="str">
        <f t="shared" si="19"/>
        <v>North AmericaWarm Temperate</v>
      </c>
      <c r="AP156" s="3228">
        <v>0.89</v>
      </c>
    </row>
    <row r="157" spans="1:42" s="1334" customFormat="1" ht="13">
      <c r="A157" s="3276" t="s">
        <v>108</v>
      </c>
      <c r="B157" s="3276" t="s">
        <v>109</v>
      </c>
      <c r="C157" s="2608" t="str">
        <f>B157</f>
        <v>Warm Temperate</v>
      </c>
      <c r="D157" s="1326"/>
      <c r="E157" s="1326"/>
      <c r="F157" s="1326">
        <v>1.1299999999999999</v>
      </c>
      <c r="G157" s="1326"/>
      <c r="H157" s="1326"/>
      <c r="I157" s="1326"/>
      <c r="J157" s="1326">
        <v>1.27</v>
      </c>
      <c r="K157" s="1326">
        <v>1.17</v>
      </c>
      <c r="L157" s="2605">
        <f t="shared" si="16"/>
        <v>1.22</v>
      </c>
      <c r="M157" s="2746" t="str">
        <f t="shared" si="17"/>
        <v>Warm Temperate</v>
      </c>
      <c r="N157" s="1326"/>
      <c r="O157" s="1326"/>
      <c r="P157" s="1326">
        <v>1.1399999999999999</v>
      </c>
      <c r="Q157" s="1326"/>
      <c r="R157" s="1326"/>
      <c r="S157" s="1326"/>
      <c r="T157" s="1326"/>
      <c r="U157" s="1326">
        <v>1</v>
      </c>
      <c r="V157" s="2605">
        <f t="shared" si="21"/>
        <v>1</v>
      </c>
      <c r="W157" s="2746" t="str">
        <f t="shared" si="18"/>
        <v>Warm Temperate</v>
      </c>
      <c r="X157" s="1326"/>
      <c r="Y157" s="1326"/>
      <c r="Z157" s="1326"/>
      <c r="AA157" s="1326"/>
      <c r="AB157" s="1326"/>
      <c r="AC157" s="1326"/>
      <c r="AD157" s="1326"/>
      <c r="AE157" s="1326"/>
      <c r="AF157" s="3228">
        <v>0.89</v>
      </c>
      <c r="AG157" s="2746" t="str">
        <f t="shared" si="19"/>
        <v>Warm Temperate</v>
      </c>
      <c r="AH157" s="1326"/>
      <c r="AI157" s="1326"/>
      <c r="AJ157" s="1326"/>
      <c r="AK157" s="1326"/>
      <c r="AL157" s="1326"/>
      <c r="AM157" s="1326"/>
      <c r="AN157" s="1326"/>
      <c r="AO157" s="1326"/>
      <c r="AP157" s="3228">
        <v>0.89</v>
      </c>
    </row>
    <row r="158" spans="1:42" s="1334" customFormat="1" ht="13">
      <c r="A158" s="3276" t="s">
        <v>108</v>
      </c>
      <c r="B158" s="3276" t="s">
        <v>110</v>
      </c>
      <c r="C158" s="2608" t="str">
        <f>B158</f>
        <v>Temperate</v>
      </c>
      <c r="D158" s="1326"/>
      <c r="E158" s="1326"/>
      <c r="F158" s="1326">
        <v>1.21</v>
      </c>
      <c r="G158" s="1326"/>
      <c r="H158" s="1326"/>
      <c r="I158" s="1326"/>
      <c r="J158" s="1326">
        <v>1.1599999999999999</v>
      </c>
      <c r="K158" s="1326">
        <v>1.17</v>
      </c>
      <c r="L158" s="2605">
        <f t="shared" si="16"/>
        <v>1.165</v>
      </c>
      <c r="M158" s="2746" t="str">
        <f t="shared" si="17"/>
        <v>Temperate</v>
      </c>
      <c r="N158" s="1326"/>
      <c r="O158" s="1326"/>
      <c r="P158" s="1326">
        <v>1.1399999999999999</v>
      </c>
      <c r="Q158" s="1326"/>
      <c r="R158" s="1326"/>
      <c r="S158" s="1326"/>
      <c r="T158" s="1326"/>
      <c r="U158" s="1326">
        <v>1.05</v>
      </c>
      <c r="V158" s="2605">
        <f t="shared" si="21"/>
        <v>1.05</v>
      </c>
      <c r="W158" s="2746" t="str">
        <f t="shared" si="18"/>
        <v>Temperate</v>
      </c>
      <c r="X158" s="1326"/>
      <c r="Y158" s="1326"/>
      <c r="Z158" s="1326"/>
      <c r="AA158" s="1326"/>
      <c r="AB158" s="1326"/>
      <c r="AC158" s="1326"/>
      <c r="AD158" s="1326"/>
      <c r="AE158" s="1326"/>
      <c r="AF158" s="3228">
        <v>0.89</v>
      </c>
      <c r="AG158" s="2746" t="str">
        <f t="shared" si="19"/>
        <v>Temperate</v>
      </c>
      <c r="AH158" s="1326"/>
      <c r="AI158" s="1326"/>
      <c r="AJ158" s="1326"/>
      <c r="AK158" s="1326"/>
      <c r="AL158" s="1326"/>
      <c r="AM158" s="1326"/>
      <c r="AN158" s="1326"/>
      <c r="AO158" s="1326"/>
      <c r="AP158" s="3228">
        <v>0.89</v>
      </c>
    </row>
    <row r="159" spans="1:42" s="1334" customFormat="1" ht="13">
      <c r="A159" s="1982" t="s">
        <v>111</v>
      </c>
      <c r="B159" s="1982" t="s">
        <v>112</v>
      </c>
      <c r="C159" s="54" t="str">
        <f t="shared" si="20"/>
        <v>AfricaTropical Dry</v>
      </c>
      <c r="D159" s="1977">
        <v>1.63</v>
      </c>
      <c r="E159" s="1977">
        <v>1.4</v>
      </c>
      <c r="F159" s="1977"/>
      <c r="G159" s="1977"/>
      <c r="H159" s="1977"/>
      <c r="I159" s="1977"/>
      <c r="J159" s="1977">
        <v>1.06</v>
      </c>
      <c r="K159" s="1977"/>
      <c r="L159" s="2605">
        <f t="shared" si="16"/>
        <v>1.3633333333333333</v>
      </c>
      <c r="M159" s="2746" t="str">
        <f t="shared" si="17"/>
        <v>AfricaTropical Dry</v>
      </c>
      <c r="R159" s="1334">
        <v>1.1499999999999999</v>
      </c>
      <c r="V159" s="2605">
        <f t="shared" si="21"/>
        <v>1.1499999999999999</v>
      </c>
      <c r="W159" s="2746" t="str">
        <f t="shared" si="18"/>
        <v>AfricaTropical Dry</v>
      </c>
      <c r="AF159" s="3228">
        <v>0.89</v>
      </c>
      <c r="AG159" s="2746" t="str">
        <f t="shared" si="19"/>
        <v>AfricaTropical Dry</v>
      </c>
      <c r="AP159" s="3228">
        <v>0.89</v>
      </c>
    </row>
    <row r="160" spans="1:42" s="1334" customFormat="1" ht="13">
      <c r="A160" s="1982" t="s">
        <v>104</v>
      </c>
      <c r="B160" s="1982" t="s">
        <v>112</v>
      </c>
      <c r="C160" s="54" t="str">
        <f t="shared" si="20"/>
        <v>AsiaTropical Dry</v>
      </c>
      <c r="D160" s="1977"/>
      <c r="E160" s="1977"/>
      <c r="F160" s="1977"/>
      <c r="G160" s="1977"/>
      <c r="H160" s="1977"/>
      <c r="I160" s="1977"/>
      <c r="J160" s="1977">
        <v>1.23</v>
      </c>
      <c r="K160" s="1977"/>
      <c r="L160" s="2605">
        <f t="shared" si="16"/>
        <v>1.23</v>
      </c>
      <c r="M160" s="2746" t="str">
        <f t="shared" si="17"/>
        <v>AsiaTropical Dry</v>
      </c>
      <c r="U160" s="1334">
        <v>1.44</v>
      </c>
      <c r="V160" s="2605">
        <f t="shared" si="21"/>
        <v>1.44</v>
      </c>
      <c r="W160" s="2746" t="str">
        <f t="shared" si="18"/>
        <v>AsiaTropical Dry</v>
      </c>
      <c r="AF160" s="3228">
        <v>0.89</v>
      </c>
      <c r="AG160" s="2746" t="str">
        <f t="shared" si="19"/>
        <v>AsiaTropical Dry</v>
      </c>
      <c r="AP160" s="3228">
        <v>0.89</v>
      </c>
    </row>
    <row r="161" spans="1:42" s="1334" customFormat="1" ht="13">
      <c r="A161" s="1982" t="s">
        <v>7</v>
      </c>
      <c r="B161" s="1982" t="s">
        <v>112</v>
      </c>
      <c r="C161" s="54" t="str">
        <f t="shared" si="20"/>
        <v>South AmericaTropical Dry</v>
      </c>
      <c r="D161" s="1977"/>
      <c r="E161" s="1977"/>
      <c r="F161" s="1977"/>
      <c r="G161" s="1977"/>
      <c r="H161" s="1977"/>
      <c r="I161" s="1977"/>
      <c r="J161" s="1977"/>
      <c r="K161" s="1977"/>
      <c r="L161" s="3228">
        <v>1.25</v>
      </c>
      <c r="M161" s="2746" t="str">
        <f t="shared" si="17"/>
        <v>South AmericaTropical Dry</v>
      </c>
      <c r="V161" s="3228">
        <v>1.19</v>
      </c>
      <c r="W161" s="2746" t="str">
        <f t="shared" si="18"/>
        <v>South AmericaTropical Dry</v>
      </c>
      <c r="X161" s="1334">
        <v>0.67</v>
      </c>
      <c r="AE161" s="1334">
        <v>0.93</v>
      </c>
      <c r="AF161" s="2757">
        <f>AVERAGE(X161:AE161)</f>
        <v>0.8</v>
      </c>
      <c r="AG161" s="2746" t="str">
        <f t="shared" si="19"/>
        <v>South AmericaTropical Dry</v>
      </c>
      <c r="AP161" s="3228">
        <v>0.89</v>
      </c>
    </row>
    <row r="162" spans="1:42" s="1334" customFormat="1" ht="13">
      <c r="A162" s="3276" t="s">
        <v>108</v>
      </c>
      <c r="B162" s="3276" t="s">
        <v>112</v>
      </c>
      <c r="C162" s="2608" t="str">
        <f>B162</f>
        <v>Tropical Dry</v>
      </c>
      <c r="D162" s="1326">
        <v>1.63</v>
      </c>
      <c r="E162" s="1326">
        <v>1.4</v>
      </c>
      <c r="F162" s="1326"/>
      <c r="G162" s="1326"/>
      <c r="H162" s="1326"/>
      <c r="I162" s="1326"/>
      <c r="J162" s="1326">
        <v>1.17</v>
      </c>
      <c r="K162" s="1326"/>
      <c r="L162" s="2605">
        <f t="shared" si="16"/>
        <v>1.3999999999999997</v>
      </c>
      <c r="M162" s="2746" t="str">
        <f t="shared" si="17"/>
        <v>Tropical Dry</v>
      </c>
      <c r="N162" s="1326"/>
      <c r="O162" s="1326"/>
      <c r="P162" s="1326"/>
      <c r="Q162" s="1326"/>
      <c r="R162" s="1326">
        <v>1.1499999999999999</v>
      </c>
      <c r="S162" s="1326"/>
      <c r="T162" s="1326"/>
      <c r="U162" s="1326">
        <v>1.44</v>
      </c>
      <c r="V162" s="2605">
        <f>AVERAGE(N162:O162,Q162:U162)</f>
        <v>1.2949999999999999</v>
      </c>
      <c r="W162" s="2746" t="str">
        <f t="shared" si="18"/>
        <v>Tropical Dry</v>
      </c>
      <c r="X162" s="1326">
        <v>0.67</v>
      </c>
      <c r="Y162" s="1326"/>
      <c r="Z162" s="1326"/>
      <c r="AA162" s="1326"/>
      <c r="AB162" s="1326"/>
      <c r="AC162" s="1326"/>
      <c r="AD162" s="1326"/>
      <c r="AE162" s="1326">
        <v>0.93</v>
      </c>
      <c r="AF162" s="2758">
        <f>AVERAGE(X162:AE162)</f>
        <v>0.8</v>
      </c>
      <c r="AG162" s="2746" t="str">
        <f t="shared" si="19"/>
        <v>Tropical Dry</v>
      </c>
      <c r="AH162" s="1326"/>
      <c r="AI162" s="1326"/>
      <c r="AJ162" s="1326"/>
      <c r="AK162" s="1326"/>
      <c r="AL162" s="1326"/>
      <c r="AM162" s="1326"/>
      <c r="AN162" s="1326"/>
      <c r="AO162" s="1326"/>
      <c r="AP162" s="3228">
        <v>0.89</v>
      </c>
    </row>
    <row r="163" spans="1:42" s="1334" customFormat="1" ht="13">
      <c r="A163" s="1982" t="s">
        <v>111</v>
      </c>
      <c r="B163" s="1982" t="s">
        <v>113</v>
      </c>
      <c r="C163" s="54" t="str">
        <f t="shared" si="20"/>
        <v>AfricaTropical Moist</v>
      </c>
      <c r="D163" s="1977">
        <v>1.25</v>
      </c>
      <c r="E163" s="1977"/>
      <c r="F163" s="1977"/>
      <c r="G163" s="1977"/>
      <c r="H163" s="1977"/>
      <c r="I163" s="1977"/>
      <c r="J163" s="1977"/>
      <c r="K163" s="1977"/>
      <c r="L163" s="2605">
        <f t="shared" si="16"/>
        <v>1.25</v>
      </c>
      <c r="M163" s="2746" t="str">
        <f t="shared" si="17"/>
        <v>AfricaTropical Moist</v>
      </c>
      <c r="V163" s="3228">
        <v>1.19</v>
      </c>
      <c r="W163" s="2746" t="str">
        <f t="shared" si="18"/>
        <v>AfricaTropical Moist</v>
      </c>
      <c r="AC163" s="1334">
        <v>1.0900000000000001</v>
      </c>
      <c r="AF163" s="3228">
        <v>0.89</v>
      </c>
      <c r="AG163" s="2746" t="str">
        <f t="shared" si="19"/>
        <v>AfricaTropical Moist</v>
      </c>
      <c r="AP163" s="3228">
        <v>0.89</v>
      </c>
    </row>
    <row r="164" spans="1:42" s="1334" customFormat="1" ht="13">
      <c r="A164" s="1982" t="s">
        <v>104</v>
      </c>
      <c r="B164" s="1982" t="s">
        <v>113</v>
      </c>
      <c r="C164" s="54" t="str">
        <f t="shared" si="20"/>
        <v>AsiaTropical Moist</v>
      </c>
      <c r="D164" s="1977">
        <v>1.47</v>
      </c>
      <c r="E164" s="1977">
        <v>1.1299999999999999</v>
      </c>
      <c r="F164" s="1977">
        <v>1.17</v>
      </c>
      <c r="G164" s="1977"/>
      <c r="H164" s="1977"/>
      <c r="I164" s="1977"/>
      <c r="J164" s="1977">
        <v>1.08</v>
      </c>
      <c r="K164" s="1977"/>
      <c r="L164" s="2605">
        <f t="shared" si="16"/>
        <v>1.2266666666666666</v>
      </c>
      <c r="M164" s="2746" t="str">
        <f t="shared" si="17"/>
        <v>AsiaTropical Moist</v>
      </c>
      <c r="V164" s="3228">
        <v>1.19</v>
      </c>
      <c r="W164" s="2746" t="str">
        <f t="shared" si="18"/>
        <v>AsiaTropical Moist</v>
      </c>
      <c r="AF164" s="3228">
        <v>0.89</v>
      </c>
      <c r="AG164" s="2746" t="str">
        <f t="shared" si="19"/>
        <v>AsiaTropical Moist</v>
      </c>
      <c r="AP164" s="3228">
        <v>0.89</v>
      </c>
    </row>
    <row r="165" spans="1:42" s="1334" customFormat="1" ht="13">
      <c r="A165" s="1982" t="s">
        <v>114</v>
      </c>
      <c r="B165" s="1982" t="s">
        <v>113</v>
      </c>
      <c r="C165" s="54" t="str">
        <f t="shared" si="20"/>
        <v>Central AmericaTropical Moist</v>
      </c>
      <c r="D165" s="1977"/>
      <c r="E165" s="1977">
        <v>1</v>
      </c>
      <c r="F165" s="1977"/>
      <c r="G165" s="1977"/>
      <c r="H165" s="1977"/>
      <c r="I165" s="1977"/>
      <c r="J165" s="1977">
        <v>1.19</v>
      </c>
      <c r="K165" s="1977"/>
      <c r="L165" s="2605">
        <f t="shared" si="16"/>
        <v>1.095</v>
      </c>
      <c r="M165" s="2746" t="str">
        <f t="shared" si="17"/>
        <v>Central AmericaTropical Moist</v>
      </c>
      <c r="U165" s="1334">
        <v>1.25</v>
      </c>
      <c r="V165" s="2605">
        <f>AVERAGE(N165:O165,Q165:U165)</f>
        <v>1.25</v>
      </c>
      <c r="W165" s="2746" t="str">
        <f t="shared" si="18"/>
        <v>Central AmericaTropical Moist</v>
      </c>
      <c r="AF165" s="3228">
        <v>0.89</v>
      </c>
      <c r="AG165" s="2746" t="str">
        <f t="shared" si="19"/>
        <v>Central AmericaTropical Moist</v>
      </c>
      <c r="AP165" s="3228">
        <v>0.89</v>
      </c>
    </row>
    <row r="166" spans="1:42" s="1334" customFormat="1" ht="13">
      <c r="A166" s="1982" t="s">
        <v>107</v>
      </c>
      <c r="B166" s="1982" t="s">
        <v>113</v>
      </c>
      <c r="C166" s="54" t="str">
        <f t="shared" si="20"/>
        <v>North AmericaTropical Moist</v>
      </c>
      <c r="D166" s="1977"/>
      <c r="E166" s="1977"/>
      <c r="F166" s="1977"/>
      <c r="G166" s="1977"/>
      <c r="H166" s="1977"/>
      <c r="I166" s="1977"/>
      <c r="K166" s="1977"/>
      <c r="L166" s="3228">
        <v>1.25</v>
      </c>
      <c r="M166" s="2746" t="str">
        <f t="shared" si="17"/>
        <v>North AmericaTropical Moist</v>
      </c>
      <c r="U166" s="1334">
        <v>1.33</v>
      </c>
      <c r="V166" s="2605">
        <f>AVERAGE(N166:O166,Q166:U166)</f>
        <v>1.33</v>
      </c>
      <c r="W166" s="2746" t="str">
        <f t="shared" si="18"/>
        <v>North AmericaTropical Moist</v>
      </c>
      <c r="AF166" s="3228">
        <v>0.89</v>
      </c>
      <c r="AG166" s="2746" t="str">
        <f t="shared" si="19"/>
        <v>North AmericaTropical Moist</v>
      </c>
      <c r="AP166" s="3228">
        <v>0.89</v>
      </c>
    </row>
    <row r="167" spans="1:42" s="1334" customFormat="1" ht="13">
      <c r="A167" s="1982" t="s">
        <v>7</v>
      </c>
      <c r="B167" s="1982" t="s">
        <v>113</v>
      </c>
      <c r="C167" s="54" t="str">
        <f t="shared" si="20"/>
        <v>South AmericaTropical Moist</v>
      </c>
      <c r="D167" s="1977">
        <v>1.0900000000000001</v>
      </c>
      <c r="E167" s="1977"/>
      <c r="F167" s="1977"/>
      <c r="G167" s="1977">
        <v>2.2400000000000002</v>
      </c>
      <c r="H167" s="1977"/>
      <c r="I167" s="1977"/>
      <c r="J167" s="1977"/>
      <c r="K167" s="1977"/>
      <c r="L167" s="2605">
        <f t="shared" si="16"/>
        <v>1.665</v>
      </c>
      <c r="M167" s="2746" t="str">
        <f t="shared" si="17"/>
        <v>South AmericaTropical Moist</v>
      </c>
      <c r="S167" s="1334">
        <v>0.95</v>
      </c>
      <c r="V167" s="2605">
        <f>AVERAGE(N167:O167,Q167:U167)</f>
        <v>0.95</v>
      </c>
      <c r="W167" s="2746" t="str">
        <f t="shared" si="18"/>
        <v>South AmericaTropical Moist</v>
      </c>
      <c r="AC167" s="1334">
        <v>1.07</v>
      </c>
      <c r="AE167" s="1334">
        <v>1.01</v>
      </c>
      <c r="AF167" s="2757">
        <f>AVERAGE(X167:AE167)</f>
        <v>1.04</v>
      </c>
      <c r="AG167" s="2746" t="str">
        <f t="shared" si="19"/>
        <v>South AmericaTropical Moist</v>
      </c>
      <c r="AP167" s="3228">
        <v>0.89</v>
      </c>
    </row>
    <row r="168" spans="1:42" s="1334" customFormat="1" ht="13">
      <c r="A168" s="3276" t="s">
        <v>108</v>
      </c>
      <c r="B168" s="3276" t="s">
        <v>113</v>
      </c>
      <c r="C168" s="2608" t="str">
        <f>B168</f>
        <v>Tropical Moist</v>
      </c>
      <c r="D168" s="1326">
        <v>1.29</v>
      </c>
      <c r="E168" s="1326">
        <v>1.08</v>
      </c>
      <c r="F168" s="1326">
        <v>1.17</v>
      </c>
      <c r="G168" s="1326">
        <v>2.2400000000000002</v>
      </c>
      <c r="H168" s="1326"/>
      <c r="I168" s="1326"/>
      <c r="J168" s="1326">
        <v>1.1399999999999999</v>
      </c>
      <c r="K168" s="1326"/>
      <c r="L168" s="2605">
        <f t="shared" si="16"/>
        <v>1.4375</v>
      </c>
      <c r="M168" s="2746" t="str">
        <f t="shared" si="17"/>
        <v>Tropical Moist</v>
      </c>
      <c r="N168" s="1326"/>
      <c r="O168" s="1326"/>
      <c r="P168" s="1326"/>
      <c r="Q168" s="1326"/>
      <c r="R168" s="1326"/>
      <c r="S168" s="1326">
        <v>0.95</v>
      </c>
      <c r="T168" s="1326"/>
      <c r="U168" s="1326">
        <v>1.29</v>
      </c>
      <c r="V168" s="2605">
        <f>AVERAGE(N168:O168,Q168:U168)</f>
        <v>1.1200000000000001</v>
      </c>
      <c r="W168" s="2746" t="str">
        <f t="shared" si="18"/>
        <v>Tropical Moist</v>
      </c>
      <c r="X168" s="1326"/>
      <c r="Y168" s="1326"/>
      <c r="Z168" s="1326"/>
      <c r="AA168" s="1326"/>
      <c r="AB168" s="1326"/>
      <c r="AC168" s="1326">
        <v>1.07</v>
      </c>
      <c r="AD168" s="1326"/>
      <c r="AE168" s="1326">
        <v>1.01</v>
      </c>
      <c r="AF168" s="2758">
        <f>AVERAGE(X168:AE168)</f>
        <v>1.04</v>
      </c>
      <c r="AG168" s="2746" t="str">
        <f t="shared" si="19"/>
        <v>Tropical Moist</v>
      </c>
      <c r="AH168" s="1326"/>
      <c r="AI168" s="1326"/>
      <c r="AJ168" s="1326"/>
      <c r="AK168" s="1326"/>
      <c r="AL168" s="1326"/>
      <c r="AM168" s="1326"/>
      <c r="AN168" s="1326"/>
      <c r="AO168" s="1326"/>
      <c r="AP168" s="3228">
        <v>0.89</v>
      </c>
    </row>
    <row r="169" spans="1:42" s="1334" customFormat="1" ht="13">
      <c r="A169" s="1982" t="s">
        <v>111</v>
      </c>
      <c r="B169" s="1982" t="s">
        <v>115</v>
      </c>
      <c r="C169" s="54" t="str">
        <f t="shared" si="20"/>
        <v>AfricaTropical Mountain</v>
      </c>
      <c r="D169" s="1977"/>
      <c r="E169" s="1977"/>
      <c r="F169" s="1977"/>
      <c r="G169" s="1977">
        <v>1.35</v>
      </c>
      <c r="H169" s="1977"/>
      <c r="I169" s="1977"/>
      <c r="J169" s="1977"/>
      <c r="K169" s="1977"/>
      <c r="L169" s="2605">
        <f t="shared" si="16"/>
        <v>1.35</v>
      </c>
      <c r="M169" s="2746" t="str">
        <f t="shared" si="17"/>
        <v>AfricaTropical Mountain</v>
      </c>
      <c r="V169" s="3228">
        <v>1.19</v>
      </c>
      <c r="W169" s="2746" t="str">
        <f t="shared" si="18"/>
        <v>AfricaTropical Mountain</v>
      </c>
      <c r="AB169" s="1334">
        <v>0.74</v>
      </c>
      <c r="AF169" s="2757">
        <f t="shared" ref="AF169:AF175" si="22">AVERAGE(X169:AE169)</f>
        <v>0.74</v>
      </c>
      <c r="AG169" s="2746" t="str">
        <f t="shared" si="19"/>
        <v>AfricaTropical Mountain</v>
      </c>
      <c r="AP169" s="3228">
        <v>0.89</v>
      </c>
    </row>
    <row r="170" spans="1:42" s="1334" customFormat="1" ht="13">
      <c r="A170" s="1982" t="s">
        <v>111</v>
      </c>
      <c r="B170" s="1982" t="s">
        <v>116</v>
      </c>
      <c r="C170" s="54" t="str">
        <f t="shared" si="20"/>
        <v>AfricaTropical Wet</v>
      </c>
      <c r="D170" s="1977"/>
      <c r="E170" s="1977"/>
      <c r="F170" s="1977"/>
      <c r="G170" s="1977"/>
      <c r="H170" s="1977"/>
      <c r="I170" s="1977"/>
      <c r="J170" s="1977"/>
      <c r="K170" s="1977"/>
      <c r="L170" s="3228">
        <v>1.25</v>
      </c>
      <c r="M170" s="2746" t="str">
        <f t="shared" si="17"/>
        <v>AfricaTropical Wet</v>
      </c>
      <c r="V170" s="3228">
        <v>1.19</v>
      </c>
      <c r="W170" s="2746" t="str">
        <f t="shared" si="18"/>
        <v>AfricaTropical Wet</v>
      </c>
      <c r="AC170" s="1334">
        <v>0.99</v>
      </c>
      <c r="AF170" s="2757">
        <f t="shared" si="22"/>
        <v>0.99</v>
      </c>
      <c r="AG170" s="2746" t="str">
        <f t="shared" si="19"/>
        <v>AfricaTropical Wet</v>
      </c>
      <c r="AP170" s="3228">
        <v>0.89</v>
      </c>
    </row>
    <row r="171" spans="1:42" s="1334" customFormat="1" ht="13">
      <c r="A171" s="1982" t="s">
        <v>104</v>
      </c>
      <c r="B171" s="1982" t="s">
        <v>116</v>
      </c>
      <c r="C171" s="54" t="str">
        <f t="shared" si="20"/>
        <v>AsiaTropical Wet</v>
      </c>
      <c r="L171" s="3228">
        <v>1.25</v>
      </c>
      <c r="M171" s="2746" t="str">
        <f t="shared" si="17"/>
        <v>AsiaTropical Wet</v>
      </c>
      <c r="V171" s="3228">
        <v>1.19</v>
      </c>
      <c r="W171" s="2746" t="str">
        <f t="shared" si="18"/>
        <v>AsiaTropical Wet</v>
      </c>
      <c r="AC171" s="1334">
        <v>0.76</v>
      </c>
      <c r="AF171" s="2757">
        <f t="shared" si="22"/>
        <v>0.76</v>
      </c>
      <c r="AG171" s="2746" t="str">
        <f t="shared" si="19"/>
        <v>AsiaTropical Wet</v>
      </c>
      <c r="AP171" s="3228">
        <v>0.89</v>
      </c>
    </row>
    <row r="172" spans="1:42" s="1334" customFormat="1" ht="13">
      <c r="A172" s="1982" t="s">
        <v>114</v>
      </c>
      <c r="B172" s="1982" t="s">
        <v>116</v>
      </c>
      <c r="C172" s="54" t="str">
        <f t="shared" si="20"/>
        <v>Central AmericaTropical Wet</v>
      </c>
      <c r="D172" s="1334">
        <v>1.19</v>
      </c>
      <c r="L172" s="2605">
        <f t="shared" si="16"/>
        <v>1.19</v>
      </c>
      <c r="M172" s="2746" t="str">
        <f t="shared" si="17"/>
        <v>Central AmericaTropical Wet</v>
      </c>
      <c r="P172" s="1334">
        <v>1.1100000000000001</v>
      </c>
      <c r="V172" s="2605">
        <f>P172</f>
        <v>1.1100000000000001</v>
      </c>
      <c r="W172" s="2746" t="str">
        <f t="shared" si="18"/>
        <v>Central AmericaTropical Wet</v>
      </c>
      <c r="AA172" s="1334">
        <v>1</v>
      </c>
      <c r="AC172" s="1334">
        <v>0.85</v>
      </c>
      <c r="AF172" s="2757">
        <f t="shared" si="22"/>
        <v>0.92500000000000004</v>
      </c>
      <c r="AG172" s="2746" t="str">
        <f t="shared" si="19"/>
        <v>Central AmericaTropical Wet</v>
      </c>
      <c r="AM172" s="1334">
        <v>1.07</v>
      </c>
      <c r="AP172" s="1334">
        <f>AVERAGE(AH172:AO172)</f>
        <v>1.07</v>
      </c>
    </row>
    <row r="173" spans="1:42" s="1334" customFormat="1" ht="13">
      <c r="A173" s="1982" t="s">
        <v>7</v>
      </c>
      <c r="B173" s="1982" t="s">
        <v>116</v>
      </c>
      <c r="C173" s="54" t="str">
        <f t="shared" si="20"/>
        <v>South AmericaTropical Wet</v>
      </c>
      <c r="L173" s="3228">
        <v>1.25</v>
      </c>
      <c r="M173" s="2746" t="str">
        <f t="shared" si="17"/>
        <v>South AmericaTropical Wet</v>
      </c>
      <c r="V173" s="3228">
        <v>1.19</v>
      </c>
      <c r="W173" s="2746" t="str">
        <f t="shared" si="18"/>
        <v>South AmericaTropical Wet</v>
      </c>
      <c r="AA173" s="1334">
        <v>0.96</v>
      </c>
      <c r="AF173" s="2757">
        <f t="shared" si="22"/>
        <v>0.96</v>
      </c>
      <c r="AG173" s="2746" t="str">
        <f t="shared" si="19"/>
        <v>South AmericaTropical Wet</v>
      </c>
      <c r="AP173" s="3228">
        <v>0.89</v>
      </c>
    </row>
    <row r="174" spans="1:42" s="1334" customFormat="1" ht="13">
      <c r="A174" s="3276" t="s">
        <v>108</v>
      </c>
      <c r="B174" s="3276" t="s">
        <v>116</v>
      </c>
      <c r="C174" s="2608" t="str">
        <f>B174</f>
        <v>Tropical Wet</v>
      </c>
      <c r="D174" s="1326">
        <v>1.19</v>
      </c>
      <c r="E174" s="1326"/>
      <c r="F174" s="1326"/>
      <c r="G174" s="1326"/>
      <c r="H174" s="1326"/>
      <c r="I174" s="1326"/>
      <c r="J174" s="1326"/>
      <c r="K174" s="1326"/>
      <c r="L174" s="2605">
        <f t="shared" si="16"/>
        <v>1.19</v>
      </c>
      <c r="M174" s="2746" t="str">
        <f t="shared" si="17"/>
        <v>Tropical Wet</v>
      </c>
      <c r="N174" s="1326"/>
      <c r="O174" s="1326"/>
      <c r="P174" s="1326">
        <v>1.1100000000000001</v>
      </c>
      <c r="Q174" s="1326"/>
      <c r="R174" s="1326"/>
      <c r="S174" s="1326"/>
      <c r="T174" s="1326"/>
      <c r="U174" s="1326"/>
      <c r="V174" s="1326">
        <f>AVERAGE(N174:U174)</f>
        <v>1.1100000000000001</v>
      </c>
      <c r="W174" s="2746" t="str">
        <f t="shared" si="18"/>
        <v>Tropical Wet</v>
      </c>
      <c r="X174" s="1326"/>
      <c r="Y174" s="1326"/>
      <c r="Z174" s="1326"/>
      <c r="AA174" s="1326">
        <v>0.98</v>
      </c>
      <c r="AB174" s="1326"/>
      <c r="AC174" s="1326">
        <v>0.84</v>
      </c>
      <c r="AD174" s="1326">
        <v>0.95</v>
      </c>
      <c r="AE174" s="1326"/>
      <c r="AF174" s="2758">
        <f t="shared" si="22"/>
        <v>0.92333333333333323</v>
      </c>
      <c r="AG174" s="2746" t="str">
        <f t="shared" si="19"/>
        <v>Tropical Wet</v>
      </c>
      <c r="AH174" s="1326"/>
      <c r="AI174" s="1326"/>
      <c r="AJ174" s="1326"/>
      <c r="AK174" s="1326"/>
      <c r="AL174" s="1326"/>
      <c r="AM174" s="1326">
        <v>1.07</v>
      </c>
      <c r="AN174" s="1326"/>
      <c r="AO174" s="1326"/>
      <c r="AP174" s="1326">
        <f>AVERAGE(AH174:AO174)</f>
        <v>1.07</v>
      </c>
    </row>
    <row r="175" spans="1:42" s="1334" customFormat="1" ht="13">
      <c r="A175" s="3276" t="s">
        <v>108</v>
      </c>
      <c r="B175" s="3276" t="s">
        <v>8</v>
      </c>
      <c r="C175" s="2608" t="str">
        <f>B175</f>
        <v>Tropical</v>
      </c>
      <c r="D175" s="1326">
        <v>1.35</v>
      </c>
      <c r="E175" s="1326">
        <v>1.34</v>
      </c>
      <c r="F175" s="1326">
        <v>1.17</v>
      </c>
      <c r="G175" s="1326">
        <v>1.53</v>
      </c>
      <c r="H175" s="1326"/>
      <c r="I175" s="1326"/>
      <c r="J175" s="1326">
        <v>1.17</v>
      </c>
      <c r="K175" s="1326"/>
      <c r="L175" s="2605">
        <f t="shared" si="16"/>
        <v>1.3475000000000001</v>
      </c>
      <c r="M175" s="2746" t="str">
        <f t="shared" si="17"/>
        <v>Tropical</v>
      </c>
      <c r="N175" s="1326"/>
      <c r="O175" s="1326"/>
      <c r="P175" s="1326">
        <v>1.1100000000000001</v>
      </c>
      <c r="Q175" s="1326"/>
      <c r="R175" s="1326">
        <v>1.1499999999999999</v>
      </c>
      <c r="S175" s="1326">
        <v>0.95</v>
      </c>
      <c r="T175" s="1326"/>
      <c r="U175" s="1326">
        <v>1.34</v>
      </c>
      <c r="V175" s="2605">
        <f>AVERAGE(N175:O175,Q175:U175)</f>
        <v>1.1466666666666665</v>
      </c>
      <c r="W175" s="2746" t="str">
        <f t="shared" si="18"/>
        <v>Tropical</v>
      </c>
      <c r="X175" s="1326">
        <v>0.67</v>
      </c>
      <c r="Y175" s="1326"/>
      <c r="Z175" s="1326"/>
      <c r="AA175" s="1326">
        <v>0.98</v>
      </c>
      <c r="AB175" s="1326">
        <v>0.74</v>
      </c>
      <c r="AC175" s="1326">
        <v>1</v>
      </c>
      <c r="AD175" s="1326">
        <v>0.95</v>
      </c>
      <c r="AE175" s="1326">
        <v>0.98</v>
      </c>
      <c r="AF175" s="2758">
        <f t="shared" si="22"/>
        <v>0.88666666666666671</v>
      </c>
      <c r="AG175" s="2746" t="str">
        <f t="shared" si="19"/>
        <v>Tropical</v>
      </c>
      <c r="AH175" s="1326"/>
      <c r="AI175" s="1326"/>
      <c r="AJ175" s="1326"/>
      <c r="AK175" s="1326"/>
      <c r="AL175" s="1326"/>
      <c r="AM175" s="1326">
        <v>1.07</v>
      </c>
      <c r="AN175" s="1326"/>
      <c r="AO175" s="1326"/>
      <c r="AP175" s="1326">
        <f>AVERAGE(AH175:AO175)</f>
        <v>1.07</v>
      </c>
    </row>
    <row r="176" spans="1:42" s="1977" customFormat="1" ht="13">
      <c r="A176" s="1982"/>
      <c r="B176" s="1982"/>
      <c r="C176" s="1974"/>
      <c r="L176" s="2760"/>
      <c r="M176" s="3287"/>
      <c r="V176" s="2760"/>
      <c r="W176" s="3287"/>
      <c r="AF176" s="3286"/>
      <c r="AG176" s="3287"/>
    </row>
    <row r="177" spans="1:42" s="1380" customFormat="1" ht="13">
      <c r="A177" s="3590" t="s">
        <v>119</v>
      </c>
      <c r="B177" s="3590"/>
      <c r="C177" s="3590"/>
      <c r="D177" s="3590"/>
      <c r="E177" s="3590"/>
      <c r="F177" s="3590"/>
      <c r="G177" s="3590"/>
      <c r="H177" s="3590"/>
      <c r="I177" s="3590"/>
      <c r="J177" s="3590"/>
      <c r="K177" s="3590"/>
      <c r="L177" s="3590"/>
    </row>
    <row r="178" spans="1:42" s="1334" customFormat="1" ht="13">
      <c r="A178" s="2606"/>
      <c r="B178" s="2606"/>
      <c r="C178" s="2606"/>
      <c r="D178" s="3591" t="s">
        <v>118</v>
      </c>
      <c r="E178" s="3591"/>
      <c r="F178" s="3591"/>
      <c r="G178" s="3591"/>
      <c r="H178" s="3591"/>
      <c r="I178" s="3591"/>
      <c r="J178" s="3591"/>
      <c r="K178" s="3591"/>
      <c r="L178" s="3591"/>
      <c r="M178" s="3591" t="s">
        <v>19</v>
      </c>
      <c r="N178" s="3591"/>
      <c r="O178" s="3591"/>
      <c r="P178" s="3591"/>
      <c r="Q178" s="3591"/>
      <c r="R178" s="3591"/>
      <c r="S178" s="3591"/>
      <c r="T178" s="3591"/>
      <c r="U178" s="3591"/>
      <c r="V178" s="3591"/>
      <c r="W178" s="3592" t="s">
        <v>73</v>
      </c>
      <c r="X178" s="3592"/>
      <c r="Y178" s="3592"/>
      <c r="Z178" s="3592"/>
      <c r="AA178" s="3592"/>
      <c r="AB178" s="3592"/>
      <c r="AC178" s="3592"/>
      <c r="AD178" s="3592"/>
      <c r="AE178" s="3592"/>
      <c r="AF178" s="3592"/>
      <c r="AG178" s="2747" t="s">
        <v>74</v>
      </c>
      <c r="AH178" s="2747"/>
      <c r="AI178" s="2747"/>
      <c r="AJ178" s="2747"/>
      <c r="AK178" s="2747"/>
      <c r="AL178" s="2747"/>
      <c r="AM178" s="2747"/>
      <c r="AN178" s="2747"/>
      <c r="AO178" s="2747"/>
      <c r="AP178" s="2747"/>
    </row>
    <row r="179" spans="1:42" s="2757" customFormat="1" ht="13">
      <c r="A179" s="2757" t="str">
        <f>A119</f>
        <v>Region</v>
      </c>
      <c r="B179" s="2757" t="str">
        <f>B119</f>
        <v>Climate</v>
      </c>
      <c r="C179" s="2757" t="s">
        <v>101</v>
      </c>
      <c r="D179" s="1644" t="s">
        <v>40</v>
      </c>
      <c r="E179" s="1644" t="s">
        <v>38</v>
      </c>
      <c r="F179" s="3278" t="s">
        <v>42</v>
      </c>
      <c r="G179" s="1644" t="s">
        <v>78</v>
      </c>
      <c r="H179" s="1644" t="s">
        <v>102</v>
      </c>
      <c r="I179" s="1644" t="s">
        <v>80</v>
      </c>
      <c r="J179" s="1644" t="s">
        <v>81</v>
      </c>
      <c r="K179" s="1644" t="s">
        <v>82</v>
      </c>
      <c r="L179" s="3279" t="s">
        <v>25</v>
      </c>
      <c r="M179" s="2757" t="s">
        <v>101</v>
      </c>
      <c r="N179" s="1644" t="s">
        <v>40</v>
      </c>
      <c r="O179" s="1644" t="s">
        <v>38</v>
      </c>
      <c r="P179" s="3278" t="s">
        <v>42</v>
      </c>
      <c r="Q179" s="1644" t="s">
        <v>78</v>
      </c>
      <c r="R179" s="1644" t="s">
        <v>102</v>
      </c>
      <c r="S179" s="1644" t="s">
        <v>80</v>
      </c>
      <c r="T179" s="1644" t="s">
        <v>81</v>
      </c>
      <c r="U179" s="1644" t="s">
        <v>82</v>
      </c>
      <c r="V179" s="3279" t="s">
        <v>25</v>
      </c>
      <c r="W179" s="2757" t="s">
        <v>101</v>
      </c>
      <c r="X179" s="1644" t="s">
        <v>40</v>
      </c>
      <c r="Y179" s="1644" t="s">
        <v>38</v>
      </c>
      <c r="Z179" s="3278" t="s">
        <v>42</v>
      </c>
      <c r="AA179" s="1644" t="s">
        <v>78</v>
      </c>
      <c r="AB179" s="1644" t="s">
        <v>102</v>
      </c>
      <c r="AC179" s="1644" t="s">
        <v>80</v>
      </c>
      <c r="AD179" s="1644" t="s">
        <v>81</v>
      </c>
      <c r="AE179" s="1644" t="s">
        <v>82</v>
      </c>
      <c r="AF179" s="3279" t="s">
        <v>25</v>
      </c>
      <c r="AG179" s="2757" t="s">
        <v>101</v>
      </c>
      <c r="AH179" s="1644" t="s">
        <v>40</v>
      </c>
      <c r="AI179" s="1644" t="s">
        <v>38</v>
      </c>
      <c r="AJ179" s="3278" t="s">
        <v>42</v>
      </c>
      <c r="AK179" s="1644" t="s">
        <v>78</v>
      </c>
      <c r="AL179" s="1644" t="s">
        <v>102</v>
      </c>
      <c r="AM179" s="1644" t="s">
        <v>80</v>
      </c>
      <c r="AN179" s="1644" t="s">
        <v>81</v>
      </c>
      <c r="AO179" s="1644" t="s">
        <v>82</v>
      </c>
      <c r="AP179" s="3279" t="s">
        <v>25</v>
      </c>
    </row>
    <row r="180" spans="1:42" s="1644" customFormat="1" ht="13">
      <c r="A180" s="3228" t="s">
        <v>111</v>
      </c>
      <c r="B180" s="3228" t="s">
        <v>719</v>
      </c>
      <c r="C180" s="3280" t="str">
        <f t="shared" ref="C180:C208" si="23">CONCATENATE(A180,B180)</f>
        <v>AfricaBoreal</v>
      </c>
      <c r="D180" s="3228"/>
      <c r="E180" s="3228"/>
      <c r="F180" s="3228"/>
      <c r="G180" s="3228"/>
      <c r="H180" s="3228"/>
      <c r="I180" s="3228"/>
      <c r="J180" s="3228"/>
      <c r="K180" s="3228"/>
      <c r="L180" s="3228">
        <v>0.75</v>
      </c>
      <c r="M180" s="3281" t="str">
        <f>C180</f>
        <v>AfricaBoreal</v>
      </c>
      <c r="N180" s="3281"/>
      <c r="O180" s="3282"/>
      <c r="P180" s="3283"/>
      <c r="V180" s="3284">
        <v>0.23</v>
      </c>
      <c r="W180" s="1644" t="str">
        <f>M180</f>
        <v>AfricaBoreal</v>
      </c>
      <c r="AF180" s="3284">
        <v>-1.1499999999999999</v>
      </c>
      <c r="AG180" s="1644" t="str">
        <f>W180</f>
        <v>AfricaBoreal</v>
      </c>
      <c r="AP180" s="3284">
        <v>-1.1499999999999999</v>
      </c>
    </row>
    <row r="181" spans="1:42" s="1644" customFormat="1" ht="13">
      <c r="A181" s="3228" t="s">
        <v>104</v>
      </c>
      <c r="B181" s="3228" t="str">
        <f>B180</f>
        <v>Boreal</v>
      </c>
      <c r="C181" s="3280" t="str">
        <f t="shared" si="23"/>
        <v>AsiaBoreal</v>
      </c>
      <c r="D181" s="3228"/>
      <c r="E181" s="3228"/>
      <c r="F181" s="3228"/>
      <c r="G181" s="3228"/>
      <c r="H181" s="3228"/>
      <c r="I181" s="3228"/>
      <c r="J181" s="3228"/>
      <c r="K181" s="3228"/>
      <c r="L181" s="3228">
        <v>0.75</v>
      </c>
      <c r="M181" s="3281" t="str">
        <f t="shared" ref="M181:M208" si="24">C181</f>
        <v>AsiaBoreal</v>
      </c>
      <c r="N181" s="3281"/>
      <c r="O181" s="3282"/>
      <c r="P181" s="3283"/>
      <c r="V181" s="3284">
        <v>0.23</v>
      </c>
      <c r="W181" s="1644" t="str">
        <f t="shared" ref="W181:W208" si="25">M181</f>
        <v>AsiaBoreal</v>
      </c>
      <c r="AF181" s="3284">
        <v>-1.1499999999999999</v>
      </c>
      <c r="AG181" s="1644" t="str">
        <f t="shared" ref="AG181:AG208" si="26">W181</f>
        <v>AsiaBoreal</v>
      </c>
      <c r="AP181" s="3284">
        <v>-1.1499999999999999</v>
      </c>
    </row>
    <row r="182" spans="1:42" s="1644" customFormat="1" ht="13">
      <c r="A182" s="3228" t="s">
        <v>106</v>
      </c>
      <c r="B182" s="3228" t="str">
        <f>B180</f>
        <v>Boreal</v>
      </c>
      <c r="C182" s="3280" t="str">
        <f t="shared" si="23"/>
        <v>EuropeBoreal</v>
      </c>
      <c r="D182" s="3228"/>
      <c r="E182" s="3228"/>
      <c r="F182" s="3228"/>
      <c r="G182" s="3228"/>
      <c r="H182" s="3228"/>
      <c r="I182" s="3228"/>
      <c r="J182" s="3228"/>
      <c r="K182" s="3228"/>
      <c r="L182" s="3228">
        <v>0.75</v>
      </c>
      <c r="M182" s="3281" t="str">
        <f t="shared" si="24"/>
        <v>EuropeBoreal</v>
      </c>
      <c r="N182" s="3281"/>
      <c r="O182" s="3282"/>
      <c r="P182" s="3283"/>
      <c r="V182" s="3284">
        <v>0.23</v>
      </c>
      <c r="W182" s="1644" t="str">
        <f t="shared" si="25"/>
        <v>EuropeBoreal</v>
      </c>
      <c r="AF182" s="3284">
        <v>-1.1499999999999999</v>
      </c>
      <c r="AG182" s="1644" t="str">
        <f t="shared" si="26"/>
        <v>EuropeBoreal</v>
      </c>
      <c r="AP182" s="3284">
        <v>-1.1499999999999999</v>
      </c>
    </row>
    <row r="183" spans="1:42" s="1644" customFormat="1" ht="13">
      <c r="A183" s="3228" t="s">
        <v>107</v>
      </c>
      <c r="B183" s="3228" t="str">
        <f>B180</f>
        <v>Boreal</v>
      </c>
      <c r="C183" s="3280" t="str">
        <f t="shared" si="23"/>
        <v>North AmericaBoreal</v>
      </c>
      <c r="D183" s="3228"/>
      <c r="E183" s="3228"/>
      <c r="F183" s="3228"/>
      <c r="G183" s="3228"/>
      <c r="H183" s="3228"/>
      <c r="I183" s="3228"/>
      <c r="J183" s="3228"/>
      <c r="K183" s="3228"/>
      <c r="L183" s="3228">
        <v>0.75</v>
      </c>
      <c r="M183" s="3281" t="str">
        <f t="shared" si="24"/>
        <v>North AmericaBoreal</v>
      </c>
      <c r="N183" s="3281"/>
      <c r="O183" s="3282"/>
      <c r="P183" s="3283"/>
      <c r="V183" s="3284">
        <v>0.23</v>
      </c>
      <c r="W183" s="1644" t="str">
        <f t="shared" si="25"/>
        <v>North AmericaBoreal</v>
      </c>
      <c r="AF183" s="3284">
        <v>-1.1499999999999999</v>
      </c>
      <c r="AG183" s="1644" t="str">
        <f t="shared" si="26"/>
        <v>North AmericaBoreal</v>
      </c>
      <c r="AP183" s="3284">
        <v>-1.1499999999999999</v>
      </c>
    </row>
    <row r="184" spans="1:42" s="1644" customFormat="1" ht="13">
      <c r="A184" s="3228" t="s">
        <v>7</v>
      </c>
      <c r="B184" s="3228" t="str">
        <f>B180</f>
        <v>Boreal</v>
      </c>
      <c r="C184" s="3280" t="str">
        <f t="shared" si="23"/>
        <v>South AmericaBoreal</v>
      </c>
      <c r="D184" s="3228"/>
      <c r="E184" s="3228"/>
      <c r="F184" s="3228"/>
      <c r="G184" s="3228"/>
      <c r="H184" s="3228"/>
      <c r="I184" s="3228"/>
      <c r="J184" s="3228"/>
      <c r="K184" s="3228"/>
      <c r="L184" s="3228">
        <v>0.75</v>
      </c>
      <c r="M184" s="3281" t="str">
        <f t="shared" si="24"/>
        <v>South AmericaBoreal</v>
      </c>
      <c r="N184" s="3281"/>
      <c r="O184" s="3282"/>
      <c r="P184" s="3283"/>
      <c r="V184" s="3284">
        <v>0.23</v>
      </c>
      <c r="W184" s="1644" t="str">
        <f t="shared" si="25"/>
        <v>South AmericaBoreal</v>
      </c>
      <c r="AF184" s="3284">
        <v>-1.1499999999999999</v>
      </c>
      <c r="AG184" s="1644" t="str">
        <f t="shared" si="26"/>
        <v>South AmericaBoreal</v>
      </c>
      <c r="AP184" s="3284">
        <v>-1.1499999999999999</v>
      </c>
    </row>
    <row r="185" spans="1:42" s="1644" customFormat="1" ht="13">
      <c r="A185" s="3228" t="s">
        <v>114</v>
      </c>
      <c r="B185" s="3228" t="s">
        <v>719</v>
      </c>
      <c r="C185" s="3280" t="str">
        <f t="shared" si="23"/>
        <v>Central AmericaBoreal</v>
      </c>
      <c r="D185" s="3228"/>
      <c r="E185" s="3228"/>
      <c r="F185" s="3228"/>
      <c r="G185" s="3228"/>
      <c r="H185" s="3228"/>
      <c r="I185" s="3228"/>
      <c r="J185" s="3228"/>
      <c r="K185" s="3228"/>
      <c r="L185" s="3228">
        <v>0.75</v>
      </c>
      <c r="M185" s="3281" t="str">
        <f t="shared" si="24"/>
        <v>Central AmericaBoreal</v>
      </c>
      <c r="N185" s="3281"/>
      <c r="O185" s="3282"/>
      <c r="P185" s="3283"/>
      <c r="V185" s="3284">
        <v>0.23</v>
      </c>
      <c r="W185" s="1644" t="str">
        <f t="shared" si="25"/>
        <v>Central AmericaBoreal</v>
      </c>
      <c r="AF185" s="3284">
        <v>-1.1499999999999999</v>
      </c>
      <c r="AG185" s="1644" t="str">
        <f t="shared" si="26"/>
        <v>Central AmericaBoreal</v>
      </c>
      <c r="AP185" s="3284">
        <v>-1.1499999999999999</v>
      </c>
    </row>
    <row r="186" spans="1:42" s="1644" customFormat="1" ht="13">
      <c r="A186" s="3228" t="s">
        <v>959</v>
      </c>
      <c r="B186" s="3228" t="s">
        <v>719</v>
      </c>
      <c r="C186" s="3280" t="str">
        <f t="shared" si="23"/>
        <v>OceaniaBoreal</v>
      </c>
      <c r="D186" s="3228"/>
      <c r="E186" s="3228"/>
      <c r="F186" s="3228"/>
      <c r="G186" s="3228"/>
      <c r="H186" s="3228"/>
      <c r="I186" s="3228"/>
      <c r="J186" s="3228"/>
      <c r="K186" s="3228"/>
      <c r="L186" s="3228">
        <v>0.75</v>
      </c>
      <c r="M186" s="3281" t="str">
        <f t="shared" si="24"/>
        <v>OceaniaBoreal</v>
      </c>
      <c r="N186" s="3281"/>
      <c r="O186" s="3282"/>
      <c r="P186" s="3283"/>
      <c r="V186" s="3284">
        <v>0.23</v>
      </c>
      <c r="W186" s="1644" t="str">
        <f t="shared" si="25"/>
        <v>OceaniaBoreal</v>
      </c>
      <c r="AF186" s="3284">
        <v>-1.1499999999999999</v>
      </c>
      <c r="AG186" s="1644" t="str">
        <f t="shared" si="26"/>
        <v>OceaniaBoreal</v>
      </c>
      <c r="AP186" s="3284">
        <v>-1.1499999999999999</v>
      </c>
    </row>
    <row r="187" spans="1:42" s="1644" customFormat="1" ht="13">
      <c r="A187" s="3228" t="s">
        <v>111</v>
      </c>
      <c r="B187" s="3228" t="s">
        <v>105</v>
      </c>
      <c r="C187" s="3280" t="str">
        <f t="shared" si="23"/>
        <v>AfricaCool Temperate</v>
      </c>
      <c r="D187" s="3228"/>
      <c r="E187" s="3228"/>
      <c r="F187" s="3228"/>
      <c r="G187" s="3228"/>
      <c r="H187" s="3228"/>
      <c r="I187" s="3228"/>
      <c r="J187" s="3228"/>
      <c r="K187" s="3228"/>
      <c r="L187" s="3228">
        <v>0.75</v>
      </c>
      <c r="M187" s="3281" t="str">
        <f t="shared" si="24"/>
        <v>AfricaCool Temperate</v>
      </c>
      <c r="N187" s="3281"/>
      <c r="O187" s="3282"/>
      <c r="P187" s="3283"/>
      <c r="V187" s="3284">
        <v>0.23</v>
      </c>
      <c r="W187" s="1644" t="str">
        <f t="shared" si="25"/>
        <v>AfricaCool Temperate</v>
      </c>
      <c r="AF187" s="3284">
        <v>-1.1499999999999999</v>
      </c>
      <c r="AG187" s="1644" t="str">
        <f t="shared" si="26"/>
        <v>AfricaCool Temperate</v>
      </c>
      <c r="AP187" s="3284">
        <v>-1.1499999999999999</v>
      </c>
    </row>
    <row r="188" spans="1:42" s="1644" customFormat="1" ht="13">
      <c r="A188" s="3228" t="s">
        <v>114</v>
      </c>
      <c r="B188" s="3228" t="s">
        <v>105</v>
      </c>
      <c r="C188" s="3280" t="str">
        <f t="shared" si="23"/>
        <v>Central AmericaCool Temperate</v>
      </c>
      <c r="D188" s="3228"/>
      <c r="E188" s="3228"/>
      <c r="F188" s="3228"/>
      <c r="G188" s="3228"/>
      <c r="H188" s="3228"/>
      <c r="I188" s="3228"/>
      <c r="J188" s="3228"/>
      <c r="K188" s="3228"/>
      <c r="L188" s="3228">
        <v>0.75</v>
      </c>
      <c r="M188" s="3281" t="str">
        <f t="shared" si="24"/>
        <v>Central AmericaCool Temperate</v>
      </c>
      <c r="N188" s="3281"/>
      <c r="O188" s="3282"/>
      <c r="P188" s="3283"/>
      <c r="V188" s="3284">
        <v>0.23</v>
      </c>
      <c r="W188" s="1644" t="str">
        <f t="shared" si="25"/>
        <v>Central AmericaCool Temperate</v>
      </c>
      <c r="AF188" s="3284">
        <v>-1.1499999999999999</v>
      </c>
      <c r="AG188" s="1644" t="str">
        <f t="shared" si="26"/>
        <v>Central AmericaCool Temperate</v>
      </c>
      <c r="AP188" s="3284">
        <v>-1.1499999999999999</v>
      </c>
    </row>
    <row r="189" spans="1:42" s="1644" customFormat="1" ht="13">
      <c r="A189" s="3228" t="s">
        <v>959</v>
      </c>
      <c r="B189" s="3228" t="s">
        <v>105</v>
      </c>
      <c r="C189" s="3280" t="str">
        <f t="shared" si="23"/>
        <v>OceaniaCool Temperate</v>
      </c>
      <c r="D189" s="3228"/>
      <c r="E189" s="3228"/>
      <c r="F189" s="3228"/>
      <c r="G189" s="3228"/>
      <c r="H189" s="3228"/>
      <c r="I189" s="3228"/>
      <c r="J189" s="3228"/>
      <c r="K189" s="3228"/>
      <c r="L189" s="3228">
        <v>0.75</v>
      </c>
      <c r="M189" s="3281" t="str">
        <f t="shared" si="24"/>
        <v>OceaniaCool Temperate</v>
      </c>
      <c r="N189" s="3281"/>
      <c r="O189" s="3282"/>
      <c r="P189" s="3283"/>
      <c r="V189" s="3284">
        <v>0.23</v>
      </c>
      <c r="W189" s="1644" t="str">
        <f t="shared" si="25"/>
        <v>OceaniaCool Temperate</v>
      </c>
      <c r="AF189" s="3284">
        <v>-1.1499999999999999</v>
      </c>
      <c r="AG189" s="1644" t="str">
        <f t="shared" si="26"/>
        <v>OceaniaCool Temperate</v>
      </c>
      <c r="AP189" s="3284">
        <v>-1.1499999999999999</v>
      </c>
    </row>
    <row r="190" spans="1:42" s="1644" customFormat="1" ht="13">
      <c r="A190" s="3228" t="s">
        <v>111</v>
      </c>
      <c r="B190" s="3228" t="s">
        <v>109</v>
      </c>
      <c r="C190" s="3280" t="str">
        <f t="shared" si="23"/>
        <v>AfricaWarm Temperate</v>
      </c>
      <c r="D190" s="3228"/>
      <c r="E190" s="3228"/>
      <c r="F190" s="3228"/>
      <c r="G190" s="3228"/>
      <c r="H190" s="3228"/>
      <c r="I190" s="3228"/>
      <c r="J190" s="3228"/>
      <c r="K190" s="3228"/>
      <c r="L190" s="3228">
        <v>0.75</v>
      </c>
      <c r="M190" s="3281" t="str">
        <f t="shared" si="24"/>
        <v>AfricaWarm Temperate</v>
      </c>
      <c r="N190" s="3281"/>
      <c r="O190" s="3282"/>
      <c r="P190" s="3283"/>
      <c r="V190" s="3284">
        <v>0.23</v>
      </c>
      <c r="W190" s="1644" t="str">
        <f t="shared" si="25"/>
        <v>AfricaWarm Temperate</v>
      </c>
      <c r="AF190" s="3284">
        <v>-1.1499999999999999</v>
      </c>
      <c r="AG190" s="1644" t="str">
        <f t="shared" si="26"/>
        <v>AfricaWarm Temperate</v>
      </c>
      <c r="AP190" s="3284">
        <v>-1.1499999999999999</v>
      </c>
    </row>
    <row r="191" spans="1:42" s="1644" customFormat="1" ht="13">
      <c r="A191" s="3228" t="s">
        <v>7</v>
      </c>
      <c r="B191" s="3228" t="s">
        <v>109</v>
      </c>
      <c r="C191" s="3280" t="str">
        <f t="shared" si="23"/>
        <v>South AmericaWarm Temperate</v>
      </c>
      <c r="D191" s="3228"/>
      <c r="E191" s="3228"/>
      <c r="F191" s="3228"/>
      <c r="G191" s="3228"/>
      <c r="H191" s="3228"/>
      <c r="I191" s="3228"/>
      <c r="J191" s="3228"/>
      <c r="K191" s="3228"/>
      <c r="L191" s="3228">
        <v>0.75</v>
      </c>
      <c r="M191" s="3281" t="str">
        <f t="shared" si="24"/>
        <v>South AmericaWarm Temperate</v>
      </c>
      <c r="N191" s="3281"/>
      <c r="O191" s="3282"/>
      <c r="P191" s="3283"/>
      <c r="V191" s="3284">
        <v>0.23</v>
      </c>
      <c r="W191" s="1644" t="str">
        <f t="shared" si="25"/>
        <v>South AmericaWarm Temperate</v>
      </c>
      <c r="AF191" s="3284">
        <v>-1.1499999999999999</v>
      </c>
      <c r="AG191" s="1644" t="str">
        <f t="shared" si="26"/>
        <v>South AmericaWarm Temperate</v>
      </c>
      <c r="AP191" s="3284">
        <v>-1.1499999999999999</v>
      </c>
    </row>
    <row r="192" spans="1:42" s="1644" customFormat="1" ht="13">
      <c r="A192" s="3228" t="s">
        <v>114</v>
      </c>
      <c r="B192" s="3228" t="s">
        <v>109</v>
      </c>
      <c r="C192" s="3280" t="str">
        <f t="shared" si="23"/>
        <v>Central AmericaWarm Temperate</v>
      </c>
      <c r="D192" s="3228"/>
      <c r="E192" s="3228"/>
      <c r="F192" s="3228"/>
      <c r="G192" s="3228"/>
      <c r="H192" s="3228"/>
      <c r="I192" s="3228"/>
      <c r="J192" s="3228"/>
      <c r="K192" s="3228"/>
      <c r="L192" s="3228">
        <v>0.75</v>
      </c>
      <c r="M192" s="3281" t="str">
        <f t="shared" si="24"/>
        <v>Central AmericaWarm Temperate</v>
      </c>
      <c r="N192" s="3281"/>
      <c r="O192" s="3282"/>
      <c r="P192" s="3283"/>
      <c r="V192" s="3284">
        <v>0.23</v>
      </c>
      <c r="W192" s="1644" t="str">
        <f t="shared" si="25"/>
        <v>Central AmericaWarm Temperate</v>
      </c>
      <c r="AF192" s="3284">
        <v>-1.1499999999999999</v>
      </c>
      <c r="AG192" s="1644" t="str">
        <f t="shared" si="26"/>
        <v>Central AmericaWarm Temperate</v>
      </c>
      <c r="AP192" s="3284">
        <v>-1.1499999999999999</v>
      </c>
    </row>
    <row r="193" spans="1:42" s="1644" customFormat="1" ht="13">
      <c r="A193" s="3228" t="s">
        <v>959</v>
      </c>
      <c r="B193" s="3228" t="s">
        <v>109</v>
      </c>
      <c r="C193" s="3280" t="str">
        <f t="shared" si="23"/>
        <v>OceaniaWarm Temperate</v>
      </c>
      <c r="D193" s="3228"/>
      <c r="E193" s="3228"/>
      <c r="F193" s="3228"/>
      <c r="G193" s="3228"/>
      <c r="H193" s="3228"/>
      <c r="I193" s="3228"/>
      <c r="J193" s="3228"/>
      <c r="K193" s="3228"/>
      <c r="L193" s="3228">
        <v>0.75</v>
      </c>
      <c r="M193" s="3281" t="str">
        <f t="shared" si="24"/>
        <v>OceaniaWarm Temperate</v>
      </c>
      <c r="N193" s="3281"/>
      <c r="O193" s="3282"/>
      <c r="P193" s="3283"/>
      <c r="V193" s="3284">
        <v>0.23</v>
      </c>
      <c r="W193" s="1644" t="str">
        <f t="shared" si="25"/>
        <v>OceaniaWarm Temperate</v>
      </c>
      <c r="AF193" s="3284">
        <v>-1.1499999999999999</v>
      </c>
      <c r="AG193" s="1644" t="str">
        <f t="shared" si="26"/>
        <v>OceaniaWarm Temperate</v>
      </c>
      <c r="AP193" s="3284">
        <v>-1.1499999999999999</v>
      </c>
    </row>
    <row r="194" spans="1:42" s="1644" customFormat="1" ht="13">
      <c r="A194" s="3228" t="s">
        <v>106</v>
      </c>
      <c r="B194" s="3228" t="s">
        <v>112</v>
      </c>
      <c r="C194" s="3280" t="str">
        <f t="shared" si="23"/>
        <v>EuropeTropical Dry</v>
      </c>
      <c r="D194" s="3228"/>
      <c r="E194" s="3228"/>
      <c r="F194" s="3228"/>
      <c r="G194" s="3228"/>
      <c r="H194" s="3228"/>
      <c r="I194" s="3228"/>
      <c r="J194" s="3228"/>
      <c r="K194" s="3228"/>
      <c r="L194" s="3228">
        <v>0.75</v>
      </c>
      <c r="M194" s="3281" t="str">
        <f t="shared" si="24"/>
        <v>EuropeTropical Dry</v>
      </c>
      <c r="N194" s="3281"/>
      <c r="O194" s="3282"/>
      <c r="P194" s="3283"/>
      <c r="V194" s="3284">
        <v>0.23</v>
      </c>
      <c r="W194" s="1644" t="str">
        <f t="shared" si="25"/>
        <v>EuropeTropical Dry</v>
      </c>
      <c r="AF194" s="3284">
        <v>-1.1499999999999999</v>
      </c>
      <c r="AG194" s="1644" t="str">
        <f t="shared" si="26"/>
        <v>EuropeTropical Dry</v>
      </c>
      <c r="AP194" s="3284">
        <v>-1.1499999999999999</v>
      </c>
    </row>
    <row r="195" spans="1:42" s="1644" customFormat="1" ht="13">
      <c r="A195" s="3228" t="s">
        <v>107</v>
      </c>
      <c r="B195" s="3228" t="s">
        <v>112</v>
      </c>
      <c r="C195" s="3280" t="str">
        <f t="shared" si="23"/>
        <v>North AmericaTropical Dry</v>
      </c>
      <c r="D195" s="3228"/>
      <c r="E195" s="3228"/>
      <c r="F195" s="3228"/>
      <c r="G195" s="3228"/>
      <c r="H195" s="3228"/>
      <c r="I195" s="3228"/>
      <c r="J195" s="3228"/>
      <c r="K195" s="3228"/>
      <c r="L195" s="3228">
        <v>0.75</v>
      </c>
      <c r="M195" s="3281" t="str">
        <f t="shared" si="24"/>
        <v>North AmericaTropical Dry</v>
      </c>
      <c r="N195" s="3281"/>
      <c r="O195" s="3282"/>
      <c r="P195" s="3283"/>
      <c r="V195" s="3284">
        <v>0.23</v>
      </c>
      <c r="W195" s="1644" t="str">
        <f t="shared" si="25"/>
        <v>North AmericaTropical Dry</v>
      </c>
      <c r="AF195" s="3284">
        <v>-1.1499999999999999</v>
      </c>
      <c r="AG195" s="1644" t="str">
        <f t="shared" si="26"/>
        <v>North AmericaTropical Dry</v>
      </c>
      <c r="AP195" s="3284">
        <v>-1.1499999999999999</v>
      </c>
    </row>
    <row r="196" spans="1:42" s="1644" customFormat="1" ht="13">
      <c r="A196" s="3228" t="s">
        <v>114</v>
      </c>
      <c r="B196" s="3228" t="s">
        <v>112</v>
      </c>
      <c r="C196" s="3280" t="str">
        <f t="shared" si="23"/>
        <v>Central AmericaTropical Dry</v>
      </c>
      <c r="D196" s="3228"/>
      <c r="E196" s="3228"/>
      <c r="F196" s="3228"/>
      <c r="G196" s="3228"/>
      <c r="H196" s="3228"/>
      <c r="I196" s="3228"/>
      <c r="J196" s="3228"/>
      <c r="K196" s="3228"/>
      <c r="L196" s="3228">
        <v>0.75</v>
      </c>
      <c r="M196" s="3281" t="str">
        <f t="shared" si="24"/>
        <v>Central AmericaTropical Dry</v>
      </c>
      <c r="N196" s="3281"/>
      <c r="O196" s="3282"/>
      <c r="P196" s="3283"/>
      <c r="V196" s="3284">
        <v>0.23</v>
      </c>
      <c r="W196" s="1644" t="str">
        <f t="shared" si="25"/>
        <v>Central AmericaTropical Dry</v>
      </c>
      <c r="AF196" s="3284">
        <v>-1.1499999999999999</v>
      </c>
      <c r="AG196" s="1644" t="str">
        <f t="shared" si="26"/>
        <v>Central AmericaTropical Dry</v>
      </c>
      <c r="AP196" s="3284">
        <v>-1.1499999999999999</v>
      </c>
    </row>
    <row r="197" spans="1:42" s="1644" customFormat="1" ht="13">
      <c r="A197" s="3228" t="s">
        <v>959</v>
      </c>
      <c r="B197" s="3228" t="s">
        <v>112</v>
      </c>
      <c r="C197" s="3280" t="str">
        <f t="shared" si="23"/>
        <v>OceaniaTropical Dry</v>
      </c>
      <c r="D197" s="3228"/>
      <c r="E197" s="3228"/>
      <c r="F197" s="3228"/>
      <c r="G197" s="3228"/>
      <c r="H197" s="3228"/>
      <c r="I197" s="3228"/>
      <c r="J197" s="3228"/>
      <c r="K197" s="3228"/>
      <c r="L197" s="3228">
        <v>0.75</v>
      </c>
      <c r="M197" s="3281" t="str">
        <f t="shared" si="24"/>
        <v>OceaniaTropical Dry</v>
      </c>
      <c r="N197" s="3281"/>
      <c r="O197" s="3282"/>
      <c r="P197" s="3283"/>
      <c r="V197" s="3284">
        <v>0.23</v>
      </c>
      <c r="W197" s="1644" t="str">
        <f t="shared" si="25"/>
        <v>OceaniaTropical Dry</v>
      </c>
      <c r="AF197" s="3284">
        <v>-1.1499999999999999</v>
      </c>
      <c r="AG197" s="1644" t="str">
        <f t="shared" si="26"/>
        <v>OceaniaTropical Dry</v>
      </c>
      <c r="AP197" s="3284">
        <v>-1.1499999999999999</v>
      </c>
    </row>
    <row r="198" spans="1:42" s="1644" customFormat="1" ht="13">
      <c r="A198" s="3228" t="s">
        <v>106</v>
      </c>
      <c r="B198" s="3228" t="s">
        <v>113</v>
      </c>
      <c r="C198" s="3280" t="str">
        <f t="shared" si="23"/>
        <v>EuropeTropical Moist</v>
      </c>
      <c r="D198" s="3228"/>
      <c r="E198" s="3228"/>
      <c r="F198" s="3228"/>
      <c r="G198" s="3228"/>
      <c r="H198" s="3228"/>
      <c r="I198" s="3228"/>
      <c r="J198" s="3228"/>
      <c r="K198" s="3228"/>
      <c r="L198" s="3228">
        <v>0.75</v>
      </c>
      <c r="M198" s="3281" t="str">
        <f t="shared" si="24"/>
        <v>EuropeTropical Moist</v>
      </c>
      <c r="N198" s="3281"/>
      <c r="O198" s="3282"/>
      <c r="P198" s="3283"/>
      <c r="V198" s="3284">
        <v>0.23</v>
      </c>
      <c r="W198" s="1644" t="str">
        <f t="shared" si="25"/>
        <v>EuropeTropical Moist</v>
      </c>
      <c r="AF198" s="3284">
        <v>-1.1499999999999999</v>
      </c>
      <c r="AG198" s="1644" t="str">
        <f t="shared" si="26"/>
        <v>EuropeTropical Moist</v>
      </c>
      <c r="AP198" s="3284">
        <v>-1.1499999999999999</v>
      </c>
    </row>
    <row r="199" spans="1:42" s="1644" customFormat="1" ht="13">
      <c r="A199" s="3228" t="s">
        <v>959</v>
      </c>
      <c r="B199" s="3228" t="s">
        <v>113</v>
      </c>
      <c r="C199" s="3280" t="str">
        <f t="shared" si="23"/>
        <v>OceaniaTropical Moist</v>
      </c>
      <c r="D199" s="3228"/>
      <c r="E199" s="3228"/>
      <c r="F199" s="3228"/>
      <c r="G199" s="3228"/>
      <c r="H199" s="3228"/>
      <c r="I199" s="3228"/>
      <c r="J199" s="3228"/>
      <c r="K199" s="3228"/>
      <c r="L199" s="3228">
        <v>0.75</v>
      </c>
      <c r="M199" s="3281" t="str">
        <f t="shared" si="24"/>
        <v>OceaniaTropical Moist</v>
      </c>
      <c r="N199" s="3281"/>
      <c r="O199" s="3282"/>
      <c r="P199" s="3283"/>
      <c r="V199" s="3284">
        <v>0.23</v>
      </c>
      <c r="W199" s="1644" t="str">
        <f t="shared" si="25"/>
        <v>OceaniaTropical Moist</v>
      </c>
      <c r="AF199" s="3284">
        <v>-1.1499999999999999</v>
      </c>
      <c r="AG199" s="1644" t="str">
        <f t="shared" si="26"/>
        <v>OceaniaTropical Moist</v>
      </c>
      <c r="AP199" s="3284">
        <v>-1.1499999999999999</v>
      </c>
    </row>
    <row r="200" spans="1:42" s="1644" customFormat="1" ht="13">
      <c r="A200" s="3228" t="s">
        <v>104</v>
      </c>
      <c r="B200" s="3228" t="s">
        <v>115</v>
      </c>
      <c r="C200" s="3280" t="str">
        <f t="shared" si="23"/>
        <v>AsiaTropical Mountain</v>
      </c>
      <c r="D200" s="3228"/>
      <c r="E200" s="3228"/>
      <c r="F200" s="3228"/>
      <c r="G200" s="3228"/>
      <c r="H200" s="3228"/>
      <c r="I200" s="3228"/>
      <c r="J200" s="3228"/>
      <c r="K200" s="3228"/>
      <c r="L200" s="3228">
        <v>0.75</v>
      </c>
      <c r="M200" s="3281" t="str">
        <f t="shared" si="24"/>
        <v>AsiaTropical Mountain</v>
      </c>
      <c r="N200" s="3281"/>
      <c r="O200" s="3282"/>
      <c r="P200" s="3283"/>
      <c r="V200" s="3284">
        <v>0.23</v>
      </c>
      <c r="W200" s="1644" t="str">
        <f t="shared" si="25"/>
        <v>AsiaTropical Mountain</v>
      </c>
      <c r="AF200" s="3284">
        <v>-1.1499999999999999</v>
      </c>
      <c r="AG200" s="1644" t="str">
        <f t="shared" si="26"/>
        <v>AsiaTropical Mountain</v>
      </c>
      <c r="AP200" s="3284">
        <v>-1.1499999999999999</v>
      </c>
    </row>
    <row r="201" spans="1:42" s="1644" customFormat="1" ht="13">
      <c r="A201" s="3228" t="s">
        <v>106</v>
      </c>
      <c r="B201" s="3228" t="s">
        <v>115</v>
      </c>
      <c r="C201" s="3280" t="str">
        <f t="shared" si="23"/>
        <v>EuropeTropical Mountain</v>
      </c>
      <c r="D201" s="3228"/>
      <c r="E201" s="3228"/>
      <c r="F201" s="3228"/>
      <c r="G201" s="3228"/>
      <c r="H201" s="3228"/>
      <c r="I201" s="3228"/>
      <c r="J201" s="3228"/>
      <c r="K201" s="3228"/>
      <c r="L201" s="3228">
        <v>0.75</v>
      </c>
      <c r="M201" s="3281" t="str">
        <f t="shared" si="24"/>
        <v>EuropeTropical Mountain</v>
      </c>
      <c r="N201" s="3281"/>
      <c r="O201" s="3282"/>
      <c r="P201" s="3283"/>
      <c r="V201" s="3284">
        <v>0.23</v>
      </c>
      <c r="W201" s="1644" t="str">
        <f t="shared" si="25"/>
        <v>EuropeTropical Mountain</v>
      </c>
      <c r="AF201" s="3284">
        <v>-1.1499999999999999</v>
      </c>
      <c r="AG201" s="1644" t="str">
        <f t="shared" si="26"/>
        <v>EuropeTropical Mountain</v>
      </c>
      <c r="AP201" s="3284">
        <v>-1.1499999999999999</v>
      </c>
    </row>
    <row r="202" spans="1:42" s="1644" customFormat="1" ht="13">
      <c r="A202" s="3228" t="s">
        <v>107</v>
      </c>
      <c r="B202" s="3228" t="s">
        <v>115</v>
      </c>
      <c r="C202" s="3280" t="str">
        <f t="shared" si="23"/>
        <v>North AmericaTropical Mountain</v>
      </c>
      <c r="D202" s="3228"/>
      <c r="E202" s="3228"/>
      <c r="F202" s="3228"/>
      <c r="G202" s="3228"/>
      <c r="H202" s="3228"/>
      <c r="I202" s="3228"/>
      <c r="J202" s="3228"/>
      <c r="K202" s="3228"/>
      <c r="L202" s="3228">
        <v>0.75</v>
      </c>
      <c r="M202" s="3281" t="str">
        <f t="shared" si="24"/>
        <v>North AmericaTropical Mountain</v>
      </c>
      <c r="N202" s="3281"/>
      <c r="O202" s="3282"/>
      <c r="P202" s="3283"/>
      <c r="V202" s="3284">
        <v>0.23</v>
      </c>
      <c r="W202" s="1644" t="str">
        <f t="shared" si="25"/>
        <v>North AmericaTropical Mountain</v>
      </c>
      <c r="AF202" s="3284">
        <v>-1.1499999999999999</v>
      </c>
      <c r="AG202" s="1644" t="str">
        <f t="shared" si="26"/>
        <v>North AmericaTropical Mountain</v>
      </c>
      <c r="AP202" s="3284">
        <v>-1.1499999999999999</v>
      </c>
    </row>
    <row r="203" spans="1:42" s="1644" customFormat="1" ht="13">
      <c r="A203" s="3228" t="s">
        <v>7</v>
      </c>
      <c r="B203" s="3228" t="s">
        <v>115</v>
      </c>
      <c r="C203" s="3280" t="str">
        <f t="shared" si="23"/>
        <v>South AmericaTropical Mountain</v>
      </c>
      <c r="D203" s="3228"/>
      <c r="E203" s="3228"/>
      <c r="F203" s="3228"/>
      <c r="G203" s="3228"/>
      <c r="H203" s="3228"/>
      <c r="I203" s="3228"/>
      <c r="J203" s="3228"/>
      <c r="K203" s="3228"/>
      <c r="L203" s="3228">
        <v>0.75</v>
      </c>
      <c r="M203" s="3281" t="str">
        <f t="shared" si="24"/>
        <v>South AmericaTropical Mountain</v>
      </c>
      <c r="N203" s="3281"/>
      <c r="O203" s="3282"/>
      <c r="P203" s="3283"/>
      <c r="V203" s="3284">
        <v>0.23</v>
      </c>
      <c r="W203" s="1644" t="str">
        <f t="shared" si="25"/>
        <v>South AmericaTropical Mountain</v>
      </c>
      <c r="AF203" s="3284">
        <v>-1.1499999999999999</v>
      </c>
      <c r="AG203" s="1644" t="str">
        <f t="shared" si="26"/>
        <v>South AmericaTropical Mountain</v>
      </c>
      <c r="AP203" s="3284">
        <v>-1.1499999999999999</v>
      </c>
    </row>
    <row r="204" spans="1:42" s="1644" customFormat="1" ht="13">
      <c r="A204" s="3228" t="s">
        <v>114</v>
      </c>
      <c r="B204" s="3228" t="s">
        <v>115</v>
      </c>
      <c r="C204" s="3280" t="str">
        <f t="shared" si="23"/>
        <v>Central AmericaTropical Mountain</v>
      </c>
      <c r="D204" s="3228"/>
      <c r="E204" s="3228"/>
      <c r="F204" s="3228"/>
      <c r="G204" s="3228"/>
      <c r="H204" s="3228"/>
      <c r="I204" s="3228"/>
      <c r="J204" s="3228"/>
      <c r="K204" s="3228"/>
      <c r="L204" s="3228">
        <v>0.75</v>
      </c>
      <c r="M204" s="3281" t="str">
        <f t="shared" si="24"/>
        <v>Central AmericaTropical Mountain</v>
      </c>
      <c r="N204" s="3281"/>
      <c r="O204" s="3282"/>
      <c r="P204" s="3283"/>
      <c r="V204" s="3284">
        <v>0.23</v>
      </c>
      <c r="W204" s="1644" t="str">
        <f t="shared" si="25"/>
        <v>Central AmericaTropical Mountain</v>
      </c>
      <c r="AF204" s="3284">
        <v>-1.1499999999999999</v>
      </c>
      <c r="AG204" s="1644" t="str">
        <f t="shared" si="26"/>
        <v>Central AmericaTropical Mountain</v>
      </c>
      <c r="AP204" s="3284">
        <v>-1.1499999999999999</v>
      </c>
    </row>
    <row r="205" spans="1:42" s="1644" customFormat="1" ht="13">
      <c r="A205" s="3228" t="s">
        <v>959</v>
      </c>
      <c r="B205" s="3228" t="s">
        <v>115</v>
      </c>
      <c r="C205" s="3280" t="str">
        <f t="shared" si="23"/>
        <v>OceaniaTropical Mountain</v>
      </c>
      <c r="D205" s="3228"/>
      <c r="E205" s="3228"/>
      <c r="F205" s="3228"/>
      <c r="G205" s="3228"/>
      <c r="H205" s="3228"/>
      <c r="I205" s="3228"/>
      <c r="J205" s="3228"/>
      <c r="K205" s="3228"/>
      <c r="L205" s="3228">
        <v>0.75</v>
      </c>
      <c r="M205" s="3281" t="str">
        <f t="shared" si="24"/>
        <v>OceaniaTropical Mountain</v>
      </c>
      <c r="N205" s="3281"/>
      <c r="O205" s="3282"/>
      <c r="P205" s="3283"/>
      <c r="V205" s="3284">
        <v>0.23</v>
      </c>
      <c r="W205" s="1644" t="str">
        <f t="shared" si="25"/>
        <v>OceaniaTropical Mountain</v>
      </c>
      <c r="AF205" s="3284">
        <v>-1.1499999999999999</v>
      </c>
      <c r="AG205" s="1644" t="str">
        <f t="shared" si="26"/>
        <v>OceaniaTropical Mountain</v>
      </c>
      <c r="AP205" s="3284">
        <v>-1.1499999999999999</v>
      </c>
    </row>
    <row r="206" spans="1:42" s="1644" customFormat="1" ht="13">
      <c r="A206" s="3228" t="s">
        <v>106</v>
      </c>
      <c r="B206" s="3228" t="s">
        <v>116</v>
      </c>
      <c r="C206" s="3280" t="str">
        <f t="shared" si="23"/>
        <v>EuropeTropical Wet</v>
      </c>
      <c r="D206" s="3228"/>
      <c r="E206" s="3228"/>
      <c r="F206" s="3228"/>
      <c r="G206" s="3228"/>
      <c r="H206" s="3228"/>
      <c r="I206" s="3228"/>
      <c r="J206" s="3228"/>
      <c r="K206" s="3228"/>
      <c r="L206" s="3228">
        <v>0.75</v>
      </c>
      <c r="M206" s="3281" t="str">
        <f t="shared" si="24"/>
        <v>EuropeTropical Wet</v>
      </c>
      <c r="N206" s="3281"/>
      <c r="O206" s="3282"/>
      <c r="P206" s="3283"/>
      <c r="V206" s="3284">
        <v>0.23</v>
      </c>
      <c r="W206" s="1644" t="str">
        <f t="shared" si="25"/>
        <v>EuropeTropical Wet</v>
      </c>
      <c r="AF206" s="3284">
        <v>-1.1499999999999999</v>
      </c>
      <c r="AG206" s="1644" t="str">
        <f t="shared" si="26"/>
        <v>EuropeTropical Wet</v>
      </c>
      <c r="AP206" s="3284">
        <v>-1.1499999999999999</v>
      </c>
    </row>
    <row r="207" spans="1:42" s="1644" customFormat="1" ht="13">
      <c r="A207" s="3228" t="s">
        <v>107</v>
      </c>
      <c r="B207" s="3228" t="s">
        <v>116</v>
      </c>
      <c r="C207" s="3280" t="str">
        <f t="shared" si="23"/>
        <v>North AmericaTropical Wet</v>
      </c>
      <c r="D207" s="3228"/>
      <c r="E207" s="3228"/>
      <c r="F207" s="3228"/>
      <c r="G207" s="3228"/>
      <c r="H207" s="3228"/>
      <c r="I207" s="3228"/>
      <c r="J207" s="3228"/>
      <c r="K207" s="3228"/>
      <c r="L207" s="3228">
        <v>0.75</v>
      </c>
      <c r="M207" s="3281" t="str">
        <f t="shared" si="24"/>
        <v>North AmericaTropical Wet</v>
      </c>
      <c r="N207" s="3281"/>
      <c r="O207" s="3282"/>
      <c r="P207" s="3283"/>
      <c r="V207" s="3284">
        <v>0.23</v>
      </c>
      <c r="W207" s="1644" t="str">
        <f t="shared" si="25"/>
        <v>North AmericaTropical Wet</v>
      </c>
      <c r="AF207" s="3284">
        <v>-1.1499999999999999</v>
      </c>
      <c r="AG207" s="1644" t="str">
        <f t="shared" si="26"/>
        <v>North AmericaTropical Wet</v>
      </c>
      <c r="AP207" s="3284">
        <v>-1.1499999999999999</v>
      </c>
    </row>
    <row r="208" spans="1:42" s="1644" customFormat="1" ht="13">
      <c r="A208" s="3228" t="s">
        <v>959</v>
      </c>
      <c r="B208" s="3228" t="s">
        <v>116</v>
      </c>
      <c r="C208" s="3280" t="str">
        <f t="shared" si="23"/>
        <v>OceaniaTropical Wet</v>
      </c>
      <c r="D208" s="3228"/>
      <c r="E208" s="3228"/>
      <c r="F208" s="3228"/>
      <c r="G208" s="3228"/>
      <c r="H208" s="3228"/>
      <c r="I208" s="3228"/>
      <c r="J208" s="3228"/>
      <c r="K208" s="3228"/>
      <c r="L208" s="3228">
        <v>0.75</v>
      </c>
      <c r="M208" s="3281" t="str">
        <f t="shared" si="24"/>
        <v>OceaniaTropical Wet</v>
      </c>
      <c r="N208" s="3281"/>
      <c r="O208" s="3282"/>
      <c r="P208" s="3283"/>
      <c r="V208" s="3284">
        <v>0.23</v>
      </c>
      <c r="W208" s="1644" t="str">
        <f t="shared" si="25"/>
        <v>OceaniaTropical Wet</v>
      </c>
      <c r="AF208" s="3284">
        <v>-1.1499999999999999</v>
      </c>
      <c r="AG208" s="1644" t="str">
        <f t="shared" si="26"/>
        <v>OceaniaTropical Wet</v>
      </c>
      <c r="AP208" s="3284">
        <v>-1.1499999999999999</v>
      </c>
    </row>
    <row r="209" spans="1:42" s="2757" customFormat="1" ht="13">
      <c r="A209" s="3285" t="str">
        <f t="shared" ref="A209:C220" si="27">A149</f>
        <v>Asia</v>
      </c>
      <c r="B209" s="3285" t="str">
        <f t="shared" si="27"/>
        <v>Cool Temperate</v>
      </c>
      <c r="C209" s="2746" t="str">
        <f t="shared" si="27"/>
        <v>AsiaCool Temperate</v>
      </c>
      <c r="J209" s="2757">
        <v>0.24</v>
      </c>
      <c r="L209" s="2760">
        <f t="shared" ref="L209:L220" si="28">AVERAGE(D209:K209)</f>
        <v>0.24</v>
      </c>
      <c r="M209" s="2746" t="str">
        <f t="shared" ref="M209:M235" si="29">C209</f>
        <v>AsiaCool Temperate</v>
      </c>
      <c r="V209" s="3284">
        <v>0.23</v>
      </c>
      <c r="W209" s="2746" t="str">
        <f t="shared" ref="W209:W235" si="30">M209</f>
        <v>AsiaCool Temperate</v>
      </c>
      <c r="AF209" s="3284">
        <v>-1.1499999999999999</v>
      </c>
      <c r="AG209" s="2746" t="str">
        <f t="shared" ref="AG209:AG235" si="31">W209</f>
        <v>AsiaCool Temperate</v>
      </c>
      <c r="AP209" s="3284">
        <v>-1.1499999999999999</v>
      </c>
    </row>
    <row r="210" spans="1:42" s="2757" customFormat="1" ht="13">
      <c r="A210" s="3285" t="str">
        <f t="shared" si="27"/>
        <v>Europe</v>
      </c>
      <c r="B210" s="3285" t="str">
        <f t="shared" si="27"/>
        <v>Cool Temperate</v>
      </c>
      <c r="C210" s="2746" t="str">
        <f t="shared" si="27"/>
        <v>EuropeCool Temperate</v>
      </c>
      <c r="F210" s="2757">
        <v>0.68</v>
      </c>
      <c r="J210" s="2757">
        <v>0.51</v>
      </c>
      <c r="L210" s="2760">
        <f t="shared" si="28"/>
        <v>0.59499999999999997</v>
      </c>
      <c r="M210" s="2746" t="str">
        <f t="shared" si="29"/>
        <v>EuropeCool Temperate</v>
      </c>
      <c r="U210" s="2757">
        <v>0.19</v>
      </c>
      <c r="V210" s="2757">
        <f>AVERAGE(N210:U210)</f>
        <v>0.19</v>
      </c>
      <c r="W210" s="2746" t="str">
        <f t="shared" si="30"/>
        <v>EuropeCool Temperate</v>
      </c>
      <c r="AF210" s="3284">
        <v>-1.1499999999999999</v>
      </c>
      <c r="AG210" s="2746" t="str">
        <f t="shared" si="31"/>
        <v>EuropeCool Temperate</v>
      </c>
      <c r="AP210" s="3284">
        <v>-1.1499999999999999</v>
      </c>
    </row>
    <row r="211" spans="1:42" s="2757" customFormat="1" ht="13">
      <c r="A211" s="3285" t="str">
        <f t="shared" si="27"/>
        <v>North America</v>
      </c>
      <c r="B211" s="3285" t="str">
        <f t="shared" si="27"/>
        <v>Cool Temperate</v>
      </c>
      <c r="C211" s="2746" t="str">
        <f t="shared" si="27"/>
        <v>North AmericaCool Temperate</v>
      </c>
      <c r="F211" s="2757">
        <v>0.67</v>
      </c>
      <c r="J211" s="2757">
        <v>0.19</v>
      </c>
      <c r="L211" s="2760">
        <f t="shared" si="28"/>
        <v>0.43000000000000005</v>
      </c>
      <c r="M211" s="2746" t="str">
        <f t="shared" si="29"/>
        <v>North AmericaCool Temperate</v>
      </c>
      <c r="V211" s="3284">
        <v>0.23</v>
      </c>
      <c r="W211" s="2746" t="str">
        <f t="shared" si="30"/>
        <v>North AmericaCool Temperate</v>
      </c>
      <c r="AF211" s="3284">
        <v>-1.1499999999999999</v>
      </c>
      <c r="AG211" s="2746" t="str">
        <f t="shared" si="31"/>
        <v>North AmericaCool Temperate</v>
      </c>
      <c r="AP211" s="3284">
        <v>-1.1499999999999999</v>
      </c>
    </row>
    <row r="212" spans="1:42" s="2757" customFormat="1" ht="13">
      <c r="A212" s="3285" t="str">
        <f t="shared" si="27"/>
        <v>South America</v>
      </c>
      <c r="B212" s="3285" t="str">
        <f t="shared" si="27"/>
        <v>Cool Temperate</v>
      </c>
      <c r="C212" s="2746" t="str">
        <f t="shared" si="27"/>
        <v>South AmericaCool Temperate</v>
      </c>
      <c r="K212" s="2757">
        <v>0.52</v>
      </c>
      <c r="L212" s="2760">
        <f t="shared" si="28"/>
        <v>0.52</v>
      </c>
      <c r="M212" s="2746" t="str">
        <f t="shared" si="29"/>
        <v>South AmericaCool Temperate</v>
      </c>
      <c r="U212" s="2757">
        <v>0.93</v>
      </c>
      <c r="V212" s="2757">
        <f>AVERAGE(N212:U212)</f>
        <v>0.93</v>
      </c>
      <c r="W212" s="2746" t="str">
        <f t="shared" si="30"/>
        <v>South AmericaCool Temperate</v>
      </c>
      <c r="AF212" s="3284">
        <v>-1.1499999999999999</v>
      </c>
      <c r="AG212" s="2746" t="str">
        <f t="shared" si="31"/>
        <v>South AmericaCool Temperate</v>
      </c>
      <c r="AP212" s="3284">
        <v>-1.1499999999999999</v>
      </c>
    </row>
    <row r="213" spans="1:42" s="2757" customFormat="1" ht="13">
      <c r="A213" s="3285" t="str">
        <f t="shared" si="27"/>
        <v>All</v>
      </c>
      <c r="B213" s="3285" t="str">
        <f t="shared" si="27"/>
        <v>Cool Temperate</v>
      </c>
      <c r="C213" s="2746" t="str">
        <f t="shared" si="27"/>
        <v>Cool Temperate</v>
      </c>
      <c r="D213" s="2758"/>
      <c r="E213" s="2758"/>
      <c r="F213" s="2758">
        <v>0.67</v>
      </c>
      <c r="G213" s="2758"/>
      <c r="H213" s="2758"/>
      <c r="I213" s="2758"/>
      <c r="J213" s="2758">
        <v>0.21</v>
      </c>
      <c r="K213" s="2758"/>
      <c r="L213" s="2761">
        <f t="shared" si="28"/>
        <v>0.44</v>
      </c>
      <c r="M213" s="2746" t="str">
        <f t="shared" si="29"/>
        <v>Cool Temperate</v>
      </c>
      <c r="N213" s="2758"/>
      <c r="O213" s="2758"/>
      <c r="P213" s="2758"/>
      <c r="Q213" s="2758"/>
      <c r="R213" s="2758"/>
      <c r="S213" s="2758"/>
      <c r="T213" s="2758"/>
      <c r="U213" s="2758">
        <v>0.31</v>
      </c>
      <c r="V213" s="2758">
        <f>AVERAGE(N213:U213)</f>
        <v>0.31</v>
      </c>
      <c r="W213" s="2746" t="str">
        <f t="shared" si="30"/>
        <v>Cool Temperate</v>
      </c>
      <c r="X213" s="2758"/>
      <c r="Y213" s="2758"/>
      <c r="Z213" s="2758"/>
      <c r="AA213" s="2758"/>
      <c r="AB213" s="2758"/>
      <c r="AC213" s="2758"/>
      <c r="AD213" s="2758"/>
      <c r="AE213" s="2758"/>
      <c r="AF213" s="3284">
        <v>-1.1499999999999999</v>
      </c>
      <c r="AG213" s="2746" t="str">
        <f t="shared" si="31"/>
        <v>Cool Temperate</v>
      </c>
      <c r="AH213" s="2758"/>
      <c r="AI213" s="2758"/>
      <c r="AJ213" s="2758"/>
      <c r="AK213" s="2758"/>
      <c r="AL213" s="2758"/>
      <c r="AM213" s="2758"/>
      <c r="AN213" s="2758"/>
      <c r="AO213" s="2758"/>
      <c r="AP213" s="3284">
        <v>-1.1499999999999999</v>
      </c>
    </row>
    <row r="214" spans="1:42" s="2757" customFormat="1" ht="13">
      <c r="A214" s="3285" t="str">
        <f t="shared" si="27"/>
        <v>Asia</v>
      </c>
      <c r="B214" s="3285" t="str">
        <f t="shared" si="27"/>
        <v>Warm Temperate</v>
      </c>
      <c r="C214" s="2746" t="str">
        <f t="shared" si="27"/>
        <v>AsiaWarm Temperate</v>
      </c>
      <c r="J214" s="2757">
        <v>1.33</v>
      </c>
      <c r="L214" s="2760">
        <f t="shared" si="28"/>
        <v>1.33</v>
      </c>
      <c r="M214" s="2746" t="str">
        <f t="shared" si="29"/>
        <v>AsiaWarm Temperate</v>
      </c>
      <c r="V214" s="3284">
        <v>0.23</v>
      </c>
      <c r="W214" s="2746" t="str">
        <f t="shared" si="30"/>
        <v>AsiaWarm Temperate</v>
      </c>
      <c r="AF214" s="3284">
        <v>-1.1499999999999999</v>
      </c>
      <c r="AG214" s="2746" t="str">
        <f t="shared" si="31"/>
        <v>AsiaWarm Temperate</v>
      </c>
      <c r="AP214" s="3284">
        <v>-1.1499999999999999</v>
      </c>
    </row>
    <row r="215" spans="1:42" s="2757" customFormat="1" ht="13">
      <c r="A215" s="3285" t="str">
        <f t="shared" si="27"/>
        <v>Europe</v>
      </c>
      <c r="B215" s="3285" t="str">
        <f t="shared" si="27"/>
        <v>Warm Temperate</v>
      </c>
      <c r="C215" s="2746" t="str">
        <f t="shared" si="27"/>
        <v>EuropeWarm Temperate</v>
      </c>
      <c r="D215" s="3286"/>
      <c r="E215" s="3286"/>
      <c r="F215" s="3286">
        <v>0.15</v>
      </c>
      <c r="G215" s="3286"/>
      <c r="H215" s="3286"/>
      <c r="I215" s="3286"/>
      <c r="J215" s="3286">
        <v>0.28000000000000003</v>
      </c>
      <c r="K215" s="3286">
        <v>1.93</v>
      </c>
      <c r="L215" s="2760">
        <f t="shared" si="28"/>
        <v>0.78666666666666663</v>
      </c>
      <c r="M215" s="2746" t="str">
        <f t="shared" si="29"/>
        <v>EuropeWarm Temperate</v>
      </c>
      <c r="U215" s="2757">
        <v>-0.34</v>
      </c>
      <c r="V215" s="2757">
        <f t="shared" ref="V215:V220" si="32">AVERAGE(N215:U215)</f>
        <v>-0.34</v>
      </c>
      <c r="W215" s="2746" t="str">
        <f t="shared" si="30"/>
        <v>EuropeWarm Temperate</v>
      </c>
      <c r="AF215" s="3284">
        <v>-1.1499999999999999</v>
      </c>
      <c r="AG215" s="2746" t="str">
        <f t="shared" si="31"/>
        <v>EuropeWarm Temperate</v>
      </c>
      <c r="AP215" s="3284">
        <v>-1.1499999999999999</v>
      </c>
    </row>
    <row r="216" spans="1:42" s="2757" customFormat="1" ht="13">
      <c r="A216" s="3285" t="str">
        <f t="shared" si="27"/>
        <v>North America</v>
      </c>
      <c r="B216" s="3285" t="str">
        <f t="shared" si="27"/>
        <v>Warm Temperate</v>
      </c>
      <c r="C216" s="2746" t="str">
        <f t="shared" si="27"/>
        <v>North AmericaWarm Temperate</v>
      </c>
      <c r="D216" s="3286"/>
      <c r="E216" s="3286"/>
      <c r="F216" s="3286">
        <v>0.52</v>
      </c>
      <c r="G216" s="3286"/>
      <c r="H216" s="3286"/>
      <c r="I216" s="3286"/>
      <c r="J216" s="3286"/>
      <c r="K216" s="3286"/>
      <c r="L216" s="2760">
        <f t="shared" si="28"/>
        <v>0.52</v>
      </c>
      <c r="M216" s="2746" t="str">
        <f t="shared" si="29"/>
        <v>North AmericaWarm Temperate</v>
      </c>
      <c r="P216" s="2757">
        <v>0.68</v>
      </c>
      <c r="U216" s="2757">
        <v>-0.6</v>
      </c>
      <c r="V216" s="2757">
        <f t="shared" si="32"/>
        <v>4.0000000000000036E-2</v>
      </c>
      <c r="W216" s="2746" t="str">
        <f t="shared" si="30"/>
        <v>North AmericaWarm Temperate</v>
      </c>
      <c r="AF216" s="3284">
        <v>-1.1499999999999999</v>
      </c>
      <c r="AG216" s="2746" t="str">
        <f t="shared" si="31"/>
        <v>North AmericaWarm Temperate</v>
      </c>
      <c r="AP216" s="3284">
        <v>-1.1499999999999999</v>
      </c>
    </row>
    <row r="217" spans="1:42" s="2757" customFormat="1" ht="13">
      <c r="A217" s="3285" t="str">
        <f t="shared" si="27"/>
        <v>All</v>
      </c>
      <c r="B217" s="3285" t="str">
        <f t="shared" si="27"/>
        <v>Warm Temperate</v>
      </c>
      <c r="C217" s="2746" t="str">
        <f t="shared" si="27"/>
        <v>Warm Temperate</v>
      </c>
      <c r="D217" s="2758"/>
      <c r="E217" s="2758"/>
      <c r="F217" s="2758">
        <v>0.25</v>
      </c>
      <c r="G217" s="2758"/>
      <c r="H217" s="2758"/>
      <c r="I217" s="2758"/>
      <c r="J217" s="2758">
        <v>0.85</v>
      </c>
      <c r="K217" s="2758">
        <v>1.93</v>
      </c>
      <c r="L217" s="2761">
        <f t="shared" si="28"/>
        <v>1.01</v>
      </c>
      <c r="M217" s="2746" t="str">
        <f t="shared" si="29"/>
        <v>Warm Temperate</v>
      </c>
      <c r="N217" s="2758"/>
      <c r="O217" s="2758"/>
      <c r="P217" s="2758">
        <v>0.68</v>
      </c>
      <c r="Q217" s="2758"/>
      <c r="R217" s="2758"/>
      <c r="S217" s="2758"/>
      <c r="T217" s="2758"/>
      <c r="U217" s="2758">
        <v>-0.42</v>
      </c>
      <c r="V217" s="2758">
        <f t="shared" si="32"/>
        <v>0.13000000000000003</v>
      </c>
      <c r="W217" s="2746" t="str">
        <f t="shared" si="30"/>
        <v>Warm Temperate</v>
      </c>
      <c r="X217" s="2758"/>
      <c r="Y217" s="2758"/>
      <c r="Z217" s="2758"/>
      <c r="AA217" s="2758"/>
      <c r="AB217" s="2758"/>
      <c r="AC217" s="2758"/>
      <c r="AD217" s="2758"/>
      <c r="AE217" s="2758"/>
      <c r="AF217" s="3284">
        <v>-1.1499999999999999</v>
      </c>
      <c r="AG217" s="2746" t="str">
        <f t="shared" si="31"/>
        <v>Warm Temperate</v>
      </c>
      <c r="AH217" s="2758"/>
      <c r="AI217" s="2758"/>
      <c r="AJ217" s="2758"/>
      <c r="AK217" s="2758"/>
      <c r="AL217" s="2758"/>
      <c r="AM217" s="2758"/>
      <c r="AN217" s="2758"/>
      <c r="AO217" s="2758"/>
      <c r="AP217" s="3284">
        <v>-1.1499999999999999</v>
      </c>
    </row>
    <row r="218" spans="1:42" s="2757" customFormat="1" ht="13">
      <c r="A218" s="3285" t="str">
        <f t="shared" si="27"/>
        <v>All</v>
      </c>
      <c r="B218" s="3285" t="str">
        <f t="shared" si="27"/>
        <v>Temperate</v>
      </c>
      <c r="C218" s="2746" t="str">
        <f t="shared" si="27"/>
        <v>Temperate</v>
      </c>
      <c r="D218" s="2758"/>
      <c r="E218" s="2758"/>
      <c r="F218" s="2758">
        <v>0.45</v>
      </c>
      <c r="G218" s="2758"/>
      <c r="H218" s="2758"/>
      <c r="I218" s="2758"/>
      <c r="J218" s="2758">
        <v>0.47</v>
      </c>
      <c r="K218" s="2758">
        <v>1.93</v>
      </c>
      <c r="L218" s="2761">
        <f t="shared" si="28"/>
        <v>0.94999999999999984</v>
      </c>
      <c r="M218" s="2746" t="str">
        <f t="shared" si="29"/>
        <v>Temperate</v>
      </c>
      <c r="N218" s="2758"/>
      <c r="O218" s="2758"/>
      <c r="P218" s="2758">
        <v>0.68</v>
      </c>
      <c r="Q218" s="2758"/>
      <c r="R218" s="2758"/>
      <c r="S218" s="2758"/>
      <c r="T218" s="2758"/>
      <c r="U218" s="2758">
        <v>7.0000000000000007E-2</v>
      </c>
      <c r="V218" s="2758">
        <f t="shared" si="32"/>
        <v>0.375</v>
      </c>
      <c r="W218" s="2746" t="str">
        <f t="shared" si="30"/>
        <v>Temperate</v>
      </c>
      <c r="X218" s="2758"/>
      <c r="Y218" s="2758"/>
      <c r="Z218" s="2758"/>
      <c r="AA218" s="2758"/>
      <c r="AB218" s="2758"/>
      <c r="AC218" s="2758"/>
      <c r="AD218" s="2758"/>
      <c r="AE218" s="2758"/>
      <c r="AF218" s="3284">
        <v>-1.1499999999999999</v>
      </c>
      <c r="AG218" s="2746" t="str">
        <f t="shared" si="31"/>
        <v>Temperate</v>
      </c>
      <c r="AH218" s="2758"/>
      <c r="AI218" s="2758"/>
      <c r="AJ218" s="2758"/>
      <c r="AK218" s="2758"/>
      <c r="AL218" s="2758"/>
      <c r="AM218" s="2758"/>
      <c r="AN218" s="2758"/>
      <c r="AO218" s="2758"/>
      <c r="AP218" s="3284">
        <v>-1.1499999999999999</v>
      </c>
    </row>
    <row r="219" spans="1:42" s="2757" customFormat="1" ht="13">
      <c r="A219" s="3285" t="str">
        <f t="shared" si="27"/>
        <v>Africa</v>
      </c>
      <c r="B219" s="3285" t="str">
        <f t="shared" si="27"/>
        <v>Tropical Dry</v>
      </c>
      <c r="C219" s="2746" t="str">
        <f t="shared" si="27"/>
        <v>AfricaTropical Dry</v>
      </c>
      <c r="D219" s="3286">
        <v>0.49</v>
      </c>
      <c r="E219" s="3286">
        <v>0.99</v>
      </c>
      <c r="F219" s="3286"/>
      <c r="G219" s="3286"/>
      <c r="H219" s="3286"/>
      <c r="I219" s="3286"/>
      <c r="J219" s="3286">
        <v>0.36</v>
      </c>
      <c r="K219" s="3286"/>
      <c r="L219" s="2760">
        <f t="shared" si="28"/>
        <v>0.61333333333333329</v>
      </c>
      <c r="M219" s="2746" t="str">
        <f t="shared" si="29"/>
        <v>AfricaTropical Dry</v>
      </c>
      <c r="R219" s="2757">
        <v>7.0000000000000007E-2</v>
      </c>
      <c r="V219" s="2757">
        <f t="shared" si="32"/>
        <v>7.0000000000000007E-2</v>
      </c>
      <c r="W219" s="2746" t="str">
        <f t="shared" si="30"/>
        <v>AfricaTropical Dry</v>
      </c>
      <c r="AF219" s="3284">
        <v>-1.1499999999999999</v>
      </c>
      <c r="AG219" s="2746" t="str">
        <f t="shared" si="31"/>
        <v>AfricaTropical Dry</v>
      </c>
      <c r="AP219" s="3284">
        <v>-1.1499999999999999</v>
      </c>
    </row>
    <row r="220" spans="1:42" s="2757" customFormat="1" ht="13">
      <c r="A220" s="3285" t="str">
        <f t="shared" si="27"/>
        <v>Asia</v>
      </c>
      <c r="B220" s="3285" t="str">
        <f t="shared" si="27"/>
        <v>Tropical Dry</v>
      </c>
      <c r="C220" s="2746" t="str">
        <f t="shared" si="27"/>
        <v>AsiaTropical Dry</v>
      </c>
      <c r="D220" s="3286"/>
      <c r="E220" s="3286"/>
      <c r="F220" s="3286"/>
      <c r="G220" s="3286"/>
      <c r="H220" s="3286"/>
      <c r="I220" s="3286"/>
      <c r="J220" s="3286">
        <v>0.92</v>
      </c>
      <c r="K220" s="3286"/>
      <c r="L220" s="2760">
        <f t="shared" si="28"/>
        <v>0.92</v>
      </c>
      <c r="M220" s="2746" t="str">
        <f t="shared" si="29"/>
        <v>AsiaTropical Dry</v>
      </c>
      <c r="U220" s="2757">
        <v>0.48</v>
      </c>
      <c r="V220" s="2757">
        <f t="shared" si="32"/>
        <v>0.48</v>
      </c>
      <c r="W220" s="2746" t="str">
        <f t="shared" si="30"/>
        <v>AsiaTropical Dry</v>
      </c>
      <c r="AF220" s="3284">
        <v>-1.1499999999999999</v>
      </c>
      <c r="AG220" s="2746" t="str">
        <f t="shared" si="31"/>
        <v>AsiaTropical Dry</v>
      </c>
      <c r="AP220" s="3284">
        <v>-1.1499999999999999</v>
      </c>
    </row>
    <row r="221" spans="1:42" s="2757" customFormat="1" ht="13">
      <c r="A221" s="3285" t="s">
        <v>7</v>
      </c>
      <c r="B221" s="3285" t="s">
        <v>112</v>
      </c>
      <c r="C221" s="2746" t="str">
        <f>CONCATENATE(A221,B221)</f>
        <v>South AmericaTropical Dry</v>
      </c>
      <c r="D221" s="3286"/>
      <c r="E221" s="3286"/>
      <c r="F221" s="3286"/>
      <c r="G221" s="3286"/>
      <c r="H221" s="3286"/>
      <c r="I221" s="3286"/>
      <c r="J221" s="3286"/>
      <c r="K221" s="3286"/>
      <c r="L221" s="3228">
        <v>0.75</v>
      </c>
      <c r="M221" s="2746" t="str">
        <f t="shared" si="29"/>
        <v>South AmericaTropical Dry</v>
      </c>
      <c r="V221" s="3284">
        <v>0.23</v>
      </c>
      <c r="W221" s="2746" t="str">
        <f t="shared" si="30"/>
        <v>South AmericaTropical Dry</v>
      </c>
      <c r="X221" s="2757">
        <v>-4.91</v>
      </c>
      <c r="AE221" s="2757">
        <v>-1</v>
      </c>
      <c r="AF221" s="2757">
        <v>-2.9550000000000001</v>
      </c>
      <c r="AG221" s="2746" t="str">
        <f t="shared" si="31"/>
        <v>South AmericaTropical Dry</v>
      </c>
      <c r="AP221" s="3284">
        <v>-1.1499999999999999</v>
      </c>
    </row>
    <row r="222" spans="1:42" s="2757" customFormat="1" ht="13">
      <c r="A222" s="3285" t="str">
        <f t="shared" ref="A222:C234" si="33">A162</f>
        <v>All</v>
      </c>
      <c r="B222" s="3285" t="str">
        <f t="shared" si="33"/>
        <v>Tropical Dry</v>
      </c>
      <c r="C222" s="2746" t="str">
        <f t="shared" si="33"/>
        <v>Tropical Dry</v>
      </c>
      <c r="D222" s="2758">
        <v>0.49</v>
      </c>
      <c r="E222" s="2758">
        <v>0.99</v>
      </c>
      <c r="F222" s="2758"/>
      <c r="G222" s="2758"/>
      <c r="H222" s="2758"/>
      <c r="I222" s="2758"/>
      <c r="J222" s="2758">
        <v>0.74</v>
      </c>
      <c r="K222" s="2758"/>
      <c r="L222" s="2761">
        <f>AVERAGE(D222:K222)</f>
        <v>0.73999999999999988</v>
      </c>
      <c r="M222" s="2746" t="str">
        <f t="shared" si="29"/>
        <v>Tropical Dry</v>
      </c>
      <c r="N222" s="2758"/>
      <c r="O222" s="2758"/>
      <c r="P222" s="2758"/>
      <c r="Q222" s="2758"/>
      <c r="R222" s="2758">
        <v>7.0000000000000007E-2</v>
      </c>
      <c r="S222" s="2758"/>
      <c r="T222" s="2758"/>
      <c r="U222" s="2758">
        <v>0.48</v>
      </c>
      <c r="V222" s="2758">
        <f>AVERAGE(N222:U222)</f>
        <v>0.27500000000000002</v>
      </c>
      <c r="W222" s="2746" t="str">
        <f t="shared" si="30"/>
        <v>Tropical Dry</v>
      </c>
      <c r="X222" s="2758">
        <v>-4.91</v>
      </c>
      <c r="Y222" s="2758"/>
      <c r="Z222" s="2758"/>
      <c r="AA222" s="2758"/>
      <c r="AB222" s="2758"/>
      <c r="AC222" s="2758"/>
      <c r="AD222" s="2758"/>
      <c r="AE222" s="2758">
        <v>-1</v>
      </c>
      <c r="AF222" s="2758">
        <f>AVERAGE(X222:AE222)</f>
        <v>-2.9550000000000001</v>
      </c>
      <c r="AG222" s="2746" t="str">
        <f t="shared" si="31"/>
        <v>Tropical Dry</v>
      </c>
      <c r="AH222" s="2758"/>
      <c r="AI222" s="2758"/>
      <c r="AJ222" s="2758"/>
      <c r="AK222" s="2758"/>
      <c r="AL222" s="2758"/>
      <c r="AM222" s="2758"/>
      <c r="AN222" s="2758"/>
      <c r="AO222" s="2758"/>
      <c r="AP222" s="3284">
        <v>-1.1499999999999999</v>
      </c>
    </row>
    <row r="223" spans="1:42" s="2757" customFormat="1" ht="13">
      <c r="A223" s="3285" t="str">
        <f t="shared" si="33"/>
        <v>Africa</v>
      </c>
      <c r="B223" s="3285" t="str">
        <f t="shared" si="33"/>
        <v>Tropical Moist</v>
      </c>
      <c r="C223" s="2746" t="str">
        <f t="shared" si="33"/>
        <v>AfricaTropical Moist</v>
      </c>
      <c r="D223" s="3286">
        <v>0.21</v>
      </c>
      <c r="E223" s="3286"/>
      <c r="F223" s="3286"/>
      <c r="G223" s="3286"/>
      <c r="H223" s="3286"/>
      <c r="I223" s="3286"/>
      <c r="J223" s="3286"/>
      <c r="K223" s="3286"/>
      <c r="L223" s="2760">
        <f>AVERAGE(D223:K223)</f>
        <v>0.21</v>
      </c>
      <c r="M223" s="2746" t="str">
        <f t="shared" si="29"/>
        <v>AfricaTropical Moist</v>
      </c>
      <c r="V223" s="3284">
        <v>0.23</v>
      </c>
      <c r="W223" s="2746" t="str">
        <f t="shared" si="30"/>
        <v>AfricaTropical Moist</v>
      </c>
      <c r="AC223" s="2757">
        <v>7.0000000000000007E-2</v>
      </c>
      <c r="AF223" s="3284">
        <v>-1.1499999999999999</v>
      </c>
      <c r="AG223" s="2746" t="str">
        <f t="shared" si="31"/>
        <v>AfricaTropical Moist</v>
      </c>
      <c r="AP223" s="3284">
        <v>-1.1499999999999999</v>
      </c>
    </row>
    <row r="224" spans="1:42" s="2757" customFormat="1" ht="13">
      <c r="A224" s="3285" t="str">
        <f t="shared" si="33"/>
        <v>Asia</v>
      </c>
      <c r="B224" s="3285" t="str">
        <f t="shared" si="33"/>
        <v>Tropical Moist</v>
      </c>
      <c r="C224" s="2746" t="str">
        <f t="shared" si="33"/>
        <v>AsiaTropical Moist</v>
      </c>
      <c r="D224" s="3286">
        <v>1.92</v>
      </c>
      <c r="E224" s="3286">
        <v>0.75</v>
      </c>
      <c r="F224" s="3286">
        <v>0.6</v>
      </c>
      <c r="G224" s="3286"/>
      <c r="H224" s="3286"/>
      <c r="I224" s="3286"/>
      <c r="J224" s="3286">
        <v>1.32</v>
      </c>
      <c r="K224" s="3286"/>
      <c r="L224" s="2760">
        <f>AVERAGE(D224:K224)</f>
        <v>1.1475</v>
      </c>
      <c r="M224" s="2746" t="str">
        <f t="shared" si="29"/>
        <v>AsiaTropical Moist</v>
      </c>
      <c r="V224" s="3284">
        <v>0.23</v>
      </c>
      <c r="W224" s="2746" t="str">
        <f t="shared" si="30"/>
        <v>AsiaTropical Moist</v>
      </c>
      <c r="AF224" s="3284">
        <v>-1.1499999999999999</v>
      </c>
      <c r="AG224" s="2746" t="str">
        <f t="shared" si="31"/>
        <v>AsiaTropical Moist</v>
      </c>
      <c r="AP224" s="3284">
        <v>-1.1499999999999999</v>
      </c>
    </row>
    <row r="225" spans="1:42" s="2757" customFormat="1" ht="13">
      <c r="A225" s="3285" t="str">
        <f t="shared" si="33"/>
        <v>Central America</v>
      </c>
      <c r="B225" s="3285" t="str">
        <f t="shared" si="33"/>
        <v>Tropical Moist</v>
      </c>
      <c r="C225" s="2746" t="str">
        <f t="shared" si="33"/>
        <v>Central AmericaTropical Moist</v>
      </c>
      <c r="D225" s="3286"/>
      <c r="E225" s="3286">
        <v>-0.6</v>
      </c>
      <c r="F225" s="3286"/>
      <c r="G225" s="3286"/>
      <c r="H225" s="3286"/>
      <c r="I225" s="3286"/>
      <c r="J225" s="3286">
        <v>2.91</v>
      </c>
      <c r="K225" s="3286"/>
      <c r="L225" s="2760">
        <f>AVERAGE(D225:K225)</f>
        <v>1.155</v>
      </c>
      <c r="M225" s="2746" t="str">
        <f t="shared" si="29"/>
        <v>Central AmericaTropical Moist</v>
      </c>
      <c r="U225" s="2757">
        <v>0.97</v>
      </c>
      <c r="V225" s="2757">
        <f>AVERAGE(N225:U225)</f>
        <v>0.97</v>
      </c>
      <c r="W225" s="2746" t="str">
        <f t="shared" si="30"/>
        <v>Central AmericaTropical Moist</v>
      </c>
      <c r="AF225" s="3284">
        <v>-1.1499999999999999</v>
      </c>
      <c r="AG225" s="2746" t="str">
        <f t="shared" si="31"/>
        <v>Central AmericaTropical Moist</v>
      </c>
      <c r="AP225" s="3284">
        <v>-1.1499999999999999</v>
      </c>
    </row>
    <row r="226" spans="1:42" s="2757" customFormat="1" ht="13">
      <c r="A226" s="3285" t="str">
        <f t="shared" si="33"/>
        <v>North America</v>
      </c>
      <c r="B226" s="3285" t="str">
        <f t="shared" si="33"/>
        <v>Tropical Moist</v>
      </c>
      <c r="C226" s="2746" t="str">
        <f t="shared" si="33"/>
        <v>North AmericaTropical Moist</v>
      </c>
      <c r="D226" s="3286"/>
      <c r="E226" s="3286"/>
      <c r="F226" s="3286"/>
      <c r="G226" s="3286"/>
      <c r="H226" s="3286"/>
      <c r="I226" s="3286"/>
      <c r="K226" s="3286"/>
      <c r="L226" s="3228">
        <v>0.75</v>
      </c>
      <c r="M226" s="2746" t="str">
        <f t="shared" si="29"/>
        <v>North AmericaTropical Moist</v>
      </c>
      <c r="U226" s="2757">
        <v>0.19</v>
      </c>
      <c r="V226" s="2757">
        <f>AVERAGE(N226:U226)</f>
        <v>0.19</v>
      </c>
      <c r="W226" s="2746" t="str">
        <f t="shared" si="30"/>
        <v>North AmericaTropical Moist</v>
      </c>
      <c r="AF226" s="3284">
        <v>-1.1499999999999999</v>
      </c>
      <c r="AG226" s="2746" t="str">
        <f t="shared" si="31"/>
        <v>North AmericaTropical Moist</v>
      </c>
      <c r="AP226" s="3284">
        <v>-1.1499999999999999</v>
      </c>
    </row>
    <row r="227" spans="1:42" s="2757" customFormat="1" ht="13">
      <c r="A227" s="3285" t="str">
        <f t="shared" si="33"/>
        <v>South America</v>
      </c>
      <c r="B227" s="3285" t="str">
        <f t="shared" si="33"/>
        <v>Tropical Moist</v>
      </c>
      <c r="C227" s="2746" t="str">
        <f t="shared" si="33"/>
        <v>South AmericaTropical Moist</v>
      </c>
      <c r="D227" s="3286">
        <v>1.01</v>
      </c>
      <c r="E227" s="3286"/>
      <c r="F227" s="3286"/>
      <c r="G227" s="3286">
        <v>3.14</v>
      </c>
      <c r="H227" s="3286"/>
      <c r="I227" s="3286"/>
      <c r="J227" s="3286"/>
      <c r="K227" s="3286"/>
      <c r="L227" s="2760">
        <f>AVERAGE(D227:K227)</f>
        <v>2.0750000000000002</v>
      </c>
      <c r="M227" s="2746" t="str">
        <f t="shared" si="29"/>
        <v>South AmericaTropical Moist</v>
      </c>
      <c r="S227" s="2757">
        <v>-1.56</v>
      </c>
      <c r="V227" s="2757">
        <f>AVERAGE(N227:U227)</f>
        <v>-1.56</v>
      </c>
      <c r="W227" s="2746" t="str">
        <f t="shared" si="30"/>
        <v>South AmericaTropical Moist</v>
      </c>
      <c r="AC227" s="2757">
        <v>1.6</v>
      </c>
      <c r="AE227" s="2757">
        <v>1.3</v>
      </c>
      <c r="AF227" s="2757">
        <f>AVERAGE(X227:AE227)</f>
        <v>1.4500000000000002</v>
      </c>
      <c r="AG227" s="2746" t="str">
        <f t="shared" si="31"/>
        <v>South AmericaTropical Moist</v>
      </c>
      <c r="AP227" s="3284">
        <v>-1.1499999999999999</v>
      </c>
    </row>
    <row r="228" spans="1:42" s="2757" customFormat="1" ht="13">
      <c r="A228" s="3285" t="str">
        <f t="shared" si="33"/>
        <v>All</v>
      </c>
      <c r="B228" s="3285" t="str">
        <f t="shared" si="33"/>
        <v>Tropical Moist</v>
      </c>
      <c r="C228" s="2746" t="str">
        <f t="shared" si="33"/>
        <v>Tropical Moist</v>
      </c>
      <c r="D228" s="2758">
        <v>0.79</v>
      </c>
      <c r="E228" s="2758">
        <v>0.21</v>
      </c>
      <c r="F228" s="2758">
        <v>0.6</v>
      </c>
      <c r="G228" s="2758">
        <v>3.14</v>
      </c>
      <c r="H228" s="2758"/>
      <c r="I228" s="2758"/>
      <c r="J228" s="2758">
        <v>1.85</v>
      </c>
      <c r="K228" s="2758"/>
      <c r="L228" s="2761">
        <f>AVERAGE(D228:K228)</f>
        <v>1.3180000000000001</v>
      </c>
      <c r="M228" s="2746" t="str">
        <f t="shared" si="29"/>
        <v>Tropical Moist</v>
      </c>
      <c r="N228" s="2758"/>
      <c r="O228" s="2758"/>
      <c r="P228" s="2758"/>
      <c r="Q228" s="2758"/>
      <c r="R228" s="2758"/>
      <c r="S228" s="2758">
        <v>-1.56</v>
      </c>
      <c r="T228" s="2758"/>
      <c r="U228" s="2758">
        <v>0.52</v>
      </c>
      <c r="V228" s="2758">
        <f>AVERAGE(N228:U228)</f>
        <v>-0.52</v>
      </c>
      <c r="W228" s="2746" t="str">
        <f t="shared" si="30"/>
        <v>Tropical Moist</v>
      </c>
      <c r="X228" s="2758"/>
      <c r="Y228" s="2758"/>
      <c r="Z228" s="2758"/>
      <c r="AA228" s="2758"/>
      <c r="AB228" s="2758"/>
      <c r="AC228" s="2758">
        <v>1.21</v>
      </c>
      <c r="AD228" s="2758"/>
      <c r="AE228" s="2758">
        <v>1.3</v>
      </c>
      <c r="AF228" s="2758">
        <f>AVERAGE(X228:AE228)</f>
        <v>1.2549999999999999</v>
      </c>
      <c r="AG228" s="2746" t="str">
        <f t="shared" si="31"/>
        <v>Tropical Moist</v>
      </c>
      <c r="AH228" s="2758"/>
      <c r="AI228" s="2758"/>
      <c r="AJ228" s="2758"/>
      <c r="AK228" s="2758"/>
      <c r="AL228" s="2758"/>
      <c r="AM228" s="2758"/>
      <c r="AN228" s="2758"/>
      <c r="AO228" s="2758"/>
      <c r="AP228" s="3284">
        <v>-1.1499999999999999</v>
      </c>
    </row>
    <row r="229" spans="1:42" s="2757" customFormat="1" ht="13">
      <c r="A229" s="3285" t="str">
        <f t="shared" si="33"/>
        <v>Africa</v>
      </c>
      <c r="B229" s="3285" t="str">
        <f t="shared" si="33"/>
        <v>Tropical Mountain</v>
      </c>
      <c r="C229" s="2746" t="str">
        <f t="shared" si="33"/>
        <v>AfricaTropical Mountain</v>
      </c>
      <c r="D229" s="3286"/>
      <c r="E229" s="3286">
        <v>0.39</v>
      </c>
      <c r="F229" s="3286"/>
      <c r="G229" s="3286">
        <v>1.21</v>
      </c>
      <c r="H229" s="3286"/>
      <c r="I229" s="3286"/>
      <c r="J229" s="3286"/>
      <c r="K229" s="3286"/>
      <c r="L229" s="2760">
        <f>AVERAGE(D229:K229)</f>
        <v>0.8</v>
      </c>
      <c r="M229" s="2746" t="str">
        <f t="shared" si="29"/>
        <v>AfricaTropical Mountain</v>
      </c>
      <c r="V229" s="3284">
        <v>0.23</v>
      </c>
      <c r="W229" s="2746" t="str">
        <f t="shared" si="30"/>
        <v>AfricaTropical Mountain</v>
      </c>
      <c r="AB229" s="2757">
        <v>-3.67</v>
      </c>
      <c r="AF229" s="2757">
        <f t="shared" ref="AF229:AF235" si="34">AVERAGE(X229:AE229)</f>
        <v>-3.67</v>
      </c>
      <c r="AG229" s="2746" t="str">
        <f t="shared" si="31"/>
        <v>AfricaTropical Mountain</v>
      </c>
      <c r="AP229" s="3284">
        <v>-1.1499999999999999</v>
      </c>
    </row>
    <row r="230" spans="1:42" s="2757" customFormat="1" ht="13">
      <c r="A230" s="3285" t="str">
        <f t="shared" si="33"/>
        <v>Africa</v>
      </c>
      <c r="B230" s="3285" t="str">
        <f t="shared" si="33"/>
        <v>Tropical Wet</v>
      </c>
      <c r="C230" s="2746" t="str">
        <f t="shared" si="33"/>
        <v>AfricaTropical Wet</v>
      </c>
      <c r="D230" s="3286"/>
      <c r="E230" s="3286"/>
      <c r="F230" s="3286"/>
      <c r="G230" s="3286"/>
      <c r="H230" s="3286"/>
      <c r="I230" s="3286"/>
      <c r="J230" s="3286"/>
      <c r="K230" s="3286"/>
      <c r="L230" s="3228">
        <v>0.75</v>
      </c>
      <c r="M230" s="2746" t="str">
        <f t="shared" si="29"/>
        <v>AfricaTropical Wet</v>
      </c>
      <c r="V230" s="3284">
        <v>0.23</v>
      </c>
      <c r="W230" s="2746" t="str">
        <f t="shared" si="30"/>
        <v>AfricaTropical Wet</v>
      </c>
      <c r="AC230" s="2757">
        <v>-0.01</v>
      </c>
      <c r="AF230" s="2757">
        <f t="shared" si="34"/>
        <v>-0.01</v>
      </c>
      <c r="AG230" s="2746" t="str">
        <f t="shared" si="31"/>
        <v>AfricaTropical Wet</v>
      </c>
      <c r="AP230" s="3284">
        <v>-1.1499999999999999</v>
      </c>
    </row>
    <row r="231" spans="1:42" s="2757" customFormat="1" ht="13">
      <c r="A231" s="3285" t="str">
        <f t="shared" si="33"/>
        <v>Asia</v>
      </c>
      <c r="B231" s="3285" t="str">
        <f t="shared" si="33"/>
        <v>Tropical Wet</v>
      </c>
      <c r="C231" s="2746" t="str">
        <f t="shared" si="33"/>
        <v>AsiaTropical Wet</v>
      </c>
      <c r="L231" s="3228">
        <v>0.75</v>
      </c>
      <c r="M231" s="2746" t="str">
        <f t="shared" si="29"/>
        <v>AsiaTropical Wet</v>
      </c>
      <c r="V231" s="3284">
        <v>0.23</v>
      </c>
      <c r="W231" s="2746" t="str">
        <f t="shared" si="30"/>
        <v>AsiaTropical Wet</v>
      </c>
      <c r="AC231" s="2757">
        <v>-1.23</v>
      </c>
      <c r="AF231" s="2757">
        <f t="shared" si="34"/>
        <v>-1.23</v>
      </c>
      <c r="AG231" s="2746" t="str">
        <f t="shared" si="31"/>
        <v>AsiaTropical Wet</v>
      </c>
      <c r="AP231" s="3284">
        <v>-1.1499999999999999</v>
      </c>
    </row>
    <row r="232" spans="1:42" s="2757" customFormat="1" ht="13">
      <c r="A232" s="3285" t="str">
        <f t="shared" si="33"/>
        <v>Central America</v>
      </c>
      <c r="B232" s="3285" t="str">
        <f t="shared" si="33"/>
        <v>Tropical Wet</v>
      </c>
      <c r="C232" s="2746" t="str">
        <f t="shared" si="33"/>
        <v>Central AmericaTropical Wet</v>
      </c>
      <c r="D232" s="2757">
        <v>0.9</v>
      </c>
      <c r="L232" s="2760">
        <f>AVERAGE(D232:K232)</f>
        <v>0.9</v>
      </c>
      <c r="M232" s="2746" t="str">
        <f t="shared" si="29"/>
        <v>Central AmericaTropical Wet</v>
      </c>
      <c r="P232" s="2757">
        <v>0.8</v>
      </c>
      <c r="V232" s="2757">
        <f>AVERAGE(N232:U232)</f>
        <v>0.8</v>
      </c>
      <c r="W232" s="2746" t="str">
        <f t="shared" si="30"/>
        <v>Central AmericaTropical Wet</v>
      </c>
      <c r="AA232" s="2757">
        <v>0</v>
      </c>
      <c r="AC232" s="2757">
        <v>-0.17</v>
      </c>
      <c r="AF232" s="2757">
        <f t="shared" si="34"/>
        <v>-8.5000000000000006E-2</v>
      </c>
      <c r="AG232" s="2746" t="str">
        <f t="shared" si="31"/>
        <v>Central AmericaTropical Wet</v>
      </c>
      <c r="AM232" s="2757">
        <v>0.61</v>
      </c>
      <c r="AP232" s="2757">
        <f>AVERAGE(AH232:AO232)</f>
        <v>0.61</v>
      </c>
    </row>
    <row r="233" spans="1:42" s="2757" customFormat="1" ht="13">
      <c r="A233" s="3285" t="str">
        <f t="shared" si="33"/>
        <v>South America</v>
      </c>
      <c r="B233" s="3285" t="str">
        <f t="shared" si="33"/>
        <v>Tropical Wet</v>
      </c>
      <c r="C233" s="2746" t="str">
        <f t="shared" si="33"/>
        <v>South AmericaTropical Wet</v>
      </c>
      <c r="L233" s="3228">
        <v>0.75</v>
      </c>
      <c r="M233" s="2746" t="str">
        <f t="shared" si="29"/>
        <v>South AmericaTropical Wet</v>
      </c>
      <c r="V233" s="3284">
        <v>0.23</v>
      </c>
      <c r="W233" s="2746" t="str">
        <f t="shared" si="30"/>
        <v>South AmericaTropical Wet</v>
      </c>
      <c r="AA233" s="2757">
        <v>-0.26</v>
      </c>
      <c r="AD233" s="2757">
        <v>-0.26</v>
      </c>
      <c r="AF233" s="2757">
        <f t="shared" si="34"/>
        <v>-0.26</v>
      </c>
      <c r="AG233" s="2746" t="str">
        <f t="shared" si="31"/>
        <v>South AmericaTropical Wet</v>
      </c>
      <c r="AP233" s="3284">
        <v>-1.1499999999999999</v>
      </c>
    </row>
    <row r="234" spans="1:42" s="2757" customFormat="1" ht="13">
      <c r="A234" s="3285" t="str">
        <f t="shared" si="33"/>
        <v>All</v>
      </c>
      <c r="B234" s="3285" t="str">
        <f t="shared" si="33"/>
        <v>Tropical Wet</v>
      </c>
      <c r="C234" s="2746" t="str">
        <f t="shared" si="33"/>
        <v>Tropical Wet</v>
      </c>
      <c r="D234" s="2758">
        <v>0.9</v>
      </c>
      <c r="E234" s="2758"/>
      <c r="F234" s="2758"/>
      <c r="G234" s="2758"/>
      <c r="H234" s="2758"/>
      <c r="I234" s="2758"/>
      <c r="J234" s="2758"/>
      <c r="K234" s="2758"/>
      <c r="L234" s="2761">
        <f>AVERAGE(D234:K234)</f>
        <v>0.9</v>
      </c>
      <c r="M234" s="2746" t="str">
        <f t="shared" si="29"/>
        <v>Tropical Wet</v>
      </c>
      <c r="N234" s="2758"/>
      <c r="O234" s="2758"/>
      <c r="P234" s="2758">
        <v>0.8</v>
      </c>
      <c r="Q234" s="2758"/>
      <c r="R234" s="2758"/>
      <c r="S234" s="2758"/>
      <c r="T234" s="2758"/>
      <c r="U234" s="2758"/>
      <c r="V234" s="2758">
        <f>AVERAGE(N234:U234)</f>
        <v>0.8</v>
      </c>
      <c r="W234" s="2746" t="str">
        <f t="shared" si="30"/>
        <v>Tropical Wet</v>
      </c>
      <c r="X234" s="2758"/>
      <c r="Y234" s="2758"/>
      <c r="Z234" s="2758"/>
      <c r="AA234" s="2758">
        <v>-0.13</v>
      </c>
      <c r="AB234" s="2758"/>
      <c r="AC234" s="2758">
        <v>-0.66</v>
      </c>
      <c r="AD234" s="2758">
        <v>-0.26</v>
      </c>
      <c r="AE234" s="2758"/>
      <c r="AF234" s="2758">
        <f t="shared" si="34"/>
        <v>-0.35000000000000003</v>
      </c>
      <c r="AG234" s="2746" t="str">
        <f t="shared" si="31"/>
        <v>Tropical Wet</v>
      </c>
      <c r="AH234" s="2758"/>
      <c r="AI234" s="2758"/>
      <c r="AJ234" s="2758"/>
      <c r="AK234" s="2758"/>
      <c r="AL234" s="2758"/>
      <c r="AM234" s="2758">
        <v>0.61</v>
      </c>
      <c r="AN234" s="2758"/>
      <c r="AO234" s="2758"/>
      <c r="AP234" s="2758">
        <f>AVERAGE(AH234:AO234)</f>
        <v>0.61</v>
      </c>
    </row>
    <row r="235" spans="1:42" s="2757" customFormat="1" ht="13">
      <c r="A235" s="3285" t="str">
        <f>A175</f>
        <v>All</v>
      </c>
      <c r="B235" s="3285" t="str">
        <f>B175</f>
        <v>Tropical</v>
      </c>
      <c r="C235" s="2746" t="str">
        <f>C175</f>
        <v>Tropical</v>
      </c>
      <c r="D235" s="2758">
        <v>0.67</v>
      </c>
      <c r="E235" s="2758">
        <v>0.79</v>
      </c>
      <c r="F235" s="2758">
        <v>0.6</v>
      </c>
      <c r="G235" s="2758">
        <v>1.59</v>
      </c>
      <c r="H235" s="2758"/>
      <c r="I235" s="2758"/>
      <c r="J235" s="2758">
        <v>0.84</v>
      </c>
      <c r="K235" s="2758"/>
      <c r="L235" s="2761">
        <f>AVERAGE(D235:K235)</f>
        <v>0.89800000000000002</v>
      </c>
      <c r="M235" s="2746" t="str">
        <f t="shared" si="29"/>
        <v>Tropical</v>
      </c>
      <c r="N235" s="2758"/>
      <c r="O235" s="2758"/>
      <c r="P235" s="2758">
        <v>0.8</v>
      </c>
      <c r="Q235" s="2758"/>
      <c r="R235" s="2758">
        <v>7.0000000000000007E-2</v>
      </c>
      <c r="S235" s="2758">
        <v>-1.56</v>
      </c>
      <c r="T235" s="2758"/>
      <c r="U235" s="2758">
        <v>0.5</v>
      </c>
      <c r="V235" s="2758">
        <f>AVERAGE(N235:U235)</f>
        <v>-4.7499999999999987E-2</v>
      </c>
      <c r="W235" s="2746" t="str">
        <f t="shared" si="30"/>
        <v>Tropical</v>
      </c>
      <c r="X235" s="2758">
        <v>-4.91</v>
      </c>
      <c r="Y235" s="2758"/>
      <c r="Z235" s="2758"/>
      <c r="AA235" s="2758">
        <v>-0.13</v>
      </c>
      <c r="AB235" s="2758">
        <v>-2.64</v>
      </c>
      <c r="AC235" s="2758">
        <v>0.59</v>
      </c>
      <c r="AD235" s="2758">
        <v>-0.26</v>
      </c>
      <c r="AE235" s="2758">
        <v>0.53</v>
      </c>
      <c r="AF235" s="2758">
        <f t="shared" si="34"/>
        <v>-1.1366666666666665</v>
      </c>
      <c r="AG235" s="2746" t="str">
        <f t="shared" si="31"/>
        <v>Tropical</v>
      </c>
      <c r="AH235" s="2758"/>
      <c r="AI235" s="2758"/>
      <c r="AJ235" s="2758"/>
      <c r="AK235" s="2758"/>
      <c r="AL235" s="2758"/>
      <c r="AM235" s="2758">
        <v>0.61</v>
      </c>
      <c r="AN235" s="2758"/>
      <c r="AO235" s="2758"/>
      <c r="AP235" s="2758">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15" activePane="bottomLeft" state="frozen"/>
      <selection pane="bottomLeft" activeCell="M43" sqref="M43:N52"/>
    </sheetView>
  </sheetViews>
  <sheetFormatPr defaultColWidth="11.453125" defaultRowHeight="12.5"/>
  <cols>
    <col min="1" max="1" width="13.7265625" style="1" customWidth="1"/>
    <col min="2" max="2" width="11.1796875" style="1" customWidth="1"/>
    <col min="3" max="3" width="12.7265625" style="1" customWidth="1"/>
    <col min="4" max="4" width="13.7265625" style="1" customWidth="1"/>
    <col min="5" max="5" width="15.81640625" style="1" customWidth="1"/>
    <col min="6" max="6" width="10.7265625" style="1" customWidth="1"/>
    <col min="7" max="7" width="8.453125" style="1" customWidth="1"/>
    <col min="8" max="8" width="10.54296875" style="1" customWidth="1"/>
    <col min="9" max="9" width="12.1796875" style="9" customWidth="1"/>
    <col min="10" max="10" width="11.453125" style="9"/>
    <col min="11" max="11" width="8.1796875" style="1" customWidth="1"/>
    <col min="12" max="12" width="11" style="1" customWidth="1"/>
    <col min="13" max="13" width="10.453125" style="1" customWidth="1"/>
    <col min="14" max="14" width="8.7265625" style="1" customWidth="1"/>
    <col min="15" max="15" width="9.453125" style="9" customWidth="1"/>
    <col min="16" max="16" width="9" style="1" customWidth="1"/>
    <col min="17" max="17" width="9.81640625" style="9" customWidth="1"/>
    <col min="18" max="19" width="11.453125" style="9"/>
    <col min="20" max="20" width="7.26953125" style="1" customWidth="1"/>
    <col min="21" max="21" width="11.1796875" style="1" customWidth="1"/>
    <col min="22" max="22" width="11.1796875" style="834" customWidth="1"/>
    <col min="23" max="24" width="2.81640625" style="834" customWidth="1"/>
    <col min="25" max="26" width="2.81640625" style="833" customWidth="1"/>
    <col min="27" max="30" width="9.1796875" style="1337" customWidth="1"/>
    <col min="31" max="32" width="11.453125" style="1337"/>
    <col min="33" max="38" width="11.453125" style="833"/>
    <col min="39" max="40" width="11.453125" style="166"/>
    <col min="41" max="41" width="11.453125" style="1117"/>
    <col min="42" max="16384" width="11.453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120</v>
      </c>
      <c r="E5" s="1270" t="s">
        <v>121</v>
      </c>
      <c r="V5" s="1251"/>
      <c r="W5" s="1251"/>
      <c r="X5" s="1251"/>
      <c r="Y5" s="1251"/>
      <c r="Z5" s="1251"/>
      <c r="AA5" s="1330"/>
      <c r="AB5" s="1330"/>
      <c r="AC5" s="1330"/>
      <c r="AD5" s="1330"/>
      <c r="AE5" s="1330"/>
      <c r="AF5" s="1330"/>
      <c r="AG5" s="1251"/>
      <c r="AH5" s="1251"/>
      <c r="AI5" s="1251"/>
      <c r="AJ5" s="1251"/>
      <c r="AK5" s="1251"/>
      <c r="AL5" s="1251"/>
      <c r="AM5" s="1250"/>
      <c r="AN5" s="1250"/>
      <c r="AO5" s="1265"/>
    </row>
    <row r="6" spans="1:41" ht="13">
      <c r="A6" s="14"/>
      <c r="B6" s="14"/>
      <c r="C6" s="1332"/>
      <c r="D6" s="1332"/>
      <c r="E6" s="1332"/>
      <c r="F6" s="24"/>
      <c r="G6" s="1332"/>
      <c r="H6" s="1332"/>
      <c r="I6" s="241" t="s">
        <v>122</v>
      </c>
      <c r="J6" s="247"/>
      <c r="K6" s="247"/>
      <c r="L6" s="247"/>
      <c r="M6" s="247"/>
      <c r="N6" s="247"/>
      <c r="O6" s="247"/>
      <c r="P6" s="247"/>
      <c r="Q6" s="247"/>
      <c r="R6" s="247"/>
      <c r="S6" s="248"/>
      <c r="T6" s="1332"/>
      <c r="U6" s="1332"/>
      <c r="V6" s="833"/>
      <c r="W6" s="833"/>
      <c r="X6" s="833"/>
      <c r="AA6" s="1337" t="s">
        <v>123</v>
      </c>
      <c r="AC6" s="1338"/>
      <c r="AD6" s="1338"/>
      <c r="AO6" s="1120"/>
    </row>
    <row r="7" spans="1:41" ht="13">
      <c r="A7" s="14"/>
      <c r="B7" s="11" t="s">
        <v>124</v>
      </c>
      <c r="C7" s="109"/>
      <c r="D7" s="109"/>
      <c r="E7" s="109"/>
      <c r="F7" s="109"/>
      <c r="G7" s="27"/>
      <c r="H7" s="1332"/>
      <c r="I7" s="165" t="s">
        <v>125</v>
      </c>
      <c r="J7" s="52"/>
      <c r="K7" s="171"/>
      <c r="L7" s="182"/>
      <c r="M7" s="183" t="s">
        <v>126</v>
      </c>
      <c r="N7" s="171"/>
      <c r="O7" s="52"/>
      <c r="P7" s="182"/>
      <c r="Q7" s="2923"/>
      <c r="R7" s="2901"/>
      <c r="S7" s="2902"/>
      <c r="T7" s="9"/>
      <c r="U7" s="1332"/>
      <c r="V7" s="833"/>
      <c r="W7" s="833"/>
      <c r="X7" s="833"/>
      <c r="AA7" s="1337" t="s">
        <v>127</v>
      </c>
      <c r="AB7" s="1337" t="s">
        <v>128</v>
      </c>
      <c r="AC7" s="1338" t="s">
        <v>129</v>
      </c>
      <c r="AD7" s="1338" t="s">
        <v>130</v>
      </c>
      <c r="AO7" s="1120"/>
    </row>
    <row r="8" spans="1:41" ht="13">
      <c r="A8" s="1332"/>
      <c r="B8" s="131" t="s">
        <v>131</v>
      </c>
      <c r="C8" s="103"/>
      <c r="D8" s="103"/>
      <c r="E8" s="103"/>
      <c r="F8" s="103"/>
      <c r="G8" s="1382"/>
      <c r="H8" s="1332"/>
      <c r="I8" s="269" t="s">
        <v>132</v>
      </c>
      <c r="J8" s="268"/>
      <c r="K8" s="268" t="s">
        <v>133</v>
      </c>
      <c r="L8" s="271"/>
      <c r="M8" s="271" t="s">
        <v>132</v>
      </c>
      <c r="N8" s="268"/>
      <c r="O8" s="268" t="s">
        <v>133</v>
      </c>
      <c r="P8" s="271"/>
      <c r="Q8" s="2899" t="s">
        <v>134</v>
      </c>
      <c r="R8" s="2924" t="s">
        <v>135</v>
      </c>
      <c r="S8" s="2900" t="s">
        <v>136</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ht="13">
      <c r="A9" s="1332"/>
      <c r="B9" s="97"/>
      <c r="C9" s="103"/>
      <c r="D9" s="111" t="s">
        <v>137</v>
      </c>
      <c r="E9" s="112"/>
      <c r="F9" s="144" t="s">
        <v>138</v>
      </c>
      <c r="G9" s="98"/>
      <c r="H9" s="1332"/>
      <c r="I9" s="2899" t="s">
        <v>139</v>
      </c>
      <c r="J9" s="270" t="s">
        <v>140</v>
      </c>
      <c r="K9" s="2924" t="s">
        <v>139</v>
      </c>
      <c r="L9" s="272" t="s">
        <v>140</v>
      </c>
      <c r="M9" s="2899" t="s">
        <v>139</v>
      </c>
      <c r="N9" s="270" t="s">
        <v>140</v>
      </c>
      <c r="O9" s="2924" t="s">
        <v>139</v>
      </c>
      <c r="P9" s="272" t="s">
        <v>140</v>
      </c>
      <c r="Q9" s="2924" t="s">
        <v>140</v>
      </c>
      <c r="R9" s="2924" t="s">
        <v>141</v>
      </c>
      <c r="S9" s="2900" t="s">
        <v>141</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3" t="s">
        <v>142</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2.3499999999999996</v>
      </c>
      <c r="K10" s="325">
        <f>IF(I10&gt;0,I10*VLOOKUP(forest1,' IPCC'!$A$89:$F$103,IF(I10&lt;20,2,IF(I10&lt;50,3,IF(I10&lt;75,4,IF(I10&lt;125,5,6)))),),)</f>
        <v>3.7</v>
      </c>
      <c r="L10" s="1407">
        <f>IF('2.LUC'!G155="",K10*0.47,'2.LUC'!G155)</f>
        <v>0.86949999999999994</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60</v>
      </c>
      <c r="T10" s="9"/>
      <c r="U10" s="1332"/>
      <c r="V10" s="833"/>
      <c r="W10" s="833"/>
      <c r="X10" s="833"/>
      <c r="AA10" s="1463">
        <f t="shared" si="0"/>
        <v>0</v>
      </c>
      <c r="AB10" s="1463">
        <f t="shared" si="1"/>
        <v>0</v>
      </c>
      <c r="AC10" s="1429">
        <f t="shared" si="2"/>
        <v>0</v>
      </c>
      <c r="AD10" s="1429">
        <f t="shared" si="3"/>
        <v>0</v>
      </c>
      <c r="AO10" s="1120"/>
    </row>
    <row r="11" spans="1:41" ht="13">
      <c r="A11" s="1332"/>
      <c r="B11" s="3594"/>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60</v>
      </c>
      <c r="T11" s="9"/>
      <c r="U11" s="1332"/>
      <c r="V11" s="833"/>
      <c r="W11" s="833"/>
      <c r="X11" s="833"/>
      <c r="AA11" s="1463">
        <f t="shared" si="0"/>
        <v>0</v>
      </c>
      <c r="AB11" s="1463">
        <f t="shared" si="1"/>
        <v>0</v>
      </c>
      <c r="AC11" s="1429">
        <f t="shared" si="2"/>
        <v>0</v>
      </c>
      <c r="AD11" s="1429">
        <f t="shared" si="3"/>
        <v>0</v>
      </c>
      <c r="AO11" s="1120"/>
    </row>
    <row r="12" spans="1:41" ht="13">
      <c r="A12" s="1332"/>
      <c r="B12" s="3594"/>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60</v>
      </c>
      <c r="T12" s="9"/>
      <c r="U12" s="1332"/>
      <c r="V12" s="833"/>
      <c r="W12" s="833"/>
      <c r="X12" s="833"/>
      <c r="AA12" s="1463">
        <f t="shared" si="0"/>
        <v>0</v>
      </c>
      <c r="AB12" s="1463">
        <f t="shared" si="1"/>
        <v>0</v>
      </c>
      <c r="AC12" s="1429">
        <f t="shared" si="2"/>
        <v>0</v>
      </c>
      <c r="AD12" s="1429">
        <f t="shared" si="3"/>
        <v>0</v>
      </c>
      <c r="AO12" s="1120"/>
    </row>
    <row r="13" spans="1:41" ht="13">
      <c r="A13" s="1332"/>
      <c r="B13" s="3595"/>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60</v>
      </c>
      <c r="T13" s="9"/>
      <c r="U13" s="1332"/>
      <c r="V13" s="833"/>
      <c r="W13" s="833"/>
      <c r="X13" s="833"/>
      <c r="AA13" s="1463">
        <f t="shared" si="0"/>
        <v>0</v>
      </c>
      <c r="AB13" s="1463">
        <f t="shared" si="1"/>
        <v>0</v>
      </c>
      <c r="AC13" s="1429">
        <f t="shared" si="2"/>
        <v>0</v>
      </c>
      <c r="AD13" s="1429">
        <f t="shared" si="3"/>
        <v>0</v>
      </c>
      <c r="AO13" s="1120"/>
    </row>
    <row r="14" spans="1:41" ht="13">
      <c r="A14" s="1332"/>
      <c r="B14" s="3593" t="s">
        <v>143</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60</v>
      </c>
      <c r="T14" s="9"/>
      <c r="U14" s="1332"/>
      <c r="V14" s="833"/>
      <c r="W14" s="833"/>
      <c r="X14" s="833"/>
      <c r="AA14" s="1463">
        <f t="shared" si="0"/>
        <v>0</v>
      </c>
      <c r="AB14" s="1463">
        <f t="shared" si="1"/>
        <v>0</v>
      </c>
      <c r="AC14" s="1429">
        <f t="shared" si="2"/>
        <v>0</v>
      </c>
      <c r="AD14" s="1429">
        <f t="shared" si="3"/>
        <v>0</v>
      </c>
      <c r="AO14" s="1120"/>
    </row>
    <row r="15" spans="1:41" ht="13">
      <c r="A15" s="1332"/>
      <c r="B15" s="3596"/>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60</v>
      </c>
      <c r="T15" s="9"/>
      <c r="U15" s="1332"/>
      <c r="V15" s="833"/>
      <c r="W15" s="833"/>
      <c r="X15" s="833"/>
      <c r="AA15" s="1463">
        <f t="shared" si="0"/>
        <v>0</v>
      </c>
      <c r="AB15" s="1463">
        <f t="shared" si="1"/>
        <v>0</v>
      </c>
      <c r="AC15" s="1429">
        <f t="shared" si="2"/>
        <v>0</v>
      </c>
      <c r="AD15" s="1429">
        <f t="shared" si="3"/>
        <v>0</v>
      </c>
      <c r="AO15" s="1120"/>
    </row>
    <row r="16" spans="1:41" ht="13">
      <c r="A16" s="1332"/>
      <c r="B16" s="3596"/>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60</v>
      </c>
      <c r="T16" s="9"/>
      <c r="U16" s="9"/>
      <c r="V16" s="833"/>
      <c r="W16" s="833"/>
      <c r="X16" s="833"/>
      <c r="AA16" s="1463">
        <f t="shared" si="0"/>
        <v>0</v>
      </c>
      <c r="AB16" s="1463">
        <f t="shared" si="1"/>
        <v>0</v>
      </c>
      <c r="AC16" s="1429">
        <f t="shared" si="2"/>
        <v>0</v>
      </c>
      <c r="AD16" s="1429">
        <f t="shared" si="3"/>
        <v>0</v>
      </c>
      <c r="AO16" s="1120"/>
    </row>
    <row r="17" spans="1:41" ht="13">
      <c r="A17" s="1332"/>
      <c r="B17" s="3597"/>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60</v>
      </c>
      <c r="T17" s="9"/>
      <c r="U17" s="707"/>
      <c r="V17" s="833"/>
      <c r="W17" s="833"/>
      <c r="X17" s="833"/>
      <c r="AA17" s="1463">
        <f t="shared" si="0"/>
        <v>0</v>
      </c>
      <c r="AB17" s="1463">
        <f t="shared" si="1"/>
        <v>0</v>
      </c>
      <c r="AC17" s="1429">
        <f t="shared" si="2"/>
        <v>0</v>
      </c>
      <c r="AD17" s="1429">
        <f t="shared" si="3"/>
        <v>0</v>
      </c>
      <c r="AO17" s="1120"/>
    </row>
    <row r="18" spans="1:41" s="1332" customFormat="1" ht="13">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ht="13">
      <c r="A20" s="1332"/>
      <c r="B20" s="114" t="s">
        <v>144</v>
      </c>
      <c r="C20" s="1332"/>
      <c r="D20" s="26"/>
      <c r="E20" s="6"/>
      <c r="F20" s="2017" t="s">
        <v>145</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ht="13">
      <c r="A21" s="1332"/>
      <c r="B21" s="114" t="s">
        <v>146</v>
      </c>
      <c r="C21" s="1332"/>
      <c r="D21" s="26"/>
      <c r="E21" s="6"/>
      <c r="F21" s="2019" t="s">
        <v>147</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ht="13">
      <c r="A22" s="1332"/>
      <c r="B22" s="274"/>
      <c r="C22" s="5"/>
      <c r="D22" s="26"/>
      <c r="E22" s="6"/>
      <c r="F22" s="2019" t="s">
        <v>148</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149</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150</v>
      </c>
      <c r="AH23" s="833" t="s">
        <v>151</v>
      </c>
      <c r="AJ23" s="837" t="s">
        <v>152</v>
      </c>
      <c r="AK23" s="836"/>
      <c r="AO23" s="1120"/>
    </row>
    <row r="24" spans="1:41" ht="13">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598" t="s">
        <v>153</v>
      </c>
      <c r="AF24" s="3598"/>
      <c r="AG24" s="3598"/>
      <c r="AH24" s="3598"/>
      <c r="AI24" s="3598"/>
      <c r="AJ24" s="837" t="s">
        <v>153</v>
      </c>
      <c r="AK24" s="836"/>
      <c r="AO24" s="1120"/>
    </row>
    <row r="25" spans="1:41">
      <c r="A25" s="1332"/>
      <c r="B25" s="174"/>
      <c r="C25" s="148" t="s">
        <v>154</v>
      </c>
      <c r="D25" s="149"/>
      <c r="E25" s="149"/>
      <c r="F25" s="149"/>
      <c r="G25" s="149"/>
      <c r="H25" s="52"/>
      <c r="I25" s="51"/>
      <c r="J25" s="149"/>
      <c r="K25" s="149"/>
      <c r="L25" s="150"/>
      <c r="M25" s="149" t="s">
        <v>155</v>
      </c>
      <c r="N25" s="149"/>
      <c r="O25" s="150"/>
      <c r="P25" s="183" t="s">
        <v>156</v>
      </c>
      <c r="Q25" s="52"/>
      <c r="R25" s="51"/>
      <c r="T25" s="9"/>
      <c r="U25" s="1332"/>
      <c r="V25" s="2898"/>
      <c r="W25" s="2898"/>
      <c r="X25" s="2898"/>
      <c r="AA25" s="1347"/>
      <c r="AB25" s="1347" t="s">
        <v>157</v>
      </c>
      <c r="AC25" s="1347"/>
      <c r="AD25" s="1347"/>
      <c r="AF25" s="1455" t="s">
        <v>158</v>
      </c>
      <c r="AG25" s="836" t="s">
        <v>159</v>
      </c>
      <c r="AH25" s="836" t="s">
        <v>158</v>
      </c>
      <c r="AI25" s="836" t="s">
        <v>159</v>
      </c>
      <c r="AJ25" s="836" t="s">
        <v>158</v>
      </c>
      <c r="AK25" s="836" t="s">
        <v>159</v>
      </c>
      <c r="AO25" s="1120"/>
    </row>
    <row r="26" spans="1:41" ht="13">
      <c r="A26" s="1332"/>
      <c r="B26" s="138"/>
      <c r="C26" s="11" t="s">
        <v>160</v>
      </c>
      <c r="D26" s="108"/>
      <c r="E26" s="2023" t="s">
        <v>161</v>
      </c>
      <c r="F26" s="2024"/>
      <c r="G26" s="266" t="s">
        <v>162</v>
      </c>
      <c r="H26" s="2923" t="s">
        <v>25</v>
      </c>
      <c r="I26" s="2902" t="s">
        <v>163</v>
      </c>
      <c r="J26" s="149" t="s">
        <v>164</v>
      </c>
      <c r="K26" s="149"/>
      <c r="L26" s="150"/>
      <c r="M26" s="151" t="s">
        <v>165</v>
      </c>
      <c r="N26" s="105" t="s">
        <v>166</v>
      </c>
      <c r="O26" s="30" t="s">
        <v>167</v>
      </c>
      <c r="P26" s="273" t="s">
        <v>168</v>
      </c>
      <c r="Q26" s="105"/>
      <c r="R26" s="30" t="s">
        <v>169</v>
      </c>
      <c r="T26" s="1347"/>
      <c r="U26" s="1347" t="s">
        <v>170</v>
      </c>
      <c r="V26" s="1338" t="s">
        <v>159</v>
      </c>
      <c r="W26" s="2898"/>
      <c r="X26" s="2898"/>
      <c r="AA26" s="1347" t="s">
        <v>171</v>
      </c>
      <c r="AB26" s="1347" t="s">
        <v>167</v>
      </c>
      <c r="AC26" s="1347" t="s">
        <v>172</v>
      </c>
      <c r="AD26" s="1347" t="s">
        <v>173</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45433.51999999999</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334069.99999999994</v>
      </c>
      <c r="AH26" s="835">
        <f t="shared" ref="AH26:AH35" si="4">IF(time=0,0,K43)</f>
        <v>3740</v>
      </c>
      <c r="AI26" s="835">
        <f t="shared" ref="AI26:AI35" si="5">IF(time=0,0,L43)</f>
        <v>27500</v>
      </c>
      <c r="AJ26" s="835">
        <f>-L28*(IF(F43="immediate",E43*MIN(20,time),E43*IF(time&gt;=time+20,20,IF(time&lt;=20,(time*VLOOKUP(F43,List!$E$35:$F$37,2,))+(time-time),((MIN(20,time)*VLOOKUP(F43,List!$E$35:$F$37,2,))+(time-MIN(20,time))-IF(F43="exponential",time-20+0.217*time*(EXP(4.606*(20-time)/time)-1),((time-20)^2)*(0.5/time)))))))</f>
        <v>-1009.8000000000002</v>
      </c>
      <c r="AK26" s="835">
        <f>-L28*(IF(H43="immediate",G43*MIN(20,time),G43*IF(time&gt;time+20,20,IF(time&lt;20,(time*VLOOKUP(H43,List!$E$35:$F$37,2,))+(time-time),((MIN(20,time)*VLOOKUP(H43,List!$E$35:$F$37,2,))+(time-MIN(20,time))-IF(H43="exponential",time-20+0.217*time*(EXP(4.606*(20-time)/time)-1),((time-20)^2)*(0.5/time)))))))</f>
        <v>-7425.0000000000018</v>
      </c>
      <c r="AO26" s="1120"/>
    </row>
    <row r="27" spans="1:41" ht="16" thickBot="1">
      <c r="A27" s="1332"/>
      <c r="B27" s="139" t="s">
        <v>174</v>
      </c>
      <c r="C27" s="78"/>
      <c r="D27" s="113"/>
      <c r="E27" s="2025" t="s">
        <v>175</v>
      </c>
      <c r="F27" s="152"/>
      <c r="G27" s="152" t="s">
        <v>176</v>
      </c>
      <c r="H27" s="3599" t="s">
        <v>177</v>
      </c>
      <c r="I27" s="3600"/>
      <c r="J27" s="52" t="s">
        <v>178</v>
      </c>
      <c r="K27" s="52" t="s">
        <v>179</v>
      </c>
      <c r="L27" s="51" t="s">
        <v>180</v>
      </c>
      <c r="M27" s="105" t="s">
        <v>181</v>
      </c>
      <c r="N27" s="151" t="s">
        <v>181</v>
      </c>
      <c r="O27" s="30" t="s">
        <v>182</v>
      </c>
      <c r="P27" s="104" t="s">
        <v>183</v>
      </c>
      <c r="Q27" s="105" t="s">
        <v>184</v>
      </c>
      <c r="R27" s="30" t="s">
        <v>185</v>
      </c>
      <c r="T27" s="1347" t="s">
        <v>171</v>
      </c>
      <c r="U27" s="1347" t="s">
        <v>167</v>
      </c>
      <c r="V27" s="2898"/>
      <c r="W27" s="2898"/>
      <c r="X27" s="2898"/>
      <c r="AA27" s="1347" t="s">
        <v>186</v>
      </c>
      <c r="AB27" s="1347">
        <f>SUM(J43:J52)+SUM(L43:L52)-SUM(I43:I52)-SUM(K43:K52)</f>
        <v>-261318.41999999995</v>
      </c>
      <c r="AC27" s="1347">
        <f>IF(time=0,0,SUM(AG26:AG35)-SUM(AF26:AF35)+SUM(AI26:AI35)-SUM(AH26:AH35))</f>
        <v>312396.48</v>
      </c>
      <c r="AD27" s="1347">
        <f>AB27-AC27</f>
        <v>-573714.89999999991</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187</v>
      </c>
      <c r="B28" s="1286" t="s">
        <v>188</v>
      </c>
      <c r="C28" s="1372" t="str">
        <f>'2.LUC'!B32</f>
        <v>Forest Zone 1</v>
      </c>
      <c r="D28" s="1372"/>
      <c r="E28" s="1372" t="str">
        <f>'2.LUC'!F32</f>
        <v>Set Aside</v>
      </c>
      <c r="F28" s="1372"/>
      <c r="G28" s="1372" t="str">
        <f>'2.LUC'!E32</f>
        <v>NO</v>
      </c>
      <c r="H28" s="1287">
        <f>IF(E28=List!$A$85,0,HLOOKUP(E28,' IPCC'!$A$290:$J$302,1+MATCH(clim_full,' IPCC'!$A$291:$A$302,),))</f>
        <v>5</v>
      </c>
      <c r="I28" s="1288"/>
      <c r="J28" s="1289">
        <f>IF(E28=List!$A$85,0,VLOOKUP(clim_full,' IPCC'!$A$307:$J$318,1+MATCH($E28,' IPCC'!$B$306:$J$306,),))</f>
        <v>0.82</v>
      </c>
      <c r="K28" s="1290">
        <f>IF(C28=List!$A$50,0,(1-J28)*VLOOKUP($C28,$C$10:$S$18,17,))</f>
        <v>10.800000000000002</v>
      </c>
      <c r="L28" s="1291">
        <f t="shared" ref="L28:L37" si="6">(K28/20)*44/12</f>
        <v>1.9800000000000004</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3.2194999999999996</v>
      </c>
      <c r="Q28" s="1290">
        <f>IF(C28=List!$A$73,0,VLOOKUP($C28,$C$10:$P$18,12,)+VLOOKUP($C28,$C$10:$P$18,14,))</f>
        <v>1.9960899999999997</v>
      </c>
      <c r="R28" s="1412">
        <f>IF(C28=List!$A$73,0,VLOOKUP($C28,$C$10:$R$18,15,)+VLOOKUP($C28,$C$10:$R$18,16,))</f>
        <v>3.65</v>
      </c>
      <c r="T28" s="1347" t="s">
        <v>186</v>
      </c>
      <c r="U28" s="1347">
        <f>SUM(I43:I52)+SUM(K43:K52)</f>
        <v>-41133.454999999994</v>
      </c>
      <c r="V28" s="1347">
        <f>SUM(J43:J52)+SUM(L43:L52)</f>
        <v>-302451.87499999994</v>
      </c>
      <c r="AA28" s="1347" t="s">
        <v>189</v>
      </c>
      <c r="AB28" s="1347">
        <f>SUM(N43:N52)-SUM(M43:M52)</f>
        <v>-44906.400000000016</v>
      </c>
      <c r="AC28" s="1347">
        <f>SUM(AK26:AK35)-SUM(AJ26:AJ35)</f>
        <v>-6415.2000000000016</v>
      </c>
      <c r="AD28" s="1347">
        <f>AB28-AC28</f>
        <v>-38491.200000000012</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187</v>
      </c>
      <c r="B29" s="1296" t="s">
        <v>190</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189</v>
      </c>
      <c r="U29" s="1347">
        <f>SUM(M43:M52)</f>
        <v>-7068.6000000000013</v>
      </c>
      <c r="V29" s="1347">
        <f>SUM(N43:N52)</f>
        <v>-51975.000000000015</v>
      </c>
      <c r="AA29" s="1347" t="s">
        <v>165</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187</v>
      </c>
      <c r="B30" s="1296" t="s">
        <v>191</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165</v>
      </c>
      <c r="U30" s="1347">
        <f>SUM(AA8:AA17)</f>
        <v>0</v>
      </c>
      <c r="V30" s="1347">
        <f>SUM(AB8:AB17)</f>
        <v>0</v>
      </c>
      <c r="AA30" s="1347" t="s">
        <v>166</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187</v>
      </c>
      <c r="B31" s="1296" t="s">
        <v>192</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166</v>
      </c>
      <c r="U31" s="1347">
        <f>SUM(AC8:AC17)</f>
        <v>0</v>
      </c>
      <c r="V31" s="1347">
        <f>SUM(AD8:AD17)</f>
        <v>0</v>
      </c>
      <c r="AA31" s="1347"/>
      <c r="AB31" s="1347">
        <f>SUM(AB27:AB30)</f>
        <v>-306224.81999999995</v>
      </c>
      <c r="AC31" s="1347">
        <f>SUM(AC27:AC30)</f>
        <v>305981.27999999997</v>
      </c>
      <c r="AD31" s="1347">
        <f>SUM(AD27:AD30)</f>
        <v>-612206.09999999986</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193</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194</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195</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196</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197</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ht="13">
      <c r="A36" s="1674"/>
      <c r="B36" s="1661" t="s">
        <v>198</v>
      </c>
      <c r="C36" s="152" t="str">
        <f>F22</f>
        <v>Specific Vegetation 3</v>
      </c>
      <c r="D36" s="152"/>
      <c r="E36" s="3606" t="s">
        <v>18</v>
      </c>
      <c r="F36" s="3606"/>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199</v>
      </c>
      <c r="AD36" s="1337">
        <f>time2</f>
        <v>15</v>
      </c>
      <c r="AE36" s="1337"/>
      <c r="AF36" s="1337"/>
      <c r="AG36" s="833"/>
      <c r="AH36" s="833"/>
      <c r="AI36" s="833"/>
      <c r="AJ36" s="833"/>
      <c r="AK36" s="833"/>
      <c r="AL36" s="833"/>
      <c r="AM36" s="166"/>
      <c r="AN36" s="166"/>
      <c r="AO36" s="1120"/>
    </row>
    <row r="37" spans="1:41" s="44" customFormat="1" ht="13">
      <c r="A37" s="1674"/>
      <c r="B37" s="2036" t="s">
        <v>200</v>
      </c>
      <c r="C37" s="2037" t="str">
        <f>F23</f>
        <v>Specific Vegetation 4</v>
      </c>
      <c r="D37" s="2037"/>
      <c r="E37" s="3607" t="s">
        <v>18</v>
      </c>
      <c r="F37" s="3607"/>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201</v>
      </c>
      <c r="AD37" s="1337">
        <f>time</f>
        <v>5</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ht="13">
      <c r="A39" s="1332"/>
      <c r="B39" s="45" t="s">
        <v>202</v>
      </c>
      <c r="C39" s="47"/>
      <c r="D39" s="990"/>
      <c r="E39" s="990"/>
      <c r="F39" s="990"/>
      <c r="G39" s="1383"/>
      <c r="H39" s="990"/>
      <c r="I39" s="48"/>
      <c r="J39" s="48"/>
      <c r="K39" s="48"/>
      <c r="L39" s="48"/>
      <c r="M39" s="48"/>
      <c r="N39" s="47"/>
      <c r="O39" s="47"/>
      <c r="P39" s="47"/>
      <c r="Q39" s="47"/>
      <c r="R39" s="164"/>
      <c r="S39" s="488"/>
      <c r="T39" s="1332"/>
      <c r="U39" s="1332"/>
      <c r="V39" s="2898"/>
      <c r="W39" s="2898"/>
      <c r="X39" s="2898"/>
      <c r="AO39" s="1120"/>
    </row>
    <row r="40" spans="1:41" ht="13">
      <c r="A40" s="1332"/>
      <c r="B40" s="119" t="s">
        <v>160</v>
      </c>
      <c r="C40" s="109"/>
      <c r="D40" s="3603" t="s">
        <v>203</v>
      </c>
      <c r="E40" s="3604"/>
      <c r="F40" s="3604"/>
      <c r="G40" s="3604"/>
      <c r="H40" s="3605"/>
      <c r="I40" s="3601" t="s">
        <v>150</v>
      </c>
      <c r="J40" s="3602"/>
      <c r="K40" s="16" t="s">
        <v>151</v>
      </c>
      <c r="L40" s="16"/>
      <c r="M40" s="2923" t="s">
        <v>164</v>
      </c>
      <c r="N40" s="2902"/>
      <c r="O40" s="2908" t="s">
        <v>204</v>
      </c>
      <c r="P40" s="2909"/>
      <c r="Q40" s="832" t="s">
        <v>205</v>
      </c>
      <c r="R40" s="2903"/>
      <c r="S40" s="19" t="s">
        <v>206</v>
      </c>
      <c r="T40" s="1332"/>
      <c r="U40" s="1332"/>
      <c r="V40" s="2898"/>
      <c r="W40" s="2898"/>
      <c r="X40" s="2898"/>
      <c r="AO40" s="1120"/>
    </row>
    <row r="41" spans="1:41" ht="13">
      <c r="A41" s="1332"/>
      <c r="B41" s="96"/>
      <c r="C41" s="1381"/>
      <c r="D41" s="994" t="s">
        <v>207</v>
      </c>
      <c r="E41" s="991" t="s">
        <v>208</v>
      </c>
      <c r="F41" s="981"/>
      <c r="G41" s="992" t="s">
        <v>209</v>
      </c>
      <c r="H41" s="993"/>
      <c r="I41" s="202" t="s">
        <v>170</v>
      </c>
      <c r="J41" s="203" t="s">
        <v>159</v>
      </c>
      <c r="K41" s="202" t="s">
        <v>170</v>
      </c>
      <c r="L41" s="203" t="s">
        <v>159</v>
      </c>
      <c r="M41" s="202" t="s">
        <v>170</v>
      </c>
      <c r="N41" s="203" t="s">
        <v>159</v>
      </c>
      <c r="O41" s="496" t="s">
        <v>170</v>
      </c>
      <c r="P41" s="497" t="s">
        <v>159</v>
      </c>
      <c r="Q41" s="202" t="s">
        <v>170</v>
      </c>
      <c r="R41" s="203" t="s">
        <v>159</v>
      </c>
      <c r="S41" s="138"/>
      <c r="T41" s="1332"/>
      <c r="U41" s="1332"/>
      <c r="V41" s="2898"/>
      <c r="W41" s="2898"/>
      <c r="X41" s="2898"/>
      <c r="AA41" s="1337" t="s">
        <v>210</v>
      </c>
      <c r="AO41" s="1120"/>
    </row>
    <row r="42" spans="1:41" ht="13" thickBot="1">
      <c r="A42" s="1332"/>
      <c r="B42" s="96"/>
      <c r="C42" s="1381"/>
      <c r="D42" s="995" t="s">
        <v>211</v>
      </c>
      <c r="E42" s="120" t="s">
        <v>212</v>
      </c>
      <c r="F42" s="121" t="s">
        <v>213</v>
      </c>
      <c r="G42" s="32" t="s">
        <v>212</v>
      </c>
      <c r="H42" s="33" t="s">
        <v>213</v>
      </c>
      <c r="I42" s="115" t="s">
        <v>214</v>
      </c>
      <c r="J42" s="118" t="s">
        <v>214</v>
      </c>
      <c r="K42" s="115" t="s">
        <v>214</v>
      </c>
      <c r="L42" s="118" t="s">
        <v>214</v>
      </c>
      <c r="M42" s="115" t="s">
        <v>214</v>
      </c>
      <c r="N42" s="118" t="s">
        <v>214</v>
      </c>
      <c r="O42" s="505" t="s">
        <v>214</v>
      </c>
      <c r="P42" s="506" t="s">
        <v>214</v>
      </c>
      <c r="Q42" s="115" t="s">
        <v>214</v>
      </c>
      <c r="R42" s="118" t="s">
        <v>214</v>
      </c>
      <c r="S42" s="792" t="s">
        <v>214</v>
      </c>
      <c r="T42" s="1332"/>
      <c r="U42" s="1332"/>
      <c r="V42" s="2898"/>
      <c r="W42" s="2898"/>
      <c r="X42" s="2898"/>
      <c r="AA42" s="1337" t="s">
        <v>158</v>
      </c>
      <c r="AB42" s="1337" t="s">
        <v>215</v>
      </c>
      <c r="AO42" s="1120"/>
    </row>
    <row r="43" spans="1:41" ht="13.5" thickBot="1">
      <c r="A43" s="1285" t="s">
        <v>187</v>
      </c>
      <c r="B43" s="215" t="str">
        <f>B28</f>
        <v>A/R1</v>
      </c>
      <c r="C43" s="95"/>
      <c r="D43" s="317">
        <v>0</v>
      </c>
      <c r="E43" s="1370">
        <f>'2.LUC'!K32</f>
        <v>204</v>
      </c>
      <c r="F43" s="1413" t="str">
        <f>VLOOKUP('2.LUC'!L32,List!$D$35:$E$37,2,)</f>
        <v>Linear</v>
      </c>
      <c r="G43" s="1371">
        <f>'2.LUC'!M32</f>
        <v>1500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-44873.454999999994</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-329951.87499999994</v>
      </c>
      <c r="K43" s="1300">
        <f>IF(I43=0,0,IF($C28=List!$A$50,0,IF($I28&gt;0,$E43*$I28,$E43*$H28)*44/12))</f>
        <v>3740</v>
      </c>
      <c r="L43" s="1301">
        <f>IF(J43=0,0,IF($C28=List!$A$50,0,IF($I28&gt;0,$G43*$I28,$G43*$H28)*44/12))</f>
        <v>27500</v>
      </c>
      <c r="M43" s="1086">
        <f>-L28*(IF(F43="immediate",E43*MIN(20,time_tot),E43*IF(time_tot&gt;time+20,20,IF(time_tot&lt;20,(time*VLOOKUP(F43,List!$E$35:$F$37,2,))+(time_tot-time),((MIN(20,time)*VLOOKUP(F43,List!$E$35:$F$37,2,))+(time_tot-MIN(20,time))-IF(F43="exponential",time_tot-20+0.217*time*(EXP(4.606*(20-time_tot)/time)-1),((time_tot-20)^2)*(0.5/time)))))))</f>
        <v>-7068.6000000000013</v>
      </c>
      <c r="N43" s="1384">
        <f>-L28*(IF(H43="immediate",G43*MIN(20,time_tot),G43*IF(time_tot&gt;time+20,20,IF(time_tot&lt;20,(time*VLOOKUP(H43,List!$E$35:$F$37,2,))+(time_tot-time),((MIN(20,time)*VLOOKUP(H43,List!$E$35:$F$37,2,))+(time_tot-MIN(20,time))-IF(H43="exponential",time_tot-20+0.217*time*(EXP(4.606*(20-time_tot)/time)-1),((time_tot-20)^2)*(0.5/time)))))))</f>
        <v>-51975.000000000015</v>
      </c>
      <c r="O43" s="1302">
        <f>IF($C28=List!$A$50,0,IF(G28="yes",E43*O28,0))</f>
        <v>0</v>
      </c>
      <c r="P43" s="1303">
        <f>IF($C28=List!$A$50,0,IF(G28="yes",G43*O28,0))</f>
        <v>0</v>
      </c>
      <c r="Q43" s="1086">
        <f>I43+M43+K43+O43</f>
        <v>-48202.054999999993</v>
      </c>
      <c r="R43" s="1384">
        <f>J43+N43+L43+P43</f>
        <v>-354426.87499999994</v>
      </c>
      <c r="S43" s="225">
        <f t="shared" ref="S43:S52" si="8">R43-Q43</f>
        <v>-306224.81999999995</v>
      </c>
      <c r="T43" s="1332"/>
      <c r="U43" s="1332"/>
      <c r="V43" s="2898"/>
      <c r="W43" s="2898"/>
      <c r="X43" s="2898"/>
      <c r="AA43" s="1337">
        <f>IF(M28&gt;0,E43,0)</f>
        <v>0</v>
      </c>
      <c r="AB43" s="1337">
        <f>IF(M28&gt;0,G43,0)</f>
        <v>0</v>
      </c>
      <c r="AO43" s="1120"/>
    </row>
    <row r="44" spans="1:41" ht="13.5" thickBot="1">
      <c r="A44" s="1285" t="s">
        <v>187</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8"/>
      <c r="W44" s="2898"/>
      <c r="X44" s="2898"/>
      <c r="AA44" s="1337">
        <f t="shared" ref="AA44:AA52" si="11">IF(M29&gt;0,E44,0)</f>
        <v>0</v>
      </c>
      <c r="AB44" s="1337">
        <f t="shared" ref="AB44:AB52" si="12">IF(M29&gt;0,G44,0)</f>
        <v>0</v>
      </c>
      <c r="AO44" s="1120"/>
    </row>
    <row r="45" spans="1:41" ht="13.5" thickBot="1">
      <c r="A45" s="1285" t="s">
        <v>187</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8"/>
      <c r="W45" s="2898"/>
      <c r="X45" s="2898"/>
      <c r="AA45" s="1337">
        <f t="shared" si="11"/>
        <v>0</v>
      </c>
      <c r="AB45" s="1337">
        <f t="shared" si="12"/>
        <v>0</v>
      </c>
      <c r="AO45" s="1120"/>
    </row>
    <row r="46" spans="1:41" ht="13.5" thickBot="1">
      <c r="A46" s="1285" t="s">
        <v>187</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8"/>
      <c r="W46" s="2898"/>
      <c r="X46" s="2898"/>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8"/>
      <c r="W47" s="2898"/>
      <c r="X47" s="2898"/>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8"/>
      <c r="W48" s="2898"/>
      <c r="X48" s="2898"/>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8"/>
      <c r="W49" s="2898"/>
      <c r="X49" s="2898"/>
      <c r="AA49" s="1337">
        <f t="shared" si="11"/>
        <v>0</v>
      </c>
      <c r="AB49" s="1337">
        <f t="shared" si="12"/>
        <v>0</v>
      </c>
    </row>
    <row r="50" spans="2:28" ht="13">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8"/>
      <c r="W50" s="2898"/>
      <c r="X50" s="2898"/>
      <c r="AA50" s="1337">
        <f t="shared" si="11"/>
        <v>0</v>
      </c>
      <c r="AB50" s="1337">
        <f t="shared" si="12"/>
        <v>0</v>
      </c>
    </row>
    <row r="51" spans="2:28" ht="13">
      <c r="B51" s="122" t="str">
        <f t="shared" si="13"/>
        <v>A/R9</v>
      </c>
      <c r="C51" s="80"/>
      <c r="D51" s="317">
        <v>0</v>
      </c>
      <c r="E51" s="742">
        <v>0</v>
      </c>
      <c r="F51" s="541" t="s">
        <v>216</v>
      </c>
      <c r="G51" s="576">
        <v>0</v>
      </c>
      <c r="H51" s="548" t="s">
        <v>216</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8"/>
      <c r="W51" s="2898"/>
      <c r="X51" s="2898"/>
      <c r="AA51" s="1337">
        <f t="shared" si="11"/>
        <v>0</v>
      </c>
      <c r="AB51" s="1337">
        <f t="shared" si="12"/>
        <v>0</v>
      </c>
    </row>
    <row r="52" spans="2:28" ht="13.5" thickBot="1">
      <c r="B52" s="123" t="str">
        <f t="shared" si="13"/>
        <v>A/R10</v>
      </c>
      <c r="C52" s="83"/>
      <c r="D52" s="320">
        <v>0</v>
      </c>
      <c r="E52" s="743">
        <v>0</v>
      </c>
      <c r="F52" s="543" t="s">
        <v>216</v>
      </c>
      <c r="G52" s="575">
        <v>0</v>
      </c>
      <c r="H52" s="549" t="s">
        <v>216</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3">
        <f>IF(G37="yes",G52*O37,0)</f>
        <v>0</v>
      </c>
      <c r="Q52" s="1092">
        <f t="shared" si="9"/>
        <v>0</v>
      </c>
      <c r="R52" s="1090">
        <f t="shared" si="10"/>
        <v>0</v>
      </c>
      <c r="S52" s="227">
        <f t="shared" si="8"/>
        <v>0</v>
      </c>
      <c r="T52" s="1332"/>
      <c r="U52" s="1332"/>
      <c r="V52" s="2898"/>
      <c r="W52" s="2898"/>
      <c r="X52" s="2898"/>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8"/>
      <c r="W53" s="2898"/>
      <c r="X53" s="2898"/>
    </row>
    <row r="54" spans="2:28" ht="13.5" thickBot="1">
      <c r="B54" s="1332"/>
      <c r="C54" s="1332"/>
      <c r="D54" s="1332"/>
      <c r="E54" s="1332"/>
      <c r="F54" s="1332"/>
      <c r="G54" s="1332"/>
      <c r="H54" s="1332"/>
      <c r="I54" s="1332"/>
      <c r="J54" s="1332"/>
      <c r="K54" s="1332"/>
      <c r="L54" s="1332"/>
      <c r="M54" s="1332"/>
      <c r="N54" s="124" t="s">
        <v>217</v>
      </c>
      <c r="O54" s="125"/>
      <c r="P54" s="126"/>
      <c r="Q54" s="127">
        <f>SUM(Q43:Q52)</f>
        <v>-48202.054999999993</v>
      </c>
      <c r="R54" s="128">
        <f>SUM(R43:R52)</f>
        <v>-354426.87499999994</v>
      </c>
      <c r="S54" s="736">
        <f>R54-Q54</f>
        <v>-306224.81999999995</v>
      </c>
      <c r="T54" s="1332"/>
      <c r="U54" s="1332"/>
      <c r="V54" s="2898"/>
      <c r="W54" s="2898"/>
      <c r="X54" s="2898"/>
      <c r="AA54" s="1337">
        <f>SUM(AA43:AA52)</f>
        <v>0</v>
      </c>
      <c r="AB54" s="1337">
        <f>SUM(AB43:AB52)</f>
        <v>0</v>
      </c>
    </row>
    <row r="55" spans="2:28" ht="13">
      <c r="B55" s="159" t="s">
        <v>218</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8"/>
      <c r="W55" s="833"/>
      <c r="X55" s="833"/>
    </row>
    <row r="56" spans="2:28" ht="13">
      <c r="B56" s="1332"/>
      <c r="C56" s="1332"/>
      <c r="D56" s="1332"/>
      <c r="E56" s="1332"/>
      <c r="F56" s="1332"/>
      <c r="G56" s="1332"/>
      <c r="H56" s="1332"/>
      <c r="K56" s="25" t="str">
        <f>IF(Matrix!E12&gt;0,"Perennial-System P2",IF(Matrix!E29&gt;0,"Perennial-System P2",""))</f>
        <v/>
      </c>
      <c r="L56" s="1332"/>
      <c r="M56" s="1332"/>
      <c r="N56" s="1332"/>
      <c r="P56" s="1332"/>
      <c r="T56" s="1332"/>
      <c r="U56" s="1332"/>
      <c r="V56" s="2898"/>
      <c r="W56" s="2898"/>
      <c r="X56" s="2898"/>
    </row>
    <row r="57" spans="2:28" ht="13">
      <c r="B57" s="1332"/>
      <c r="C57" s="1332"/>
      <c r="D57" s="1332"/>
      <c r="E57" s="1332"/>
      <c r="F57" s="1332"/>
      <c r="G57" s="1332"/>
      <c r="H57" s="1332"/>
      <c r="K57" s="25" t="str">
        <f>IF(Matrix!E13&gt;0,"Rice Sytem R2",IF(Matrix!E30&gt;0,"Rice System R2",""))</f>
        <v/>
      </c>
      <c r="L57" s="1332"/>
      <c r="M57" s="1332"/>
      <c r="N57" s="1332"/>
      <c r="P57" s="1332"/>
      <c r="T57" s="1332"/>
      <c r="U57" s="1332"/>
      <c r="V57" s="2898"/>
      <c r="W57" s="2898"/>
      <c r="X57" s="2898"/>
    </row>
    <row r="58" spans="2:28" ht="13">
      <c r="B58" s="1332"/>
      <c r="C58" s="1332"/>
      <c r="D58" s="1332" t="s">
        <v>219</v>
      </c>
      <c r="E58" s="1332">
        <f>SUM('2.LUC'!E155:E163,'2.LUC'!G155:G163,'2.LUC'!I155:I163,'2.LUC'!K155:K163,'2.LUC'!O155:O163,'2.LUC'!R155:R163,'2.LUC'!T155:T163)</f>
        <v>3.2194999999999996</v>
      </c>
      <c r="F58" s="1332"/>
      <c r="G58" s="1332"/>
      <c r="H58" s="1332"/>
      <c r="K58" s="25" t="str">
        <f>IF(Matrix!E14&gt;0,"Grassland-System G2",IF(Matrix!E31&gt;0,"Grassland-System G2",""))</f>
        <v/>
      </c>
      <c r="L58" s="1332"/>
      <c r="M58" s="1332"/>
      <c r="N58" s="1332"/>
      <c r="P58" s="1332"/>
      <c r="T58" s="1332"/>
      <c r="U58" s="1332"/>
      <c r="V58" s="2898"/>
      <c r="W58" s="2898"/>
      <c r="X58" s="2898"/>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topLeftCell="C1" zoomScale="70" zoomScaleNormal="70" workbookViewId="0">
      <pane ySplit="5" topLeftCell="A32" activePane="bottomLeft" state="frozen"/>
      <selection pane="bottomLeft" activeCell="O50" sqref="O50"/>
    </sheetView>
  </sheetViews>
  <sheetFormatPr defaultColWidth="11.453125" defaultRowHeight="13"/>
  <cols>
    <col min="1" max="1" width="15" style="186" customWidth="1"/>
    <col min="2" max="2" width="11.1796875" style="186" customWidth="1"/>
    <col min="3" max="3" width="12.7265625" style="186" customWidth="1"/>
    <col min="4" max="4" width="14.7265625" style="186" customWidth="1"/>
    <col min="5" max="5" width="11.453125" style="186"/>
    <col min="6" max="6" width="10.7265625" style="186" customWidth="1"/>
    <col min="7" max="7" width="8.453125" style="186" customWidth="1"/>
    <col min="8" max="8" width="12.26953125" style="186" customWidth="1"/>
    <col min="9" max="9" width="11.54296875" style="187" customWidth="1"/>
    <col min="10" max="10" width="16.1796875" style="187" customWidth="1"/>
    <col min="11" max="11" width="12.54296875" style="186" customWidth="1"/>
    <col min="12" max="12" width="11.453125" style="186"/>
    <col min="13" max="13" width="11.26953125" style="186" customWidth="1"/>
    <col min="14" max="14" width="8.7265625" style="186" customWidth="1"/>
    <col min="15" max="15" width="9.453125" style="187" customWidth="1"/>
    <col min="16" max="16" width="10.54296875" style="186" customWidth="1"/>
    <col min="17" max="17" width="10.1796875" style="187" customWidth="1"/>
    <col min="18" max="18" width="13.81640625" style="187" customWidth="1"/>
    <col min="19" max="19" width="14.453125" style="187" customWidth="1"/>
    <col min="20" max="20" width="13.81640625" style="186" customWidth="1"/>
    <col min="21" max="21" width="12" style="186" customWidth="1"/>
    <col min="22" max="22" width="1.81640625" style="187" customWidth="1"/>
    <col min="23" max="23" width="5.453125" style="187" customWidth="1"/>
    <col min="24" max="24" width="7.453125" style="187" customWidth="1"/>
    <col min="25" max="25" width="3.81640625" style="187" customWidth="1"/>
    <col min="26" max="28" width="11.453125" style="186"/>
    <col min="29" max="29" width="11.453125" style="588"/>
    <col min="30" max="30" width="11.453125" style="1455"/>
    <col min="31" max="36" width="11.453125" style="1456"/>
    <col min="37" max="40" width="11.453125" style="588"/>
    <col min="41" max="45" width="11.453125" style="1110"/>
    <col min="46" max="16384" width="11.453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220</v>
      </c>
      <c r="B5" s="1224"/>
      <c r="F5" s="3611" t="s">
        <v>121</v>
      </c>
      <c r="G5" s="3611"/>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123</v>
      </c>
      <c r="AG6" s="1339"/>
      <c r="AH6" s="1327"/>
      <c r="AI6" s="1327"/>
      <c r="AO6" s="185"/>
      <c r="AP6" s="185"/>
      <c r="AQ6" s="185"/>
      <c r="AR6" s="185"/>
      <c r="AS6" s="185"/>
    </row>
    <row r="7" spans="1:45">
      <c r="A7" s="192"/>
      <c r="B7" s="189" t="s">
        <v>124</v>
      </c>
      <c r="C7" s="219"/>
      <c r="D7" s="219"/>
      <c r="E7" s="219"/>
      <c r="F7" s="219"/>
      <c r="G7" s="190"/>
      <c r="I7" s="3614" t="s">
        <v>122</v>
      </c>
      <c r="J7" s="3615"/>
      <c r="K7" s="3615"/>
      <c r="L7" s="3615"/>
      <c r="M7" s="3615"/>
      <c r="N7" s="3615"/>
      <c r="O7" s="3615"/>
      <c r="P7" s="3615"/>
      <c r="Q7" s="3615"/>
      <c r="R7" s="3615"/>
      <c r="S7" s="3616"/>
      <c r="U7" s="436" t="s">
        <v>221</v>
      </c>
      <c r="V7" s="437"/>
      <c r="W7" s="437"/>
      <c r="X7" s="438"/>
      <c r="AF7" s="1339" t="s">
        <v>127</v>
      </c>
      <c r="AG7" s="1339" t="s">
        <v>128</v>
      </c>
      <c r="AH7" s="1327" t="s">
        <v>129</v>
      </c>
      <c r="AI7" s="1327" t="s">
        <v>130</v>
      </c>
      <c r="AO7" s="185"/>
      <c r="AP7" s="185"/>
      <c r="AQ7" s="185"/>
      <c r="AR7" s="185"/>
      <c r="AS7" s="185"/>
    </row>
    <row r="8" spans="1:45">
      <c r="B8" s="439" t="s">
        <v>131</v>
      </c>
      <c r="C8" s="222"/>
      <c r="D8" s="222"/>
      <c r="E8" s="222"/>
      <c r="F8" s="222"/>
      <c r="G8" s="440"/>
      <c r="I8" s="3618" t="s">
        <v>222</v>
      </c>
      <c r="J8" s="3619"/>
      <c r="K8" s="216"/>
      <c r="L8" s="3617" t="s">
        <v>223</v>
      </c>
      <c r="M8" s="3617"/>
      <c r="N8" s="216"/>
      <c r="O8" s="2912" t="s">
        <v>224</v>
      </c>
      <c r="P8" s="216"/>
      <c r="Q8" s="2912" t="s">
        <v>135</v>
      </c>
      <c r="R8" s="2921"/>
      <c r="S8" s="2927" t="s">
        <v>136</v>
      </c>
      <c r="U8" s="2939" t="s">
        <v>225</v>
      </c>
      <c r="V8" s="2910"/>
      <c r="W8" s="2910" t="s">
        <v>165</v>
      </c>
      <c r="X8" s="2926" t="s">
        <v>166</v>
      </c>
      <c r="AF8" s="1457">
        <f t="shared" ref="AF8:AF17" si="0">IF(G28="yes",H43*Q28*methane/1000,0)</f>
        <v>0</v>
      </c>
      <c r="AG8" s="1457">
        <f t="shared" ref="AG8:AG17" si="1">IF(G28="yes",I43*Q28*methane/1000,0)</f>
        <v>0</v>
      </c>
      <c r="AH8" s="1458">
        <f t="shared" ref="AH8:AH17" si="2">H43*(R28+T28)*Nitrous/1000</f>
        <v>6422.2366594605028</v>
      </c>
      <c r="AI8" s="1458">
        <f t="shared" ref="AI8:AI17" si="3">I43*(R28+T28)*Nitrous/1000</f>
        <v>4433.2990804960027</v>
      </c>
      <c r="AO8" s="185"/>
      <c r="AP8" s="185"/>
      <c r="AQ8" s="185"/>
      <c r="AR8" s="185"/>
      <c r="AS8" s="185"/>
    </row>
    <row r="9" spans="1:45">
      <c r="B9" s="221"/>
      <c r="C9" s="222"/>
      <c r="D9" s="441" t="s">
        <v>137</v>
      </c>
      <c r="E9" s="442"/>
      <c r="F9" s="569" t="s">
        <v>226</v>
      </c>
      <c r="G9" s="443"/>
      <c r="I9" s="2911" t="s">
        <v>139</v>
      </c>
      <c r="J9" s="2912" t="s">
        <v>140</v>
      </c>
      <c r="K9" s="222"/>
      <c r="L9" s="2912" t="s">
        <v>139</v>
      </c>
      <c r="M9" s="2912" t="s">
        <v>140</v>
      </c>
      <c r="N9" s="222"/>
      <c r="O9" s="2912" t="s">
        <v>140</v>
      </c>
      <c r="P9" s="222"/>
      <c r="Q9" s="2912" t="s">
        <v>141</v>
      </c>
      <c r="R9" s="2912"/>
      <c r="S9" s="2927" t="s">
        <v>141</v>
      </c>
      <c r="U9" s="2939" t="s">
        <v>227</v>
      </c>
      <c r="V9" s="444"/>
      <c r="W9" s="87" t="s">
        <v>228</v>
      </c>
      <c r="X9" s="445"/>
      <c r="Z9" s="1928" t="s">
        <v>229</v>
      </c>
      <c r="AA9" s="1929"/>
      <c r="AF9" s="1457">
        <f t="shared" si="0"/>
        <v>0</v>
      </c>
      <c r="AG9" s="1457">
        <f t="shared" si="1"/>
        <v>0</v>
      </c>
      <c r="AH9" s="1458">
        <f t="shared" si="2"/>
        <v>0</v>
      </c>
      <c r="AI9" s="1458">
        <f t="shared" si="3"/>
        <v>0</v>
      </c>
      <c r="AO9" s="185"/>
      <c r="AP9" s="185"/>
      <c r="AQ9" s="185"/>
      <c r="AR9" s="185"/>
      <c r="AS9" s="185"/>
    </row>
    <row r="10" spans="1:45" ht="12.75" customHeight="1">
      <c r="B10" s="3620" t="s">
        <v>230</v>
      </c>
      <c r="C10" s="446" t="s">
        <v>12</v>
      </c>
      <c r="D10" s="447" t="str">
        <f>HLOOKUP(climate,' IPCC'!$B$7:$G$11,2,FALSE)</f>
        <v>Tropical rain forest</v>
      </c>
      <c r="E10" s="427"/>
      <c r="F10" s="427"/>
      <c r="G10" s="428"/>
      <c r="I10" s="1747">
        <f>J10/0.47</f>
        <v>144.68085106382981</v>
      </c>
      <c r="J10" s="1403">
        <f>IF('2.LUC'!F104&lt;&gt;"",'2.LUC'!F104,'2.LUC'!E104)</f>
        <v>68</v>
      </c>
      <c r="K10" s="216"/>
      <c r="L10" s="1748">
        <f>M10/0.47</f>
        <v>53.191489361702132</v>
      </c>
      <c r="M10" s="1403">
        <f>IF('2.LUC'!H104&lt;&gt;"",'2.LUC'!H104,'2.LUC'!G104)</f>
        <v>25</v>
      </c>
      <c r="N10" s="216"/>
      <c r="O10" s="1402">
        <f>IF('2.LUC'!J104&lt;&gt;"",'2.LUC'!J104,'2.LUC'!I104)</f>
        <v>3.65</v>
      </c>
      <c r="P10" s="216"/>
      <c r="Q10" s="1402">
        <f>IF('2.LUC'!M104&lt;&gt;"",'2.LUC'!M104,'2.LUC'!K104)</f>
        <v>17</v>
      </c>
      <c r="R10" s="2921"/>
      <c r="S10" s="1404">
        <f>IF('2.LUC'!Q104&lt;&gt;"",'2.LUC'!Q104,'2.LUC'!O104)</f>
        <v>60</v>
      </c>
      <c r="U10" s="2908">
        <f>IF(forest1&lt;&gt;"",VLOOKUP(forest1,' IPCC'!$A$107:$E$122,2,),0)</f>
        <v>0.32</v>
      </c>
      <c r="V10" s="2918"/>
      <c r="W10" s="2918">
        <f>IF(forest1&lt;&gt;"",VLOOKUP(forest1,' IPCC'!$A$107:$E$122,4,),0)</f>
        <v>6.8</v>
      </c>
      <c r="X10" s="2909">
        <f>IF(forest1&lt;&gt;"",VLOOKUP(forest1,' IPCC'!$A$107:$E$122,5,),0)</f>
        <v>0.2</v>
      </c>
      <c r="Z10" s="1930" t="s">
        <v>231</v>
      </c>
      <c r="AA10" s="1931"/>
      <c r="AF10" s="1457">
        <f t="shared" si="0"/>
        <v>0</v>
      </c>
      <c r="AG10" s="1457">
        <f t="shared" si="1"/>
        <v>0</v>
      </c>
      <c r="AH10" s="1458">
        <f t="shared" si="2"/>
        <v>2681.8131105439461</v>
      </c>
      <c r="AI10" s="1458">
        <f t="shared" si="3"/>
        <v>1851.2677478994299</v>
      </c>
      <c r="AO10" s="185"/>
      <c r="AP10" s="185"/>
      <c r="AQ10" s="185"/>
      <c r="AR10" s="185"/>
      <c r="AS10" s="185"/>
    </row>
    <row r="11" spans="1:45">
      <c r="B11" s="3621"/>
      <c r="C11" s="446" t="s">
        <v>232</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21"/>
      <c r="S11" s="1404">
        <f>IF('2.LUC'!Q105&lt;&gt;"",'2.LUC'!Q105,'2.LUC'!O105)</f>
        <v>60</v>
      </c>
      <c r="U11" s="2939">
        <f>IF(forest2&lt;&gt;"",VLOOKUP(forest2,' IPCC'!$A$107:$E$122,2,),0)</f>
        <v>0.36</v>
      </c>
      <c r="V11" s="2921"/>
      <c r="W11" s="2921">
        <f>IF(forest2&lt;&gt;"",VLOOKUP(forest2,' IPCC'!$A$107:$E$122,4,),0)</f>
        <v>6.8</v>
      </c>
      <c r="X11" s="2922">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1"/>
      <c r="C12" s="446" t="s">
        <v>233</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21"/>
      <c r="S12" s="1404">
        <f>IF('2.LUC'!Q106&lt;&gt;"",'2.LUC'!Q106,'2.LUC'!O106)</f>
        <v>60</v>
      </c>
      <c r="U12" s="2939">
        <f>IF(forest3&lt;&gt;"",VLOOKUP(forest3,' IPCC'!$A$107:$E$122,2,),0)</f>
        <v>0.36</v>
      </c>
      <c r="V12" s="2921"/>
      <c r="W12" s="2921">
        <f>IF(forest3&lt;&gt;"",VLOOKUP(forest3,' IPCC'!$A$107:$E$122,4,),0)</f>
        <v>6.8</v>
      </c>
      <c r="X12" s="2922">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2"/>
      <c r="C13" s="446" t="s">
        <v>234</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21"/>
      <c r="S13" s="1404">
        <f>IF('2.LUC'!Q107&lt;&gt;"",'2.LUC'!Q107,'2.LUC'!O107)</f>
        <v>60</v>
      </c>
      <c r="U13" s="2939">
        <f>IF(forest4&lt;&gt;"",VLOOKUP(forest4,' IPCC'!$A$107:$E$122,2,),0)</f>
        <v>0.72</v>
      </c>
      <c r="V13" s="2921"/>
      <c r="W13" s="2921">
        <f>IF(forest4&lt;&gt;"",VLOOKUP(forest4,' IPCC'!$A$107:$E$122,4,),0)</f>
        <v>6.8</v>
      </c>
      <c r="X13" s="2922">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3" t="s">
        <v>74</v>
      </c>
      <c r="C14" s="446" t="s">
        <v>235</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21"/>
      <c r="S14" s="1404">
        <f>IF('2.LUC'!Q108&lt;&gt;"",'2.LUC'!Q108,'2.LUC'!O108)</f>
        <v>60</v>
      </c>
      <c r="U14" s="2939">
        <f>IF(plantation1&lt;&gt;"",VLOOKUP(plantation1,' IPCC'!$A$107:$E$122,2,),0)</f>
        <v>0.32</v>
      </c>
      <c r="V14" s="2921"/>
      <c r="W14" s="2921">
        <f>IF(plantation1&lt;&gt;"",VLOOKUP(plantation1,' IPCC'!$A$107:$E$122,4,),0)</f>
        <v>6.8</v>
      </c>
      <c r="X14" s="2922">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4"/>
      <c r="C15" s="446" t="s">
        <v>236</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21"/>
      <c r="S15" s="1404">
        <f>IF('2.LUC'!Q109&lt;&gt;"",'2.LUC'!Q109,'2.LUC'!O109)</f>
        <v>60</v>
      </c>
      <c r="U15" s="2939">
        <f>IF(plantation2&lt;&gt;"",VLOOKUP(plantation2,' IPCC'!$A$107:$E$122,2,),0)</f>
        <v>0.36</v>
      </c>
      <c r="V15" s="2921"/>
      <c r="W15" s="2921">
        <f>IF(plantation2&lt;&gt;"",VLOOKUP(plantation2,' IPCC'!$A$107:$E$122,4,),0)</f>
        <v>6.8</v>
      </c>
      <c r="X15" s="2922">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4"/>
      <c r="C16" s="446" t="s">
        <v>237</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21"/>
      <c r="S16" s="1404">
        <f>IF('2.LUC'!Q110&lt;&gt;"",'2.LUC'!Q110,'2.LUC'!O110)</f>
        <v>60</v>
      </c>
      <c r="U16" s="2939">
        <f>IF(plantation3&lt;&gt;"",VLOOKUP(plantation3,' IPCC'!$A$107:$E$122,2,),0)</f>
        <v>0.36</v>
      </c>
      <c r="V16" s="2921"/>
      <c r="W16" s="2921">
        <f>IF(plantation3&lt;&gt;"",VLOOKUP(plantation3,' IPCC'!$A$107:$E$122,4,),0)</f>
        <v>6.8</v>
      </c>
      <c r="X16" s="2922">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5"/>
      <c r="C17" s="446" t="s">
        <v>238</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12"/>
      <c r="S17" s="1404">
        <f>IF('2.LUC'!Q111&lt;&gt;"",'2.LUC'!Q111,'2.LUC'!O111)</f>
        <v>60</v>
      </c>
      <c r="U17" s="2911">
        <f>IF(plantation4&lt;&gt;"",VLOOKUP(plantation4,' IPCC'!$A$107:$E$122,2,),0)</f>
        <v>0.72</v>
      </c>
      <c r="V17" s="2912"/>
      <c r="W17" s="2912">
        <f>IF(plantation4&lt;&gt;"",VLOOKUP(plantation4,' IPCC'!$A$107:$E$122,4,),0)</f>
        <v>6.8</v>
      </c>
      <c r="X17" s="2927">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239</v>
      </c>
      <c r="C18" s="617" t="s">
        <v>239</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21"/>
      <c r="S18" s="1404">
        <f>IF('2.LUC'!Q112&lt;&gt;"",'2.LUC'!Q112,'2.LUC'!O112)</f>
        <v>49</v>
      </c>
      <c r="U18" s="2921">
        <f>U10</f>
        <v>0.32</v>
      </c>
      <c r="V18" s="2921"/>
      <c r="W18" s="2921">
        <f>W10</f>
        <v>6.8</v>
      </c>
      <c r="X18" s="2921">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240</v>
      </c>
      <c r="D20" s="456"/>
      <c r="E20" s="193"/>
      <c r="F20" s="2017" t="s">
        <v>241</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147</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148</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149</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158</v>
      </c>
      <c r="AC23" s="588" t="s">
        <v>215</v>
      </c>
      <c r="AF23" s="1459"/>
      <c r="AG23" s="1459" t="s">
        <v>157</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15200799.243505584</v>
      </c>
      <c r="AC24" s="1040">
        <f>SUM(K43:K52)+SUM(M43:M52)</f>
        <v>10493180.628865004</v>
      </c>
      <c r="AF24" s="1459" t="s">
        <v>171</v>
      </c>
      <c r="AG24" s="1459" t="s">
        <v>167</v>
      </c>
      <c r="AH24" s="1459" t="s">
        <v>172</v>
      </c>
      <c r="AI24" s="1459" t="s">
        <v>173</v>
      </c>
      <c r="AO24" s="185"/>
      <c r="AP24" s="185"/>
      <c r="AQ24" s="185"/>
      <c r="AR24" s="185"/>
      <c r="AS24" s="185"/>
    </row>
    <row r="25" spans="1:45" ht="12.75" customHeight="1">
      <c r="B25" s="468"/>
      <c r="C25" s="469" t="s">
        <v>242</v>
      </c>
      <c r="D25" s="444"/>
      <c r="E25" s="444"/>
      <c r="F25" s="444"/>
      <c r="G25" s="444"/>
      <c r="H25" s="444"/>
      <c r="I25" s="444"/>
      <c r="J25" s="444"/>
      <c r="K25" s="2910"/>
      <c r="L25" s="469" t="s">
        <v>243</v>
      </c>
      <c r="M25" s="444"/>
      <c r="N25" s="444"/>
      <c r="O25" s="444"/>
      <c r="P25" s="444"/>
      <c r="Q25" s="3608"/>
      <c r="R25" s="3608"/>
      <c r="S25" s="1935"/>
      <c r="T25" s="1935"/>
      <c r="U25" s="445"/>
      <c r="Y25" s="1511"/>
      <c r="AB25" s="1040">
        <f>SUM(N43:N52)</f>
        <v>1879679.8646486071</v>
      </c>
      <c r="AC25" s="1529">
        <f>SUM(O43:O52)</f>
        <v>1297551.5318791675</v>
      </c>
      <c r="AF25" s="1459" t="s">
        <v>186</v>
      </c>
      <c r="AG25" s="1459">
        <f>SUM(K43:K52)+SUM(M43:M52)-SUM(J43:J52)-SUM(L43:L52)</f>
        <v>-4707618.6146405814</v>
      </c>
      <c r="AH25" s="1459">
        <f>IF(time=0,0,AG25)</f>
        <v>-4707618.6146405814</v>
      </c>
      <c r="AI25" s="1459">
        <f>AG25-AH25</f>
        <v>0</v>
      </c>
      <c r="AO25" s="185"/>
      <c r="AP25" s="185"/>
      <c r="AQ25" s="185"/>
      <c r="AR25" s="185"/>
      <c r="AS25" s="185"/>
    </row>
    <row r="26" spans="1:45" ht="24" customHeight="1">
      <c r="B26" s="470"/>
      <c r="C26" s="189" t="s">
        <v>160</v>
      </c>
      <c r="D26" s="471"/>
      <c r="E26" s="3614" t="s">
        <v>244</v>
      </c>
      <c r="F26" s="3616"/>
      <c r="G26" s="3614" t="s">
        <v>245</v>
      </c>
      <c r="H26" s="3616"/>
      <c r="I26" s="472" t="s">
        <v>246</v>
      </c>
      <c r="J26" s="473"/>
      <c r="K26" s="1054" t="s">
        <v>177</v>
      </c>
      <c r="L26" s="475" t="s">
        <v>247</v>
      </c>
      <c r="M26" s="476"/>
      <c r="N26" s="477" t="s">
        <v>164</v>
      </c>
      <c r="O26" s="475"/>
      <c r="P26" s="476"/>
      <c r="Q26" s="2919" t="s">
        <v>248</v>
      </c>
      <c r="R26" s="2920" t="s">
        <v>249</v>
      </c>
      <c r="S26" s="3609" t="s">
        <v>250</v>
      </c>
      <c r="T26" s="3610"/>
      <c r="U26" s="1936" t="s">
        <v>251</v>
      </c>
      <c r="Y26" s="1511"/>
      <c r="AB26" s="1533">
        <f>SUM(AF8:AF17)</f>
        <v>0</v>
      </c>
      <c r="AC26" s="1529">
        <f>SUM(AG8:AG17)</f>
        <v>0</v>
      </c>
      <c r="AF26" s="1459" t="s">
        <v>189</v>
      </c>
      <c r="AG26" s="1459">
        <f>SUM(O43:O52)-SUM(N43:N52)</f>
        <v>-582128.33276943956</v>
      </c>
      <c r="AH26" s="1459">
        <f>IF(time=0,0,SUM(O43:O52)-SUM(N43:N52))</f>
        <v>-582128.33276943956</v>
      </c>
      <c r="AI26" s="1459">
        <f>AG26-AH26</f>
        <v>0</v>
      </c>
      <c r="AO26" s="185"/>
      <c r="AP26" s="185"/>
      <c r="AQ26" s="185"/>
      <c r="AR26" s="185"/>
      <c r="AS26" s="185"/>
    </row>
    <row r="27" spans="1:45" ht="30" thickBot="1">
      <c r="B27" s="478" t="s">
        <v>174</v>
      </c>
      <c r="C27" s="479"/>
      <c r="D27" s="480"/>
      <c r="E27" s="2939" t="s">
        <v>252</v>
      </c>
      <c r="F27" s="557" t="s">
        <v>253</v>
      </c>
      <c r="G27" s="2939" t="s">
        <v>254</v>
      </c>
      <c r="H27" s="2061" t="s">
        <v>225</v>
      </c>
      <c r="I27" s="479" t="s">
        <v>255</v>
      </c>
      <c r="J27" s="217"/>
      <c r="K27" s="481" t="s">
        <v>256</v>
      </c>
      <c r="L27" s="2912" t="s">
        <v>140</v>
      </c>
      <c r="M27" s="2927" t="s">
        <v>257</v>
      </c>
      <c r="N27" s="2908" t="s">
        <v>178</v>
      </c>
      <c r="O27" s="2918" t="s">
        <v>179</v>
      </c>
      <c r="P27" s="2909" t="s">
        <v>180</v>
      </c>
      <c r="Q27" s="2939" t="s">
        <v>181</v>
      </c>
      <c r="R27" s="2920" t="s">
        <v>181</v>
      </c>
      <c r="S27" s="1934" t="s">
        <v>258</v>
      </c>
      <c r="T27" s="1933" t="s">
        <v>259</v>
      </c>
      <c r="U27" s="2922" t="s">
        <v>182</v>
      </c>
      <c r="Y27" s="1511"/>
      <c r="Z27" s="187"/>
      <c r="AB27" s="1040">
        <f>SUM(AH8:AH17)</f>
        <v>9104.0497700044489</v>
      </c>
      <c r="AC27" s="1040">
        <f>SUM(AI8:AI17)</f>
        <v>6284.5668283954328</v>
      </c>
      <c r="AF27" s="1459" t="s">
        <v>165</v>
      </c>
      <c r="AG27" s="1459">
        <f>SUM(AG8:AG17)-SUM(AF8:AF17)</f>
        <v>0</v>
      </c>
      <c r="AH27" s="1459">
        <f>IF(time=0,0,AG27)</f>
        <v>0</v>
      </c>
      <c r="AI27" s="1459">
        <f>AG27-AH27</f>
        <v>0</v>
      </c>
      <c r="AO27" s="185"/>
      <c r="AP27" s="185"/>
      <c r="AQ27" s="185"/>
      <c r="AR27" s="185"/>
      <c r="AS27" s="185"/>
    </row>
    <row r="28" spans="1:45" s="1282" customFormat="1" ht="13.5" thickBot="1">
      <c r="A28" s="186"/>
      <c r="B28" s="1275" t="s">
        <v>260</v>
      </c>
      <c r="C28" s="3627" t="str">
        <f>'2.LUC'!B12</f>
        <v>Forest Zone 1</v>
      </c>
      <c r="D28" s="3628"/>
      <c r="E28" s="1369">
        <f>'2.LUC'!D12</f>
        <v>0</v>
      </c>
      <c r="F28" s="1276">
        <f>IF(C28=List!$A$50,0,IF(E28*0.47&gt;VLOOKUP($C28,$C$10:$X$18,8,),VLOOKUP($C28,$C$10:$X$18,8,),E28*0.47))</f>
        <v>0</v>
      </c>
      <c r="G28" s="1369" t="str">
        <f>'2.LUC'!E12</f>
        <v>NO</v>
      </c>
      <c r="H28" s="1277">
        <f>IF(C28=List!$A$50,0,IF(G28="yes",VLOOKUP(C28,$C$10:$X$18,19,),0))</f>
        <v>0</v>
      </c>
      <c r="I28" s="3612" t="str">
        <f>'2.LUC'!F12</f>
        <v>Annual Crop</v>
      </c>
      <c r="J28" s="3613"/>
      <c r="K28" s="3271">
        <f>IF(J62&gt;0,J62+K62,IF(I28=List!$A$62,0,HLOOKUP(I28,' IPCC'!$B$125:$I$137,1+MATCH(clim_full,' IPCC'!$A$126:$A$137,),)))</f>
        <v>5</v>
      </c>
      <c r="L28" s="1278">
        <f>IF(C28=List!$A$50,0,(VLOOKUP($C28,$C$10:$X$18,8,)-$F28)+(VLOOKUP($C28,$C$10:$X$18,11,))+(VLOOKUP($C28,$C$10:$X$18,13,))+(VLOOKUP($C28,$C$10:$X$18,15,)))</f>
        <v>113.65</v>
      </c>
      <c r="M28" s="1279">
        <f>L28/12*44</f>
        <v>416.71666666666664</v>
      </c>
      <c r="N28" s="1278">
        <f>IF(I28=List!$A$62,0,VLOOKUP(clim_full,' IPCC'!$A$156:$I$167,1+MATCH($I28,' IPCC'!$B$155:$I$155,),))</f>
        <v>0.48</v>
      </c>
      <c r="O28" s="1278">
        <f>IF(C28=List!$A$50,0,(1-N28)*VLOOKUP($C28,$C$10:$X$18,17,))</f>
        <v>31.200000000000003</v>
      </c>
      <c r="P28" s="3289">
        <f t="shared" ref="P28:P35" si="7">IF(AND(B62="Forest",C62="Perennial/Tree crop"),-D62,IF(AND(B62="Plantation",C62="Perennial/Tree crop"),-F62,(O28/20)))*44/12</f>
        <v>5.72</v>
      </c>
      <c r="Q28" s="1281">
        <f>IF(C28=List!$A$50,0,$H28*(VLOOKUP($C28,$C$10:$X$18,7,)-$E28)*VLOOKUP($C28,$C$10:$X$18,21,))</f>
        <v>0</v>
      </c>
      <c r="R28" s="1937">
        <f>IF(C28=List!$A$50,0,$H28*(VLOOKUP($C28,$C$10:$X$18,7,)-$E28)*VLOOKUP($C28,$C$10:$X$18,22,))</f>
        <v>0</v>
      </c>
      <c r="S28" s="1278">
        <f>IF(O28&lt;=0,0,((O28/20*1/' IPCC'!$B$1199)*1000))</f>
        <v>104.00000000000001</v>
      </c>
      <c r="T28" s="1937">
        <f t="shared" ref="T28:T37" si="8">S28*$Z$11*N2O_N_conversion</f>
        <v>1.6342857142857146</v>
      </c>
      <c r="U28" s="1280">
        <f>(Q28*methane+(R28+T28)*Nitrous)/1000</f>
        <v>0.48701714285714293</v>
      </c>
      <c r="Y28" s="1927"/>
      <c r="AD28" s="1455"/>
      <c r="AE28" s="1456"/>
      <c r="AF28" s="1459" t="s">
        <v>166</v>
      </c>
      <c r="AG28" s="1459">
        <f>SUM(AI8:AI17)-SUM(AH8:AH17)</f>
        <v>-2819.4829416090161</v>
      </c>
      <c r="AH28" s="1459">
        <f>IF(time=0,0,AG28)</f>
        <v>-2819.4829416090161</v>
      </c>
      <c r="AI28" s="1459">
        <f>AG28-AH28</f>
        <v>0</v>
      </c>
      <c r="AJ28" s="1456"/>
    </row>
    <row r="29" spans="1:45" s="1282" customFormat="1" ht="13.5" thickBot="1">
      <c r="A29" s="186"/>
      <c r="B29" s="1283" t="s">
        <v>261</v>
      </c>
      <c r="C29" s="3627" t="str">
        <f>'2.LUC'!B13</f>
        <v>Forest Zone 1</v>
      </c>
      <c r="D29" s="3628"/>
      <c r="E29" s="1369">
        <f>'2.LUC'!D13</f>
        <v>0</v>
      </c>
      <c r="F29" s="1276">
        <f>IF(C29=List!$A$50,0,IF(E29*0.47&gt;VLOOKUP($C29,$C$10:$X$18,8,),VLOOKUP($C29,$C$10:$X$18,8,),E29*0.47))</f>
        <v>0</v>
      </c>
      <c r="G29" s="1369" t="str">
        <f>'2.LUC'!E13</f>
        <v>NO</v>
      </c>
      <c r="H29" s="1277">
        <f>IF(C29=List!$A$50,0,IF(G29="yes",VLOOKUP(C29,$C$10:$X$18,19,),0))</f>
        <v>0</v>
      </c>
      <c r="I29" s="3612" t="str">
        <f>'2.LUC'!F13</f>
        <v>Perennial/Tree Crop</v>
      </c>
      <c r="J29" s="3613"/>
      <c r="K29" s="3271">
        <f>IF(J63&gt;0,J63+K63,IF(I29=List!$A$62,0,HLOOKUP(I29,' IPCC'!$B$125:$I$137,1+MATCH(clim_full,' IPCC'!$A$126:$A$137,),)))</f>
        <v>5.05</v>
      </c>
      <c r="L29" s="1278">
        <f>IF(C29=List!$A$50,0,(VLOOKUP($C29,$C$10:$X$18,8,)-$F29)+(VLOOKUP($C29,$C$10:$X$18,11,))+(VLOOKUP($C29,$C$10:$X$18,13,))+(VLOOKUP($C29,$C$10:$X$18,15,)))</f>
        <v>113.65</v>
      </c>
      <c r="M29" s="1279">
        <f t="shared" ref="M29:M35" si="9">L29/12*44</f>
        <v>416.71666666666664</v>
      </c>
      <c r="N29" s="1278">
        <f>IF(I29=List!$A$62,0,VLOOKUP(clim_full,' IPCC'!$A$156:$I$167,1+MATCH($I29,' IPCC'!$B$155:$I$155,),))</f>
        <v>1.01</v>
      </c>
      <c r="O29" s="1278">
        <f>IF(C29=List!$A$50,0,(1-N29)*VLOOKUP($C29,$C$10:$X$18,17,))</f>
        <v>-0.60000000000000053</v>
      </c>
      <c r="P29" s="3289">
        <f t="shared" si="7"/>
        <v>3.6666666666666667E-2</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-5292566.4303516299</v>
      </c>
      <c r="AH29" s="1459">
        <f>SUM(AH25:AH28)</f>
        <v>-5292566.4303516299</v>
      </c>
      <c r="AI29" s="1459">
        <f>SUM(AI25:AI28)</f>
        <v>0</v>
      </c>
      <c r="AJ29" s="1456"/>
    </row>
    <row r="30" spans="1:45" s="1282" customFormat="1" ht="13.5" thickBot="1">
      <c r="A30" s="186"/>
      <c r="B30" s="1283" t="s">
        <v>262</v>
      </c>
      <c r="C30" s="3627" t="str">
        <f>'2.LUC'!B14</f>
        <v>Forest Zone 1</v>
      </c>
      <c r="D30" s="3628"/>
      <c r="E30" s="1369">
        <f>'2.LUC'!D14</f>
        <v>0</v>
      </c>
      <c r="F30" s="1276">
        <f>IF(C30=List!$A$50,0,IF(E30*0.47&gt;VLOOKUP($C30,$C$10:$X$18,8,),VLOOKUP($C30,$C$10:$X$18,8,),E30*0.47))</f>
        <v>0</v>
      </c>
      <c r="G30" s="1369" t="str">
        <f>'2.LUC'!E14</f>
        <v>NO</v>
      </c>
      <c r="H30" s="1277">
        <f>IF(C30=List!$A$50,0,IF(G30="yes",VLOOKUP(C30,$C$10:$X$18,19,),0))</f>
        <v>0</v>
      </c>
      <c r="I30" s="3612" t="str">
        <f>'2.LUC'!F14</f>
        <v>Degraded</v>
      </c>
      <c r="J30" s="3613"/>
      <c r="K30" s="3271">
        <f>IF(J64&gt;0,J64+K64,IF(I30=List!$A$62,0,HLOOKUP(I30,' IPCC'!$B$125:$I$137,1+MATCH(clim_full,' IPCC'!$A$126:$A$137,),)))</f>
        <v>1</v>
      </c>
      <c r="L30" s="1278">
        <f>IF(C30=List!$A$50,0,(VLOOKUP($C30,$C$10:$X$18,8,)-$F30)+(VLOOKUP($C30,$C$10:$X$18,11,))+(VLOOKUP($C30,$C$10:$X$18,13,))+(VLOOKUP($C30,$C$10:$X$18,15,)))</f>
        <v>113.65</v>
      </c>
      <c r="M30" s="1279">
        <f t="shared" si="9"/>
        <v>416.71666666666664</v>
      </c>
      <c r="N30" s="1278">
        <f>IF(I30=List!$A$62,0,VLOOKUP(clim_full,' IPCC'!$A$156:$I$167,1+MATCH($I30,' IPCC'!$B$155:$I$155,),))</f>
        <v>0.24</v>
      </c>
      <c r="O30" s="1278">
        <f>IF(C30=List!$A$50,0,(1-N30)*VLOOKUP($C30,$C$10:$X$18,17,))</f>
        <v>45.6</v>
      </c>
      <c r="P30" s="3289">
        <f t="shared" si="7"/>
        <v>8.3600000000000012</v>
      </c>
      <c r="Q30" s="1281">
        <f>IF(C30=List!$A$50,0,$H30*(VLOOKUP($C30,$C$10:$X$18,7,)-$E30)*VLOOKUP($C30,$C$10:$X$18,21,))</f>
        <v>0</v>
      </c>
      <c r="R30" s="1937">
        <f>IF(C30=List!$A$50,0,$H30*(VLOOKUP($C30,$C$10:$X$18,7,)-$E30)*VLOOKUP($C30,$C$10:$X$18,22,))</f>
        <v>0</v>
      </c>
      <c r="S30" s="1278">
        <f>IF(O30&lt;=0,0,((O30/20*1/' IPCC'!$B$1199)*1000))</f>
        <v>152.00000000000003</v>
      </c>
      <c r="T30" s="1937">
        <f t="shared" si="8"/>
        <v>2.3885714285714288</v>
      </c>
      <c r="U30" s="1280">
        <f t="shared" ref="U30:U37" si="10">(Q30*methane+(R30+T30)*Nitrous)/1000</f>
        <v>0.71179428571428582</v>
      </c>
      <c r="AD30" s="1455"/>
      <c r="AE30" s="1456"/>
      <c r="AF30" s="1339"/>
      <c r="AG30" s="1339"/>
      <c r="AH30" s="1339"/>
      <c r="AI30" s="1339"/>
      <c r="AJ30" s="1456"/>
    </row>
    <row r="31" spans="1:45" s="1282" customFormat="1" ht="13.5" thickBot="1">
      <c r="A31" s="186"/>
      <c r="B31" s="1283" t="s">
        <v>263</v>
      </c>
      <c r="C31" s="3627" t="str">
        <f>'2.LUC'!B15</f>
        <v>Forest Zone 1</v>
      </c>
      <c r="D31" s="3628"/>
      <c r="E31" s="1369">
        <f>'2.LUC'!D15</f>
        <v>0</v>
      </c>
      <c r="F31" s="1276">
        <f>IF(C31=List!$A$50,0,IF(E31*0.47&gt;VLOOKUP($C31,$C$10:$X$18,8,),VLOOKUP($C31,$C$10:$X$18,8,),E31*0.47))</f>
        <v>0</v>
      </c>
      <c r="G31" s="1369" t="str">
        <f>'2.LUC'!E15</f>
        <v>NO</v>
      </c>
      <c r="H31" s="1277">
        <f>IF(C31=List!$A$50,0,IF(G31="yes",VLOOKUP(C31,$C$10:$X$18,19,),0))</f>
        <v>0</v>
      </c>
      <c r="I31" s="3612" t="str">
        <f>'2.LUC'!F15</f>
        <v>Other (nominal)</v>
      </c>
      <c r="J31" s="3613"/>
      <c r="K31" s="3271">
        <f>IF(J65&gt;0,J65+K65,IF(I31=List!$A$62,0,HLOOKUP(I31,' IPCC'!$B$125:$I$137,1+MATCH(clim_full,' IPCC'!$A$126:$A$137,),)))</f>
        <v>0</v>
      </c>
      <c r="L31" s="1278">
        <f>IF(C31=List!$A$50,0,(VLOOKUP($C31,$C$10:$X$18,8,)-$F31)+(VLOOKUP($C31,$C$10:$X$18,11,))+(VLOOKUP($C31,$C$10:$X$18,13,))+(VLOOKUP($C31,$C$10:$X$18,15,)))</f>
        <v>113.65</v>
      </c>
      <c r="M31" s="1279">
        <f t="shared" si="9"/>
        <v>416.71666666666664</v>
      </c>
      <c r="N31" s="1278">
        <f>IF(I31=List!$A$62,0,VLOOKUP(clim_full,' IPCC'!$A$156:$I$167,1+MATCH($I31,' IPCC'!$B$155:$I$155,),))</f>
        <v>1</v>
      </c>
      <c r="O31" s="1278">
        <f>IF(C31=List!$A$50,0,(1-N31)*VLOOKUP($C31,$C$10:$X$18,17,))</f>
        <v>0</v>
      </c>
      <c r="P31" s="328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264</v>
      </c>
      <c r="C32" s="3627" t="str">
        <f>'2.LUC'!B16</f>
        <v>Select the vegetation</v>
      </c>
      <c r="D32" s="3628"/>
      <c r="E32" s="1369">
        <f>'2.LUC'!D16</f>
        <v>0</v>
      </c>
      <c r="F32" s="1276">
        <f>IF(C32=List!$A$50,0,IF(E32*0.47&gt;VLOOKUP($C32,$C$10:$X$18,8,),VLOOKUP($C32,$C$10:$X$18,8,),E32*0.47))</f>
        <v>0</v>
      </c>
      <c r="G32" s="1369" t="str">
        <f>'2.LUC'!E16</f>
        <v>NO</v>
      </c>
      <c r="H32" s="1277">
        <f>IF(C32=List!$A$50,0,IF(G32="yes",VLOOKUP(C32,$C$10:$X$18,19,),0))</f>
        <v>0</v>
      </c>
      <c r="I32" s="3612" t="str">
        <f>'2.LUC'!F16</f>
        <v>Select Use after deforestation</v>
      </c>
      <c r="J32" s="3613"/>
      <c r="K32" s="327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8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265</v>
      </c>
      <c r="C33" s="3627" t="str">
        <f>'2.LUC'!B17</f>
        <v>Select the vegetation</v>
      </c>
      <c r="D33" s="3628"/>
      <c r="E33" s="1369">
        <f>'2.LUC'!D17</f>
        <v>0</v>
      </c>
      <c r="F33" s="1276">
        <f>IF(C33=List!$A$50,0,IF(E33*0.47&gt;VLOOKUP($C33,$C$10:$X$18,8,),VLOOKUP($C33,$C$10:$X$18,8,),E33*0.47))</f>
        <v>0</v>
      </c>
      <c r="G33" s="1369" t="str">
        <f>'2.LUC'!E17</f>
        <v>NO</v>
      </c>
      <c r="H33" s="1277">
        <f>IF(C33=List!$A$50,0,IF(G33="yes",VLOOKUP(C33,$C$10:$X$18,19,),0))</f>
        <v>0</v>
      </c>
      <c r="I33" s="3612" t="str">
        <f>'2.LUC'!F17</f>
        <v>Select Use after deforestation</v>
      </c>
      <c r="J33" s="3613"/>
      <c r="K33" s="327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8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197</v>
      </c>
      <c r="AI33" s="1339">
        <f>time_tot</f>
        <v>20</v>
      </c>
      <c r="AJ33" s="1456"/>
      <c r="AK33" s="588"/>
      <c r="AL33" s="588"/>
      <c r="AM33" s="588"/>
      <c r="AN33" s="588"/>
      <c r="AO33" s="185"/>
      <c r="AP33" s="185"/>
      <c r="AQ33" s="185"/>
      <c r="AR33" s="185"/>
      <c r="AS33" s="185"/>
    </row>
    <row r="34" spans="1:45" s="483" customFormat="1" ht="13.5" thickBot="1">
      <c r="A34" s="185"/>
      <c r="B34" s="2063" t="s">
        <v>266</v>
      </c>
      <c r="C34" s="3627" t="str">
        <f>'2.LUC'!B18</f>
        <v>Select the vegetation</v>
      </c>
      <c r="D34" s="3628"/>
      <c r="E34" s="1369">
        <f>'2.LUC'!D18</f>
        <v>0</v>
      </c>
      <c r="F34" s="1276">
        <f>IF(C34=List!$A$50,0,IF(E34*0.47&gt;VLOOKUP($C34,$C$10:$X$18,8,),VLOOKUP($C34,$C$10:$X$18,8,),E34*0.47))</f>
        <v>0</v>
      </c>
      <c r="G34" s="1369" t="str">
        <f>'2.LUC'!E18</f>
        <v>NO</v>
      </c>
      <c r="H34" s="1277">
        <f>IF(C34=List!$A$50,0,IF(G34="yes",VLOOKUP(C34,$C$10:$X$18,19,),0))</f>
        <v>0</v>
      </c>
      <c r="I34" s="3612" t="str">
        <f>'2.LUC'!F18</f>
        <v>Select Use after deforestation</v>
      </c>
      <c r="J34" s="3613"/>
      <c r="K34" s="327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8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199</v>
      </c>
      <c r="AI34" s="1339">
        <f>time2</f>
        <v>15</v>
      </c>
      <c r="AJ34" s="1456"/>
      <c r="AK34" s="588"/>
      <c r="AL34" s="588"/>
      <c r="AM34" s="588"/>
      <c r="AN34" s="588"/>
      <c r="AO34" s="185"/>
      <c r="AP34" s="185"/>
      <c r="AQ34" s="185"/>
      <c r="AR34" s="185"/>
      <c r="AS34" s="185"/>
    </row>
    <row r="35" spans="1:45" s="483" customFormat="1">
      <c r="A35" s="185"/>
      <c r="B35" s="2063" t="s">
        <v>267</v>
      </c>
      <c r="C35" s="3627" t="str">
        <f>'2.LUC'!B19</f>
        <v>Select the vegetation</v>
      </c>
      <c r="D35" s="3628"/>
      <c r="E35" s="1369">
        <f>'2.LUC'!D19</f>
        <v>0</v>
      </c>
      <c r="F35" s="1276">
        <f>IF(C35=List!$A$50,0,IF(E35*0.47&gt;VLOOKUP($C35,$C$10:$X$18,8,),VLOOKUP($C35,$C$10:$X$18,8,),E35*0.47))</f>
        <v>0</v>
      </c>
      <c r="G35" s="1369" t="str">
        <f>'2.LUC'!E19</f>
        <v>NO</v>
      </c>
      <c r="H35" s="1277">
        <f>IF(C35=List!$A$50,0,IF(G35="yes",VLOOKUP(C35,$C$10:$X$18,19,),0))</f>
        <v>0</v>
      </c>
      <c r="I35" s="3612" t="str">
        <f>'2.LUC'!F19</f>
        <v>Select Use after deforestation</v>
      </c>
      <c r="J35" s="3613"/>
      <c r="K35" s="327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8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201</v>
      </c>
      <c r="AI35" s="1339">
        <f>time</f>
        <v>5</v>
      </c>
      <c r="AJ35" s="1456"/>
      <c r="AK35" s="588"/>
      <c r="AL35" s="588"/>
      <c r="AM35" s="588"/>
      <c r="AN35" s="588"/>
      <c r="AO35" s="185"/>
      <c r="AP35" s="185"/>
      <c r="AQ35" s="185"/>
      <c r="AR35" s="185"/>
      <c r="AS35" s="185"/>
    </row>
    <row r="36" spans="1:45" s="483" customFormat="1">
      <c r="A36" s="185"/>
      <c r="B36" s="2063" t="s">
        <v>268</v>
      </c>
      <c r="C36" s="1758" t="str">
        <f>F22</f>
        <v>Specific Vegetation 3</v>
      </c>
      <c r="D36" s="1758"/>
      <c r="E36" s="527"/>
      <c r="F36" s="2064">
        <f>IF(E36*0.47&gt;J22,J22,E36*0.47)</f>
        <v>0</v>
      </c>
      <c r="G36" s="527" t="s">
        <v>13</v>
      </c>
      <c r="H36" s="2065">
        <f>IF(G36="yes",U22,0)</f>
        <v>0</v>
      </c>
      <c r="I36" s="3633" t="s">
        <v>17</v>
      </c>
      <c r="J36" s="3634"/>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269</v>
      </c>
      <c r="C37" s="1759" t="str">
        <f>F23</f>
        <v>Specific Vegetation 4</v>
      </c>
      <c r="D37" s="1759"/>
      <c r="E37" s="528"/>
      <c r="F37" s="2073">
        <f>IF(E37*0.47&gt;J23,J23,E37*0.47)</f>
        <v>0</v>
      </c>
      <c r="G37" s="528" t="s">
        <v>13</v>
      </c>
      <c r="H37" s="2074">
        <f>IF(G37="yes",U23,0)</f>
        <v>0</v>
      </c>
      <c r="I37" s="3635" t="s">
        <v>17</v>
      </c>
      <c r="J37" s="3636"/>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202</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160</v>
      </c>
      <c r="C40" s="3631" t="s">
        <v>270</v>
      </c>
      <c r="D40" s="3631"/>
      <c r="E40" s="3631"/>
      <c r="F40" s="3631"/>
      <c r="G40" s="3632"/>
      <c r="H40" s="489" t="s">
        <v>271</v>
      </c>
      <c r="I40" s="190"/>
      <c r="J40" s="3637" t="s">
        <v>272</v>
      </c>
      <c r="K40" s="3638"/>
      <c r="L40" s="490" t="s">
        <v>273</v>
      </c>
      <c r="M40" s="490"/>
      <c r="N40" s="568" t="s">
        <v>274</v>
      </c>
      <c r="O40" s="2909"/>
      <c r="P40" s="2915" t="s">
        <v>275</v>
      </c>
      <c r="Q40" s="2909"/>
      <c r="R40" s="2904" t="s">
        <v>205</v>
      </c>
      <c r="S40" s="2905"/>
      <c r="T40" s="19" t="s">
        <v>206</v>
      </c>
      <c r="AE40" s="1339"/>
      <c r="AH40" s="1327"/>
      <c r="AO40" s="185"/>
      <c r="AP40" s="185"/>
      <c r="AQ40" s="185"/>
      <c r="AR40" s="185"/>
      <c r="AS40" s="185"/>
    </row>
    <row r="41" spans="1:45">
      <c r="B41" s="220"/>
      <c r="C41" s="491" t="s">
        <v>207</v>
      </c>
      <c r="D41" s="492" t="s">
        <v>208</v>
      </c>
      <c r="E41" s="493"/>
      <c r="F41" s="494" t="s">
        <v>209</v>
      </c>
      <c r="G41" s="495"/>
      <c r="H41" s="496" t="s">
        <v>170</v>
      </c>
      <c r="I41" s="497" t="s">
        <v>159</v>
      </c>
      <c r="J41" s="496" t="s">
        <v>170</v>
      </c>
      <c r="K41" s="497" t="s">
        <v>159</v>
      </c>
      <c r="L41" s="496" t="s">
        <v>170</v>
      </c>
      <c r="M41" s="497" t="s">
        <v>159</v>
      </c>
      <c r="N41" s="496" t="s">
        <v>170</v>
      </c>
      <c r="O41" s="497" t="s">
        <v>159</v>
      </c>
      <c r="P41" s="496" t="s">
        <v>170</v>
      </c>
      <c r="Q41" s="497" t="s">
        <v>159</v>
      </c>
      <c r="R41" s="496" t="s">
        <v>170</v>
      </c>
      <c r="S41" s="497" t="s">
        <v>159</v>
      </c>
      <c r="T41" s="138"/>
      <c r="AE41" s="1339"/>
      <c r="AF41" s="1339" t="s">
        <v>276</v>
      </c>
      <c r="AO41" s="185"/>
      <c r="AP41" s="185"/>
      <c r="AQ41" s="185"/>
      <c r="AR41" s="185"/>
      <c r="AS41" s="185"/>
    </row>
    <row r="42" spans="1:45" ht="13.5" thickBot="1">
      <c r="B42" s="220"/>
      <c r="C42" s="498" t="s">
        <v>211</v>
      </c>
      <c r="D42" s="499" t="s">
        <v>212</v>
      </c>
      <c r="E42" s="500" t="s">
        <v>213</v>
      </c>
      <c r="F42" s="501" t="s">
        <v>212</v>
      </c>
      <c r="G42" s="502" t="s">
        <v>213</v>
      </c>
      <c r="H42" s="503"/>
      <c r="I42" s="504"/>
      <c r="J42" s="505" t="s">
        <v>214</v>
      </c>
      <c r="K42" s="506" t="s">
        <v>214</v>
      </c>
      <c r="L42" s="505" t="s">
        <v>214</v>
      </c>
      <c r="M42" s="506" t="s">
        <v>214</v>
      </c>
      <c r="N42" s="505" t="s">
        <v>214</v>
      </c>
      <c r="O42" s="506" t="s">
        <v>214</v>
      </c>
      <c r="P42" s="505" t="s">
        <v>214</v>
      </c>
      <c r="Q42" s="506" t="s">
        <v>214</v>
      </c>
      <c r="R42" s="505" t="s">
        <v>214</v>
      </c>
      <c r="S42" s="506" t="s">
        <v>214</v>
      </c>
      <c r="T42" s="792" t="s">
        <v>214</v>
      </c>
      <c r="AE42" s="1339"/>
      <c r="AF42" s="1339" t="s">
        <v>211</v>
      </c>
      <c r="AG42" s="1456" t="s">
        <v>277</v>
      </c>
      <c r="AH42" s="1456" t="s">
        <v>278</v>
      </c>
      <c r="AO42" s="185"/>
      <c r="AP42" s="185"/>
      <c r="AQ42" s="185"/>
      <c r="AR42" s="185"/>
      <c r="AS42" s="185"/>
    </row>
    <row r="43" spans="1:45" ht="13.5" thickBot="1">
      <c r="A43" s="1274" t="s">
        <v>187</v>
      </c>
      <c r="B43" s="220" t="str">
        <f t="shared" ref="B43:B51" si="11">B28</f>
        <v>Def.1</v>
      </c>
      <c r="C43" s="1325">
        <f>'2.LUC'!J12</f>
        <v>13186.880079382219</v>
      </c>
      <c r="D43" s="1325">
        <f>'2.LUC'!K12</f>
        <v>0</v>
      </c>
      <c r="E43" s="1413" t="str">
        <f>VLOOKUP('2.LUC'!L12,List!$D$35:$E$37,2,)</f>
        <v>Linear</v>
      </c>
      <c r="F43" s="1306">
        <f>'2.LUC'!M12</f>
        <v>4083.9169793822148</v>
      </c>
      <c r="G43" s="1413" t="str">
        <f>VLOOKUP('2.LUC'!N12,List!$D$35:$E$37,2,)</f>
        <v>Linear</v>
      </c>
      <c r="H43" s="508">
        <f t="shared" ref="H43:H52" si="12">IF(D43&gt;C43,0,C43-D43)</f>
        <v>13186.880079382219</v>
      </c>
      <c r="I43" s="509">
        <f t="shared" ref="I43:I52" si="13">IF(F43&gt;C43,0,C43-F43)</f>
        <v>9102.9631000000045</v>
      </c>
      <c r="J43" s="2940">
        <f>$H43*($M28)</f>
        <v>5495192.7104132269</v>
      </c>
      <c r="K43" s="1096">
        <f t="shared" ref="K43:K52" si="14">$I43*($M28)</f>
        <v>3793356.4398216684</v>
      </c>
      <c r="L43" s="1079">
        <f>IF(J43=0,0,IF(C28=List!$A$50,0,-($H43*$K28*44/12)))</f>
        <v>-241759.46812200733</v>
      </c>
      <c r="M43" s="3403">
        <f>IF(K43=0,0,IF(C28=List!$A$50,0,-($I43*$K28*44/12)))</f>
        <v>-166887.65683333343</v>
      </c>
      <c r="N43" s="3324">
        <f>$P28*(IF(E43="immediate",IF(H43&gt;0,H43*MIN(20,time_tot),0),H43*IF(time_tot&gt;time+20,20,IF(time_tot&lt;20,(time*VLOOKUP(E43,List!$E$35:$F$37,2,))+(time_tot-time),((MIN(20,time)*VLOOKUP(E43,List!$E$35:$F$37,2,))+(time_tot-MIN(20,time))-IF(E43="exponential",time_tot-20+0.217*time*(EXP(4.606*(20-time_tot)/time)-1),((time_tot-20)^2)*(0.5/time)))))))</f>
        <v>1320006.69594616</v>
      </c>
      <c r="O43" s="3325">
        <f>$P28*(IF(G43="immediate",IF(I43&gt;0,I43*MIN(20,time_tot),0),I43*IF(time_tot&gt;time+20,20,IF(time_tot&lt;20,(time*VLOOKUP(G43,List!$E$35:$F$37,2,))+(time_tot-time),((MIN(20,time)*VLOOKUP(G43,List!$E$35:$F$37,2,))+(time_tot-MIN(20,time))-IF(G43="exponential",time_tot-20+0.217*time*(EXP(4.606*(20-time_tot)/time)-1),((time_tot-20)^2)*(0.5/time)))))))</f>
        <v>911206.60631000053</v>
      </c>
      <c r="P43" s="1096">
        <f>IF(G28="yes",$H43*$U28,0)</f>
        <v>0</v>
      </c>
      <c r="Q43" s="2941">
        <f t="shared" ref="Q43:Q52" si="15">$I43*$U28</f>
        <v>4433.2990804960027</v>
      </c>
      <c r="R43" s="1096">
        <f>J43+N43+P43+L43</f>
        <v>6573439.9382373793</v>
      </c>
      <c r="S43" s="2941">
        <f t="shared" ref="S43:S52" si="16">K43+O43+Q43+M43</f>
        <v>4542108.6883788314</v>
      </c>
      <c r="T43" s="225">
        <f>S43-R43</f>
        <v>-2031331.2498585479</v>
      </c>
      <c r="AE43" s="1339"/>
      <c r="AF43" s="1339">
        <v>0</v>
      </c>
      <c r="AG43" s="1339">
        <f>IF(H28&gt;0,H43,0)</f>
        <v>0</v>
      </c>
      <c r="AH43" s="1339">
        <f>IF(H28&gt;0,I43,0)</f>
        <v>0</v>
      </c>
      <c r="AI43" s="1461"/>
      <c r="AO43" s="185"/>
      <c r="AP43" s="185"/>
      <c r="AQ43" s="185"/>
      <c r="AR43" s="185"/>
      <c r="AS43" s="185"/>
    </row>
    <row r="44" spans="1:45" ht="13.5" thickBot="1">
      <c r="A44" s="1274" t="s">
        <v>187</v>
      </c>
      <c r="B44" s="220" t="str">
        <f t="shared" si="11"/>
        <v>Def.2</v>
      </c>
      <c r="C44" s="1325">
        <f>'2.LUC'!J13</f>
        <v>13186.880079382219</v>
      </c>
      <c r="D44" s="1325">
        <f>'2.LUC'!K13</f>
        <v>0</v>
      </c>
      <c r="E44" s="1413" t="str">
        <f>VLOOKUP('2.LUC'!L13,List!$D$35:$E$37,2,)</f>
        <v>Linear</v>
      </c>
      <c r="F44" s="1306">
        <f>'2.LUC'!M13</f>
        <v>4083.9169793822148</v>
      </c>
      <c r="G44" s="1413" t="str">
        <f>VLOOKUP('2.LUC'!N13,List!$D$35:$E$37,2,)</f>
        <v>Linear</v>
      </c>
      <c r="H44" s="511">
        <f t="shared" si="12"/>
        <v>13186.880079382219</v>
      </c>
      <c r="I44" s="512">
        <f t="shared" si="13"/>
        <v>9102.9631000000045</v>
      </c>
      <c r="J44" s="1079">
        <f t="shared" ref="J44:J52" si="17">$H44*($M29)</f>
        <v>5495192.7104132269</v>
      </c>
      <c r="K44" s="1082">
        <f t="shared" si="14"/>
        <v>3793356.4398216684</v>
      </c>
      <c r="L44" s="1079">
        <f>IF(J44=0,0,IF(C29=List!$A$50,0,-($H44*$K29*44/12)))</f>
        <v>-244177.06280322745</v>
      </c>
      <c r="M44" s="1080">
        <f>IF(K44=0,0,IF(C29=List!$A$50,0,-($I44*$K29*44/12)))</f>
        <v>-168556.53340166676</v>
      </c>
      <c r="N44" s="3324">
        <f>$P29*(IF(E44="immediate",IF(H44&gt;0,H44*MIN(20,time_tot),0),H44*IF(time_tot&gt;time+20,20,IF(time_tot&lt;20,(time*VLOOKUP(E44,List!$E$35:$F$37,2,))+(time_tot-time),((MIN(20,time)*VLOOKUP(E44,List!$E$35:$F$37,2,))+(time_tot-MIN(20,time))-IF(E44="exponential",time_tot-20+0.217*time*(EXP(4.606*(20-time_tot)/time)-1),((time_tot-20)^2)*(0.5/time)))))))</f>
        <v>8461.5813842702573</v>
      </c>
      <c r="O44" s="3325">
        <f>$P29*(IF(G44="immediate",IF(I44&gt;0,I44*MIN(20,time_tot),0),I44*IF(time_tot&gt;time+20,20,IF(time_tot&lt;20,(time*VLOOKUP(G44,List!$E$35:$F$37,2,))+(time_tot-time),((MIN(20,time)*VLOOKUP(G44,List!$E$35:$F$37,2,))+(time_tot-MIN(20,time))-IF(G44="exponential",time_tot-20+0.217*time*(EXP(4.606*(20-time_tot)/time)-1),((time_tot-20)^2)*(0.5/time)))))))</f>
        <v>5841.0679891666705</v>
      </c>
      <c r="P44" s="1082">
        <f t="shared" ref="P44:P52" si="18">$H44*$U29</f>
        <v>0</v>
      </c>
      <c r="Q44" s="1080">
        <f>$I44*$U29</f>
        <v>0</v>
      </c>
      <c r="R44" s="1082">
        <f t="shared" ref="R44:R52" si="19">J44+N44+P44+L44</f>
        <v>5259477.2289942699</v>
      </c>
      <c r="S44" s="1080">
        <f t="shared" si="16"/>
        <v>3630640.9744091686</v>
      </c>
      <c r="T44" s="226">
        <f t="shared" ref="T44:T52" si="20">S44-R44</f>
        <v>-1628836.2545851013</v>
      </c>
      <c r="AE44" s="1339"/>
      <c r="AF44" s="1339">
        <v>0</v>
      </c>
      <c r="AG44" s="1339">
        <f>IF(H29&gt;0,H44,0)</f>
        <v>0</v>
      </c>
      <c r="AH44" s="1339">
        <f t="shared" ref="AH44:AH52" si="21">IF(H29&gt;0,I44,0)</f>
        <v>0</v>
      </c>
      <c r="AI44" s="1461"/>
      <c r="AO44" s="185"/>
      <c r="AP44" s="185"/>
      <c r="AQ44" s="185"/>
      <c r="AR44" s="185"/>
      <c r="AS44" s="185"/>
    </row>
    <row r="45" spans="1:45" ht="13.5" thickBot="1">
      <c r="A45" s="1274" t="s">
        <v>187</v>
      </c>
      <c r="B45" s="220" t="str">
        <f t="shared" si="11"/>
        <v>Def.3</v>
      </c>
      <c r="C45" s="1325">
        <f>'2.LUC'!J14</f>
        <v>3767.6800226806345</v>
      </c>
      <c r="D45" s="1325">
        <f>'2.LUC'!K14</f>
        <v>0</v>
      </c>
      <c r="E45" s="1413" t="str">
        <f>VLOOKUP('2.LUC'!L14,List!$D$35:$E$37,2,)</f>
        <v>Linear</v>
      </c>
      <c r="F45" s="1306">
        <f>'2.LUC'!M14</f>
        <v>1166.8334226806328</v>
      </c>
      <c r="G45" s="1413" t="str">
        <f>VLOOKUP('2.LUC'!N14,List!$D$35:$E$37,2,)</f>
        <v>Linear</v>
      </c>
      <c r="H45" s="511">
        <f t="shared" si="12"/>
        <v>3767.6800226806345</v>
      </c>
      <c r="I45" s="512">
        <f t="shared" si="13"/>
        <v>2600.8466000000017</v>
      </c>
      <c r="J45" s="1079">
        <f t="shared" si="17"/>
        <v>1570055.060118065</v>
      </c>
      <c r="K45" s="1082">
        <f t="shared" si="14"/>
        <v>1083816.125663334</v>
      </c>
      <c r="L45" s="1079">
        <f>IF(J45=0,0,IF(C30=List!$A$50,0,-($H45*$K30*44/12)))</f>
        <v>-13814.826749828993</v>
      </c>
      <c r="M45" s="1080">
        <f>IF(K45=0,0,IF(C30=List!$A$50,0,-($I45*$K30*44/12)))</f>
        <v>-9536.4375333333392</v>
      </c>
      <c r="N45" s="3324">
        <f>$P30*(IF(E45="immediate",IF(H45&gt;0,H45*MIN(20,time_tot),0),H45*IF(time_tot&gt;time+20,20,IF(time_tot&lt;20,(time*VLOOKUP(E45,List!$E$35:$F$37,2,))+(time_tot-time),((MIN(20,time)*VLOOKUP(E45,List!$E$35:$F$37,2,))+(time_tot-MIN(20,time))-IF(E45="exponential",time_tot-20+0.217*time*(EXP(4.606*(20-time_tot)/time)-1),((time_tot-20)^2)*(0.5/time)))))))</f>
        <v>551211.58731817699</v>
      </c>
      <c r="O45" s="3325">
        <f>$P30*(IF(G45="immediate",IF(I45&gt;0,I45*MIN(20,time_tot),0),I45*IF(time_tot&gt;time+20,20,IF(time_tot&lt;20,(time*VLOOKUP(G45,List!$E$35:$F$37,2,))+(time_tot-time),((MIN(20,time)*VLOOKUP(G45,List!$E$35:$F$37,2,))+(time_tot-MIN(20,time))-IF(G45="exponential",time_tot-20+0.217*time*(EXP(4.606*(20-time_tot)/time)-1),((time_tot-20)^2)*(0.5/time)))))))</f>
        <v>380503.8575800003</v>
      </c>
      <c r="P45" s="1082">
        <f t="shared" si="18"/>
        <v>2681.8131105439466</v>
      </c>
      <c r="Q45" s="1080">
        <f t="shared" si="15"/>
        <v>1851.2677478994301</v>
      </c>
      <c r="R45" s="1082">
        <f t="shared" si="19"/>
        <v>2110133.6337969569</v>
      </c>
      <c r="S45" s="1080">
        <f t="shared" si="16"/>
        <v>1456634.8134579004</v>
      </c>
      <c r="T45" s="226">
        <f t="shared" si="20"/>
        <v>-653498.82033905643</v>
      </c>
      <c r="AE45" s="1339"/>
      <c r="AF45" s="1339">
        <v>0</v>
      </c>
      <c r="AG45" s="1339">
        <f t="shared" ref="AG45:AG52" si="22">IF(H30&gt;0,H45,0)</f>
        <v>0</v>
      </c>
      <c r="AH45" s="1339">
        <f t="shared" si="21"/>
        <v>0</v>
      </c>
      <c r="AI45" s="1461"/>
      <c r="AO45" s="185"/>
      <c r="AP45" s="185"/>
      <c r="AQ45" s="185"/>
      <c r="AR45" s="185"/>
      <c r="AS45" s="185"/>
    </row>
    <row r="46" spans="1:45" ht="13.5" thickBot="1">
      <c r="A46" s="1274" t="s">
        <v>187</v>
      </c>
      <c r="B46" s="220" t="str">
        <f t="shared" si="11"/>
        <v>Def.4</v>
      </c>
      <c r="C46" s="1325">
        <f>'2.LUC'!J15</f>
        <v>7535.3600453612689</v>
      </c>
      <c r="D46" s="1325">
        <f>'2.LUC'!K15</f>
        <v>0</v>
      </c>
      <c r="E46" s="1413" t="str">
        <f>VLOOKUP('2.LUC'!L15,List!$D$35:$E$37,2,)</f>
        <v>Linear</v>
      </c>
      <c r="F46" s="1306">
        <f>'2.LUC'!M15</f>
        <v>2333.6668453612656</v>
      </c>
      <c r="G46" s="1413" t="str">
        <f>VLOOKUP('2.LUC'!N15,List!$D$35:$E$37,2,)</f>
        <v>Linear</v>
      </c>
      <c r="H46" s="511">
        <f t="shared" si="12"/>
        <v>7535.3600453612689</v>
      </c>
      <c r="I46" s="512">
        <f t="shared" si="13"/>
        <v>5201.6932000000033</v>
      </c>
      <c r="J46" s="1079">
        <f t="shared" si="17"/>
        <v>3140110.12023613</v>
      </c>
      <c r="K46" s="1082">
        <f t="shared" si="14"/>
        <v>2167632.2513266681</v>
      </c>
      <c r="L46" s="1079">
        <f>IF(J46=0,0,IF(C31=List!$A$50,0,-($H46*$K31*44/12)))</f>
        <v>0</v>
      </c>
      <c r="M46" s="1080">
        <f>IF(K46=0,0,IF(C31=List!$A$50,0,-($I46*$K31*44/12)))</f>
        <v>0</v>
      </c>
      <c r="N46" s="3324">
        <f>$P31*(IF(E46="immediate",IF(H46&gt;0,H46*MIN(20,time_tot),0),H46*IF(time_tot&gt;time+20,20,IF(time_tot&lt;20,(time*VLOOKUP(E46,List!$E$35:$F$37,2,))+(time_tot-time),((MIN(20,time)*VLOOKUP(E46,List!$E$35:$F$37,2,))+(time_tot-MIN(20,time))-IF(E46="exponential",time_tot-20+0.217*time*(EXP(4.606*(20-time_tot)/time)-1),((time_tot-20)^2)*(0.5/time)))))))</f>
        <v>0</v>
      </c>
      <c r="O46" s="3325">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5"/>
        <v>0</v>
      </c>
      <c r="R46" s="1082">
        <f t="shared" si="19"/>
        <v>3140110.12023613</v>
      </c>
      <c r="S46" s="1080">
        <f t="shared" si="16"/>
        <v>2167632.2513266681</v>
      </c>
      <c r="T46" s="226">
        <f t="shared" si="20"/>
        <v>-972477.86890946189</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7"/>
        <v>0</v>
      </c>
      <c r="K47" s="1082">
        <f t="shared" si="14"/>
        <v>0</v>
      </c>
      <c r="L47" s="1079">
        <f>IF(J47=0,0,IF(C32=List!$A$50,0,-($H47*$K32*44/12)))</f>
        <v>0</v>
      </c>
      <c r="M47" s="1080">
        <f>IF(K47=0,0,IF(C32=List!$A$50,0,-($I47*$K32*44/12)))</f>
        <v>0</v>
      </c>
      <c r="N47" s="3324">
        <f>$P32*(IF(E47="immediate",IF(H47&gt;0,H47*MIN(20,time_tot),0),H47*IF(time_tot&gt;time+20,20,IF(time_tot&lt;20,(time*VLOOKUP(E47,List!$E$35:$F$37,2,))+(time_tot-time),((MIN(20,time)*VLOOKUP(E47,List!$E$35:$F$37,2,))+(time_tot-MIN(20,time))-IF(E47="exponential",time_tot-20+0.217*time*(EXP(4.606*(20-time_tot)/time)-1),((time_tot-20)^2)*(0.5/time)))))))</f>
        <v>0</v>
      </c>
      <c r="O47" s="3325">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5"/>
        <v>0</v>
      </c>
      <c r="R47" s="1082">
        <f t="shared" si="19"/>
        <v>0</v>
      </c>
      <c r="S47" s="1080">
        <f t="shared" si="16"/>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7"/>
        <v>0</v>
      </c>
      <c r="K48" s="1082">
        <f t="shared" si="14"/>
        <v>0</v>
      </c>
      <c r="L48" s="1079">
        <f>IF(J48=0,0,IF(C33=List!$A$50,0,-($H48*$K33*44/12)))</f>
        <v>0</v>
      </c>
      <c r="M48" s="1080">
        <f>IF(K48=0,0,IF(C33=List!$A$50,0,-($I48*$K33*44/12)))</f>
        <v>0</v>
      </c>
      <c r="N48" s="3324">
        <f>$P33*(IF(E48="immediate",IF(H48&gt;0,H48*MIN(20,time_tot),0),H48*IF(time_tot&gt;time+20,20,IF(time_tot&lt;20,(time*VLOOKUP(E48,List!$E$35:$F$37,2,))+(time_tot-time),((MIN(20,time)*VLOOKUP(E48,List!$E$35:$F$37,2,))+(time_tot-MIN(20,time))-IF(E48="exponential",time_tot-20+0.217*time*(EXP(4.606*(20-time_tot)/time)-1),((time_tot-20)^2)*(0.5/time)))))))</f>
        <v>0</v>
      </c>
      <c r="O48" s="3325">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5"/>
        <v>0</v>
      </c>
      <c r="R48" s="1082">
        <f t="shared" si="19"/>
        <v>0</v>
      </c>
      <c r="S48" s="1080">
        <f t="shared" si="16"/>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7"/>
        <v>0</v>
      </c>
      <c r="K49" s="1082">
        <f t="shared" si="14"/>
        <v>0</v>
      </c>
      <c r="L49" s="1079">
        <f>IF(J49=0,0,IF(C34=List!$A$50,0,-($H49*$K34*44/12)))</f>
        <v>0</v>
      </c>
      <c r="M49" s="1080">
        <f>IF(K49=0,0,IF(C34=List!$A$50,0,-($I49*$K34*44/12)))</f>
        <v>0</v>
      </c>
      <c r="N49" s="3324">
        <f>$P34*(IF(E49="immediate",IF(H49&gt;0,H49*MIN(20,time_tot),0),H49*IF(time_tot&gt;time+20,20,IF(time_tot&lt;20,(time*VLOOKUP(E49,List!$E$35:$F$37,2,))+(time_tot-time),((MIN(20,time)*VLOOKUP(E49,List!$E$35:$F$37,2,))+(time_tot-MIN(20,time))-IF(E49="exponential",time_tot-20+0.217*time*(EXP(4.606*(20-time_tot)/time)-1),((time_tot-20)^2)*(0.5/time)))))))</f>
        <v>0</v>
      </c>
      <c r="O49" s="3325">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5"/>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7"/>
        <v>0</v>
      </c>
      <c r="K50" s="1082">
        <f t="shared" si="14"/>
        <v>0</v>
      </c>
      <c r="L50" s="1079">
        <f>IF(J50=0,0,IF(C35=List!$A$50,0,-($H50*$K35*44/12)))</f>
        <v>0</v>
      </c>
      <c r="M50" s="1082">
        <f>IF(K50=0,0,IF(C35=List!$A$50,0,-($I50*$K35*44/12)))</f>
        <v>0</v>
      </c>
      <c r="N50" s="3324">
        <f>$P35*(IF(E50="immediate",IF(H50&gt;0,H50*MIN(20,time_tot),0),H50*IF(time_tot&gt;time+20,20,IF(time_tot&lt;20,(time*VLOOKUP(E50,List!$E$35:$F$37,2,))+(time_tot-time),((MIN(20,time)*VLOOKUP(E50,List!$E$35:$F$37,2,))+(time_tot-MIN(20,time))-IF(E50="exponential",time_tot-20+0.217*time*(EXP(4.606*(20-time_tot)/time)-1),((time_tot-20)^2)*(0.5/time)))))))</f>
        <v>0</v>
      </c>
      <c r="O50" s="3325">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5"/>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216</v>
      </c>
      <c r="F51" s="434">
        <v>0</v>
      </c>
      <c r="G51" s="542" t="s">
        <v>216</v>
      </c>
      <c r="H51" s="511">
        <f t="shared" si="12"/>
        <v>0</v>
      </c>
      <c r="I51" s="512">
        <f t="shared" si="13"/>
        <v>0</v>
      </c>
      <c r="J51" s="1079">
        <f t="shared" si="17"/>
        <v>0</v>
      </c>
      <c r="K51" s="1082">
        <f t="shared" si="14"/>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5"/>
        <v>0</v>
      </c>
      <c r="R51" s="1082">
        <f t="shared" si="19"/>
        <v>0</v>
      </c>
      <c r="S51" s="1080">
        <f t="shared" si="16"/>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216</v>
      </c>
      <c r="F52" s="435">
        <v>0</v>
      </c>
      <c r="G52" s="544" t="s">
        <v>216</v>
      </c>
      <c r="H52" s="515">
        <f t="shared" si="12"/>
        <v>0</v>
      </c>
      <c r="I52" s="516">
        <f t="shared" si="13"/>
        <v>0</v>
      </c>
      <c r="J52" s="2942">
        <f t="shared" si="17"/>
        <v>0</v>
      </c>
      <c r="K52" s="1083">
        <f t="shared" si="14"/>
        <v>0</v>
      </c>
      <c r="L52" s="2942">
        <f>-($H52*$K37*44/12)</f>
        <v>0</v>
      </c>
      <c r="M52" s="1083">
        <f>-($I52*$K37*44/12)</f>
        <v>0</v>
      </c>
      <c r="N52" s="2942">
        <f>$P37*(IF(E52="immediate",IF(H52&gt;0,H52*MIN(20,time_tot),0),H52*IF(time_tot&gt;time+20,20,IF(time_tot&lt;20,(time*VLOOKUP(E52,List!$E$35:$F$37,2,))+(time_tot-time),((MIN(20,time)*VLOOKUP(E52,List!$E$35:$F$37,2,))+(time_tot-MIN(20,time))-IF(E52="exponential",time_tot-20+0.217*time*(EXP(4.606*(20-time_tot)/time)-1),((time_tot-20)^2)*(0.5/time)))))))</f>
        <v>0</v>
      </c>
      <c r="O52" s="2943">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3">
        <f t="shared" si="15"/>
        <v>0</v>
      </c>
      <c r="R52" s="1083">
        <f t="shared" si="19"/>
        <v>0</v>
      </c>
      <c r="S52" s="2943">
        <f t="shared" si="16"/>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279</v>
      </c>
      <c r="P54" s="518"/>
      <c r="Q54" s="519"/>
      <c r="R54" s="520">
        <f>SUM(R43:R52)</f>
        <v>17083160.921264734</v>
      </c>
      <c r="S54" s="521">
        <f>SUM(S43:S52)</f>
        <v>11797016.727572568</v>
      </c>
      <c r="T54" s="736">
        <f>S54-R54</f>
        <v>-5286144.1936921664</v>
      </c>
      <c r="Y54" s="186"/>
      <c r="Z54" s="729"/>
      <c r="AE54" s="1339"/>
      <c r="AF54" s="1339">
        <f>SUM(AF43:AF52)</f>
        <v>0</v>
      </c>
      <c r="AG54" s="1339">
        <f>SUM(AG43:AG52)</f>
        <v>0</v>
      </c>
      <c r="AH54" s="1339">
        <f>SUM(AH43:AH52)</f>
        <v>0</v>
      </c>
    </row>
    <row r="55" spans="1:35">
      <c r="O55" s="186"/>
      <c r="T55" s="187"/>
      <c r="U55" s="187"/>
      <c r="X55" s="186"/>
      <c r="Y55" s="186"/>
    </row>
    <row r="56" spans="1:35">
      <c r="B56" s="201" t="s">
        <v>218</v>
      </c>
      <c r="C56" s="588"/>
      <c r="D56" s="588"/>
      <c r="E56" s="588"/>
      <c r="F56" s="588"/>
      <c r="G56" s="588"/>
      <c r="H56" s="588"/>
      <c r="I56" s="956"/>
      <c r="J56" s="524"/>
      <c r="K56" s="524" t="str">
        <f>IF(Matrix!F10&gt;0, "Annual-System A1",IF(Matrix!F27&gt;0,"Annual-System A1",""))</f>
        <v>Annual-System A1</v>
      </c>
      <c r="L56" s="588"/>
      <c r="R56" s="728"/>
      <c r="S56" s="728"/>
      <c r="T56" s="187"/>
      <c r="U56" s="187"/>
    </row>
    <row r="57" spans="1:35">
      <c r="A57" s="192"/>
      <c r="B57" s="525"/>
      <c r="C57" s="525"/>
      <c r="D57" s="588"/>
      <c r="E57" s="588"/>
      <c r="F57" s="588"/>
      <c r="G57" s="588"/>
      <c r="H57" s="525"/>
      <c r="I57" s="3274"/>
      <c r="J57" s="524"/>
      <c r="K57" s="524" t="str">
        <f>IF(Matrix!G10&gt;0,"Perennial-System P1",IF(Matrix!G27&gt;0,"Perennial-System P1",""))</f>
        <v>Perennial-System P1</v>
      </c>
      <c r="L57" s="588"/>
    </row>
    <row r="58" spans="1:35">
      <c r="J58" s="524"/>
      <c r="K58" s="524" t="str">
        <f>IF(Matrix!H10&gt;0,"Rice-System R1",IF(Matrix!H27&gt;0,"Rice-System R1",""))</f>
        <v/>
      </c>
      <c r="N58" s="3244"/>
    </row>
    <row r="59" spans="1:35">
      <c r="B59" s="2857" t="s">
        <v>280</v>
      </c>
      <c r="C59" s="2857"/>
      <c r="D59" s="3626" t="s">
        <v>281</v>
      </c>
      <c r="E59" s="3626"/>
      <c r="F59" s="3626" t="s">
        <v>282</v>
      </c>
      <c r="G59" s="3626"/>
      <c r="I59" s="3244"/>
      <c r="J59" s="524"/>
      <c r="K59" s="524" t="str">
        <f>IF(Matrix!I10&gt;0,"Grassland-System G1",IF(Matrix!I27&gt;0,"Grassland-System G1",""))</f>
        <v/>
      </c>
      <c r="L59" s="3629" t="s">
        <v>9018</v>
      </c>
      <c r="M59" s="3629"/>
      <c r="R59" s="728"/>
      <c r="S59" s="728"/>
    </row>
    <row r="60" spans="1:35">
      <c r="B60" s="2914" t="s">
        <v>8993</v>
      </c>
      <c r="C60" s="2855"/>
      <c r="D60" s="2852"/>
      <c r="E60" s="2852"/>
      <c r="F60" s="2914"/>
      <c r="G60" s="2914"/>
      <c r="H60" s="3244"/>
      <c r="I60" s="3244"/>
      <c r="J60" s="186"/>
      <c r="L60" s="3629"/>
      <c r="M60" s="3629"/>
    </row>
    <row r="61" spans="1:35">
      <c r="B61" s="2914"/>
      <c r="C61" s="2855"/>
      <c r="D61" s="2914"/>
      <c r="E61" s="2914"/>
      <c r="F61" s="2914"/>
      <c r="G61" s="2914"/>
      <c r="H61" s="187"/>
      <c r="J61" s="3246" t="s">
        <v>8976</v>
      </c>
      <c r="K61" s="3249" t="s">
        <v>8977</v>
      </c>
      <c r="L61" s="3346" t="s">
        <v>170</v>
      </c>
      <c r="M61" s="3346" t="s">
        <v>159</v>
      </c>
    </row>
    <row r="62" spans="1:35">
      <c r="B62" s="2854" t="str">
        <f>IF(OR('2.LUC'!B12="Forest Zone 1",'2.LUC'!B12="Forest Zone 2",'2.LUC'!B12="Forest Zone 3",'2.LUC'!B12="Forest Zone 4"),"Forest","Plantation")</f>
        <v>Forest</v>
      </c>
      <c r="C62" s="2856" t="str">
        <f>'2.LUC'!F12</f>
        <v>Annual Crop</v>
      </c>
      <c r="D62" s="2854">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3"/>
      <c r="F62" s="2854">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4"/>
      <c r="H62" s="187" t="str">
        <f>'2.LUC'!V12</f>
        <v>Please select system</v>
      </c>
      <c r="J62" s="324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4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47">
        <f>IF(D62&lt;&gt;0,H43,0)+IF(F62&lt;&gt;0,I43,0)</f>
        <v>0</v>
      </c>
      <c r="M62" s="3347">
        <f>IF(D62&lt;&gt;0,I43,0)+IF(F62&lt;&gt;0,I43,0)</f>
        <v>0</v>
      </c>
    </row>
    <row r="63" spans="1:35">
      <c r="B63" s="2854" t="str">
        <f>IF(OR('2.LUC'!B13="Forest Zone 1",'2.LUC'!B13="Forest Zone 2",'2.LUC'!B13="Forest Zone 3",'2.LUC'!B13="Forest Zone 4"),"Forest","Plantation")</f>
        <v>Forest</v>
      </c>
      <c r="C63" s="2856" t="str">
        <f>'2.LUC'!F13</f>
        <v>Perennial/Tree Crop</v>
      </c>
      <c r="D63" s="2854">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-0.01</v>
      </c>
      <c r="E63" s="2853"/>
      <c r="F63" s="2854">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4"/>
      <c r="H63" s="3246" t="str">
        <f>'2.LUC'!V13</f>
        <v>Default</v>
      </c>
      <c r="J63" s="324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4.0866666666666669</v>
      </c>
      <c r="K63" s="3322">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0.96333333333333326</v>
      </c>
      <c r="L63" s="3347">
        <f t="shared" ref="L63:L69" si="23">IF(D63&lt;&gt;0,H44,0)+IF(F63&lt;&gt;0,I44,0)</f>
        <v>13186.880079382219</v>
      </c>
      <c r="M63" s="3347">
        <f t="shared" ref="M63:M69" si="24">IF(D63&lt;&gt;0,I44,0)+IF(F63&lt;&gt;0,I44,0)</f>
        <v>9102.9631000000045</v>
      </c>
    </row>
    <row r="64" spans="1:35">
      <c r="B64" s="2854" t="str">
        <f>IF(OR('2.LUC'!B14="Forest Zone 1",'2.LUC'!B14="Forest Zone 2",'2.LUC'!B14="Forest Zone 3",'2.LUC'!B14="Forest Zone 4"),"Forest","Plantation")</f>
        <v>Forest</v>
      </c>
      <c r="C64" s="2856" t="str">
        <f>'2.LUC'!F14</f>
        <v>Degraded</v>
      </c>
      <c r="D64" s="2854">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3"/>
      <c r="F64" s="2854">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4"/>
      <c r="H64" s="3246" t="str">
        <f>'2.LUC'!V14</f>
        <v>Please select system</v>
      </c>
      <c r="J64" s="324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22">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47">
        <f t="shared" si="23"/>
        <v>0</v>
      </c>
      <c r="M64" s="3347">
        <f t="shared" si="24"/>
        <v>0</v>
      </c>
    </row>
    <row r="65" spans="2:13">
      <c r="B65" s="2854" t="str">
        <f>IF(OR('2.LUC'!B15="Forest Zone 1",'2.LUC'!B15="Forest Zone 2",'2.LUC'!B15="Forest Zone 3",'2.LUC'!B15="Forest Zone 4"),"Forest","Plantation")</f>
        <v>Forest</v>
      </c>
      <c r="C65" s="2856" t="str">
        <f>'2.LUC'!F15</f>
        <v>Other (nominal)</v>
      </c>
      <c r="D65" s="2854">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3"/>
      <c r="F65" s="2854">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4"/>
      <c r="H65" s="3246" t="str">
        <f>'2.LUC'!V15</f>
        <v>Please select system</v>
      </c>
      <c r="J65" s="324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22">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47">
        <f t="shared" si="23"/>
        <v>0</v>
      </c>
      <c r="M65" s="3347">
        <f t="shared" si="24"/>
        <v>0</v>
      </c>
    </row>
    <row r="66" spans="2:13">
      <c r="B66" s="2854" t="str">
        <f>IF(OR('2.LUC'!B16="Forest Zone 1",'2.LUC'!B16="Forest Zone 2",'2.LUC'!B16="Forest Zone 3",'2.LUC'!B16="Forest Zone 4"),"Forest","Plantation")</f>
        <v>Plantation</v>
      </c>
      <c r="C66" s="2856" t="str">
        <f>'2.LUC'!F16</f>
        <v>Select Use after deforestation</v>
      </c>
      <c r="D66" s="2854">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3"/>
      <c r="F66" s="2854">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4"/>
      <c r="H66" s="3246" t="str">
        <f>'2.LUC'!V16</f>
        <v>Please select system</v>
      </c>
      <c r="J66" s="324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22">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47">
        <f t="shared" si="23"/>
        <v>0</v>
      </c>
      <c r="M66" s="3347">
        <f t="shared" si="24"/>
        <v>0</v>
      </c>
    </row>
    <row r="67" spans="2:13">
      <c r="B67" s="2854" t="str">
        <f>IF(OR('2.LUC'!B17="Forest Zone 1",'2.LUC'!B17="Forest Zone 2",'2.LUC'!B17="Forest Zone 3",'2.LUC'!B17="Forest Zone 4"),"Forest","Plantation")</f>
        <v>Plantation</v>
      </c>
      <c r="C67" s="2856" t="str">
        <f>'2.LUC'!F17</f>
        <v>Select Use after deforestation</v>
      </c>
      <c r="D67" s="2854">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3"/>
      <c r="F67" s="2854">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4"/>
      <c r="H67" s="3246" t="str">
        <f>'2.LUC'!V17</f>
        <v>Please select system</v>
      </c>
      <c r="J67" s="324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22">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47">
        <f t="shared" si="23"/>
        <v>0</v>
      </c>
      <c r="M67" s="3347">
        <f t="shared" si="24"/>
        <v>0</v>
      </c>
    </row>
    <row r="68" spans="2:13">
      <c r="B68" s="2854" t="str">
        <f>IF(OR('2.LUC'!B18="Forest Zone 1",'2.LUC'!B18="Forest Zone 2",'2.LUC'!B18="Forest Zone 3",'2.LUC'!B18="Forest Zone 4"),"Forest","Plantation")</f>
        <v>Plantation</v>
      </c>
      <c r="C68" s="2856" t="str">
        <f>'2.LUC'!F18</f>
        <v>Select Use after deforestation</v>
      </c>
      <c r="D68" s="2854">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3"/>
      <c r="F68" s="2854">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4"/>
      <c r="H68" s="3246" t="str">
        <f>'2.LUC'!V18</f>
        <v>Please select system</v>
      </c>
      <c r="J68" s="324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22">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47">
        <f t="shared" si="23"/>
        <v>0</v>
      </c>
      <c r="M68" s="3347">
        <f t="shared" si="24"/>
        <v>0</v>
      </c>
    </row>
    <row r="69" spans="2:13">
      <c r="B69" s="2854" t="str">
        <f>IF(OR('2.LUC'!B19="Forest Zone 1",'2.LUC'!B19="Forest Zone 2",'2.LUC'!B19="Forest Zone 3",'2.LUC'!B19="Forest Zone 4"),"Forest","Plantation")</f>
        <v>Plantation</v>
      </c>
      <c r="C69" s="2856" t="str">
        <f>'2.LUC'!F19</f>
        <v>Select Use after deforestation</v>
      </c>
      <c r="D69" s="2854">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3"/>
      <c r="F69" s="2854">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4"/>
      <c r="H69" s="3246" t="str">
        <f>'2.LUC'!V19</f>
        <v>Please select system</v>
      </c>
      <c r="J69" s="324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22">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47">
        <f t="shared" si="23"/>
        <v>0</v>
      </c>
      <c r="M69" s="3347">
        <f t="shared" si="24"/>
        <v>0</v>
      </c>
    </row>
    <row r="70" spans="2:13">
      <c r="I70" s="186"/>
      <c r="J70" s="3630" t="s">
        <v>9019</v>
      </c>
      <c r="K70" s="3630"/>
      <c r="L70" s="3348">
        <f>SUM(L62:L69)</f>
        <v>13186.880079382219</v>
      </c>
      <c r="M70" s="3348">
        <f>SUM(M62:M69)</f>
        <v>9102.9631000000045</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disablePrompts="1"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53125" defaultRowHeight="12.5"/>
  <cols>
    <col min="1" max="1" width="3.7265625" style="1" customWidth="1"/>
    <col min="2" max="2" width="22.26953125" style="1" customWidth="1"/>
    <col min="3" max="3" width="17.81640625" style="1" customWidth="1"/>
    <col min="4" max="4" width="8.7265625" style="1" customWidth="1"/>
    <col min="5" max="5" width="11.7265625" style="1" customWidth="1"/>
    <col min="6" max="6" width="12.81640625" style="1" customWidth="1"/>
    <col min="7" max="7" width="13.26953125" style="1" customWidth="1"/>
    <col min="8" max="8" width="14.453125" style="1" customWidth="1"/>
    <col min="9" max="9" width="15.453125" style="9" customWidth="1"/>
    <col min="10" max="10" width="11.7265625" style="1" customWidth="1"/>
    <col min="11" max="11" width="12.1796875" style="1" customWidth="1"/>
    <col min="12" max="12" width="10.453125" style="1" customWidth="1"/>
    <col min="13" max="13" width="10" style="1" customWidth="1"/>
    <col min="14" max="14" width="11.81640625" style="1" customWidth="1"/>
    <col min="15" max="15" width="4.1796875" style="1" customWidth="1"/>
    <col min="16" max="16" width="7.81640625" style="1" customWidth="1"/>
    <col min="17" max="17" width="10.26953125" style="1" customWidth="1"/>
    <col min="18" max="18" width="14.7265625" style="1" customWidth="1"/>
    <col min="19" max="19" width="5.1796875" style="1" customWidth="1"/>
    <col min="20" max="21" width="6.453125" style="1" customWidth="1"/>
    <col min="22" max="23" width="6.26953125" style="1" customWidth="1"/>
    <col min="24" max="24" width="6.26953125" style="9" customWidth="1"/>
    <col min="25" max="29" width="11.453125" style="1"/>
    <col min="30" max="30" width="11.453125" style="1120"/>
    <col min="31" max="57" width="11.453125" style="867"/>
    <col min="58" max="16384" width="11.453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283</v>
      </c>
      <c r="E5" s="3611" t="s">
        <v>121</v>
      </c>
      <c r="F5" s="3611"/>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4" t="s">
        <v>284</v>
      </c>
      <c r="M6" s="3644"/>
      <c r="N6" s="3644"/>
      <c r="O6" s="1511"/>
      <c r="P6" s="1674"/>
      <c r="Q6" s="1674"/>
      <c r="R6" s="1674"/>
      <c r="S6" s="1674"/>
      <c r="T6" s="1674"/>
      <c r="U6" s="1674"/>
      <c r="V6" s="1674"/>
      <c r="W6" s="3644" t="s">
        <v>285</v>
      </c>
      <c r="X6" s="3644"/>
      <c r="Y6" s="3644"/>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ht="13">
      <c r="A7" s="1674"/>
      <c r="B7" s="1673"/>
      <c r="C7" s="1656"/>
      <c r="D7" s="1673" t="s">
        <v>286</v>
      </c>
      <c r="E7" s="2084"/>
      <c r="F7" s="2085"/>
      <c r="G7" s="2084" t="s">
        <v>287</v>
      </c>
      <c r="H7" s="2084" t="s">
        <v>288</v>
      </c>
      <c r="I7" s="2086" t="s">
        <v>289</v>
      </c>
      <c r="J7" s="2084" t="s">
        <v>290</v>
      </c>
      <c r="K7" s="2085" t="s">
        <v>291</v>
      </c>
      <c r="L7" s="1673" t="s">
        <v>292</v>
      </c>
      <c r="M7" s="2087"/>
      <c r="N7" s="2088" t="s">
        <v>293</v>
      </c>
      <c r="O7" s="1511"/>
      <c r="P7" s="1673" t="s">
        <v>294</v>
      </c>
      <c r="Q7" s="2084"/>
      <c r="R7" s="2084"/>
      <c r="S7" s="2084"/>
      <c r="T7" s="2084"/>
      <c r="U7" s="2084"/>
      <c r="V7" s="246" t="s">
        <v>295</v>
      </c>
      <c r="W7" s="2089" t="s">
        <v>165</v>
      </c>
      <c r="X7" s="2932" t="s">
        <v>166</v>
      </c>
      <c r="Y7" s="2087" t="s">
        <v>296</v>
      </c>
      <c r="Z7" s="1674"/>
      <c r="AA7" s="1674"/>
      <c r="AB7" s="1674"/>
      <c r="AC7" s="1674"/>
      <c r="AD7" s="1337"/>
      <c r="AE7" s="1337"/>
      <c r="AF7" s="1337"/>
      <c r="AG7" s="1337"/>
      <c r="AH7" s="1337"/>
      <c r="AI7" s="1337"/>
      <c r="AJ7" s="1337"/>
      <c r="AK7" s="1328" t="s">
        <v>297</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 thickBot="1">
      <c r="A8" s="1674"/>
      <c r="B8" s="2090"/>
      <c r="C8" s="2036" t="s">
        <v>298</v>
      </c>
      <c r="D8" s="2091"/>
      <c r="E8" s="151" t="s">
        <v>174</v>
      </c>
      <c r="F8" s="2092" t="s">
        <v>299</v>
      </c>
      <c r="G8" s="2093" t="s">
        <v>300</v>
      </c>
      <c r="H8" s="1925" t="s">
        <v>301</v>
      </c>
      <c r="I8" s="1925" t="s">
        <v>301</v>
      </c>
      <c r="J8" s="1925" t="s">
        <v>301</v>
      </c>
      <c r="K8" s="2094" t="s">
        <v>302</v>
      </c>
      <c r="L8" s="2026" t="s">
        <v>303</v>
      </c>
      <c r="M8" s="1579" t="s">
        <v>304</v>
      </c>
      <c r="N8" s="2095" t="s">
        <v>305</v>
      </c>
      <c r="O8" s="1511"/>
      <c r="P8" s="2026"/>
      <c r="Q8" s="1925" t="s">
        <v>306</v>
      </c>
      <c r="R8" s="1925"/>
      <c r="S8" s="1925"/>
      <c r="T8" s="1925"/>
      <c r="U8" s="1925" t="s">
        <v>307</v>
      </c>
      <c r="V8" s="2094"/>
      <c r="W8" s="2096" t="s">
        <v>308</v>
      </c>
      <c r="X8" s="2097" t="s">
        <v>308</v>
      </c>
      <c r="Y8" s="2098" t="s">
        <v>305</v>
      </c>
      <c r="Z8" s="1674"/>
      <c r="AA8" s="1674"/>
      <c r="AB8" s="1674"/>
      <c r="AC8" s="1674"/>
      <c r="AD8" s="1337"/>
      <c r="AE8" s="1337"/>
      <c r="AF8" s="1337"/>
      <c r="AG8" s="1337"/>
      <c r="AH8" s="1337"/>
      <c r="AI8" s="1337"/>
      <c r="AJ8" s="1337"/>
      <c r="AK8" s="1328" t="s">
        <v>153</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309</v>
      </c>
      <c r="C9" s="2099" t="s">
        <v>310</v>
      </c>
      <c r="D9" s="2100" t="s">
        <v>13</v>
      </c>
      <c r="E9" s="2101"/>
      <c r="F9" s="2101"/>
      <c r="G9" s="1310" t="str">
        <f>'3.Cropland'!E13</f>
        <v>Yes</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0.88</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IF('3.Cropland'!G137="",'3.Cropland'!F137,'3.Cropland'!G137)</f>
        <v>0.88</v>
      </c>
      <c r="W9" s="162">
        <f>(IF($L9="Burned",$M9*$AA$17,0)*$Z$17)+(IF(AND('3.Cropland'!O137="Burned",M63&lt;&gt;"None"), Annual!Q63*Annual!$AA$17,0)*Annual!$Z$17)</f>
        <v>0</v>
      </c>
      <c r="X9" s="157">
        <f>IF($L9="Burned",($M9*$AB$17*$Z$17),IF(L9="Retained",(K63*$AC$17*N2O_N_conversion),0))+IF(Annual!M63="None",0,IF('3.Cropland'!O137="Burned",(Annual!Q63*$AB$17*$Z$17),IF('3.Cropland'!O137="Retained",(Annual!U63*$AC$17*N2O_N_conversion),0)))</f>
        <v>0</v>
      </c>
      <c r="Y9" s="1503">
        <f t="shared" ref="Y9:Y14" si="1">(W9*methane+X9*Nitrous)/1000</f>
        <v>0</v>
      </c>
      <c r="Z9" s="1674"/>
      <c r="AA9" s="1674"/>
      <c r="AB9" s="1674"/>
      <c r="AC9" s="1674"/>
      <c r="AD9" s="1337"/>
      <c r="AE9" s="1337"/>
      <c r="AF9" s="1546"/>
      <c r="AG9" s="1337" t="s">
        <v>165</v>
      </c>
      <c r="AH9" s="1337"/>
      <c r="AI9" s="1337" t="s">
        <v>311</v>
      </c>
      <c r="AJ9" s="1337"/>
      <c r="AK9" s="1337" t="s">
        <v>164</v>
      </c>
      <c r="AL9" s="1455"/>
      <c r="AM9" s="1337" t="s">
        <v>165</v>
      </c>
      <c r="AN9" s="1337"/>
      <c r="AO9" s="1337"/>
      <c r="AP9" s="1337" t="s">
        <v>311</v>
      </c>
      <c r="AQ9" s="1337"/>
      <c r="AR9" s="1337"/>
      <c r="AS9" s="1337"/>
      <c r="AT9" s="1337"/>
      <c r="AU9" s="1337"/>
      <c r="AV9" s="1337"/>
      <c r="AW9" s="1337"/>
      <c r="AX9" s="1337"/>
      <c r="AY9" s="833"/>
      <c r="AZ9" s="833"/>
      <c r="BA9" s="833"/>
      <c r="BB9" s="833"/>
      <c r="BC9" s="833"/>
      <c r="BD9" s="833"/>
      <c r="BE9" s="833"/>
    </row>
    <row r="10" spans="1:57" s="44" customFormat="1" ht="13.5" thickBot="1">
      <c r="A10" s="1674"/>
      <c r="B10" s="17" t="s">
        <v>312</v>
      </c>
      <c r="C10" s="2103" t="s">
        <v>313</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IF('3.Cropland'!G138="",'3.Cropland'!F138,'3.Cropland'!G138)</f>
        <v>0</v>
      </c>
      <c r="W10" s="116">
        <f>(IF($L10="Burned",$M10*$AA$17,0)*$Z$17)+(IF(AND('3.Cropland'!O138="Burned",M64&lt;&gt;"None"), Annual!Q64*Annual!$AA$17,0)*Annual!$Z$17)</f>
        <v>0</v>
      </c>
      <c r="X10" s="157">
        <f>IF($L10="Burned",($M10*$AB$17*$Z$17),IF(L10="Retained",(K64*$AC$17*N2O_N_conversion),0))+IF(Annual!M64="None",0,IF('3.Cropland'!O138="Burned",(Annual!Q64*$AB$17*$Z$17),IF('3.Cropland'!O138="Retained",(Annual!U64*$AC$17*N2O_N_conversion),0)))</f>
        <v>0</v>
      </c>
      <c r="Y10" s="737">
        <f t="shared" si="1"/>
        <v>0</v>
      </c>
      <c r="Z10" s="1674"/>
      <c r="AA10" s="1674"/>
      <c r="AB10" s="1674"/>
      <c r="AC10" s="1674"/>
      <c r="AD10" s="1337"/>
      <c r="AE10" s="1337"/>
      <c r="AF10" s="1337" t="s">
        <v>314</v>
      </c>
      <c r="AG10" s="1337" t="s">
        <v>159</v>
      </c>
      <c r="AH10" s="1337" t="s">
        <v>315</v>
      </c>
      <c r="AI10" s="1337" t="s">
        <v>159</v>
      </c>
      <c r="AJ10" s="1337"/>
      <c r="AK10" s="1455" t="s">
        <v>158</v>
      </c>
      <c r="AL10" s="1455" t="s">
        <v>159</v>
      </c>
      <c r="AM10" s="1337" t="s">
        <v>314</v>
      </c>
      <c r="AN10" s="1337" t="s">
        <v>159</v>
      </c>
      <c r="AO10" s="1337" t="s">
        <v>315</v>
      </c>
      <c r="AP10" s="1337" t="s">
        <v>159</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316</v>
      </c>
      <c r="C11" s="2103" t="s">
        <v>317</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IF('3.Cropland'!G139="",'3.Cropland'!F139,'3.Cropland'!G139)</f>
        <v>0</v>
      </c>
      <c r="W11" s="116">
        <f>(IF($L11="Burned",$M11*$AA$17,0)*$Z$17)+(IF(AND('3.Cropland'!O139="Burned",M65&lt;&gt;"None"), Annual!Q65*Annual!$AA$17,0)*Annual!$Z$17)</f>
        <v>0</v>
      </c>
      <c r="X11" s="157">
        <f>IF($L11="Burned",($M11*$AB$17*$Z$17),IF(L11="Retained",(K65*$AC$17*N2O_N_conversion),0))+IF(Annual!M65="None",0,IF('3.Cropland'!O139="Burned",(Annual!Q65*$AB$17*$Z$17),IF('3.Cropland'!O139="Retained",(Annual!U65*$AC$17*N2O_N_conversion),0)))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-29011.13617464088</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-20026.518820000012</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171</v>
      </c>
      <c r="AR11" s="1347" t="s">
        <v>167</v>
      </c>
      <c r="AS11" s="1347" t="s">
        <v>172</v>
      </c>
      <c r="AT11" s="1347" t="s">
        <v>173</v>
      </c>
      <c r="AU11" s="1337"/>
      <c r="AV11" s="1337"/>
      <c r="AW11" s="1337"/>
      <c r="AX11" s="1337"/>
      <c r="AY11" s="833"/>
      <c r="AZ11" s="833"/>
      <c r="BA11" s="833"/>
      <c r="BB11" s="833"/>
      <c r="BC11" s="833"/>
      <c r="BD11" s="833"/>
      <c r="BE11" s="833"/>
    </row>
    <row r="12" spans="1:57" s="44" customFormat="1" ht="13.5" thickBot="1">
      <c r="A12" s="1674"/>
      <c r="B12" s="17" t="s">
        <v>318</v>
      </c>
      <c r="C12" s="2106" t="s">
        <v>319</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IF('3.Cropland'!G140="",'3.Cropland'!F140,'3.Cropland'!G140)</f>
        <v>0</v>
      </c>
      <c r="W12" s="116">
        <f>(IF($L12="Burned",$M12*$AA$17,0)*$Z$17)+(IF(AND('3.Cropland'!O140="Burned",M66&lt;&gt;"None"), Annual!Q66*Annual!$AA$17,0)*Annual!$Z$17)</f>
        <v>0</v>
      </c>
      <c r="X12" s="157">
        <f>IF($L12="Burned",($M12*$AB$17*$Z$17),IF(L12="Retained",(K66*$AC$17*N2O_N_conversion),0))+IF(Annual!M66="None",0,IF('3.Cropland'!O140="Burned",(Annual!Q66*$AB$17*$Z$17),IF('3.Cropland'!O140="Retained",(Annual!U66*$AC$17*N2O_N_conversion),0)))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186</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320</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2.642639</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IF('3.Cropland'!G142="",'3.Cropland'!F142,'3.Cropland'!G142)</f>
        <v>0</v>
      </c>
      <c r="W13" s="1926">
        <f>(IF($L13="Burned",$M13*$AA$17,0)*$Z$17)+(IF(AND('3.Cropland'!O142="Burned",M67&lt;&gt;"None"), Annual!Q67*Annual!$AA$17,0)*Annual!$Z$17)</f>
        <v>0</v>
      </c>
      <c r="X13" s="163">
        <f>IF($L13="Burned",($M13*$AB$17*$Z$17),IF(L13="Retained",(K67*$AC$17*N2O_N_conversion),0))+IF(Annual!M67="None",0,IF('3.Cropland'!O142="Burned",(Annual!Q67*$AB$17*$Z$17),IF('3.Cropland'!O142="Retained",(Annual!U67*$AC$17*N2O_N_conversion),0)))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189</v>
      </c>
      <c r="AR13" s="1347">
        <f>SUM(I34:I47)-SUM(H34:H47)</f>
        <v>62892.321482486092</v>
      </c>
      <c r="AS13" s="1347">
        <f>SUM(AL11:AL24)-SUM(AK11:AK24)</f>
        <v>8984.6173546408681</v>
      </c>
      <c r="AT13" s="1347">
        <f>AR13-AS13</f>
        <v>53907.704127845223</v>
      </c>
      <c r="AU13" s="1337"/>
      <c r="AV13" s="1337"/>
      <c r="AW13" s="1337"/>
      <c r="AX13" s="1337"/>
      <c r="AY13" s="833"/>
      <c r="AZ13" s="833"/>
      <c r="BA13" s="833"/>
      <c r="BB13" s="833"/>
      <c r="BC13" s="833"/>
      <c r="BD13" s="833"/>
      <c r="BE13" s="833"/>
    </row>
    <row r="14" spans="1:57" ht="13.5" thickBot="1">
      <c r="A14" s="1332"/>
      <c r="B14" s="78" t="s">
        <v>321</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2.642639</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IF('3.Cropland'!G143="",'3.Cropland'!F143,'3.Cropland'!G143)</f>
        <v>0</v>
      </c>
      <c r="W14" s="1887">
        <f>(IF($L14="Burned",$M14*$AA$17,0)*$Z$17)+(IF(AND('3.Cropland'!O143="Burned",M68&lt;&gt;"None"), Annual!Q68*Annual!$AA$17,0)*Annual!$Z$17)</f>
        <v>0</v>
      </c>
      <c r="X14" s="163">
        <f>IF($L14="Burned",($M14*$AB$17*$Z$17),IF(L14="Retained",(K68*$AC$17*N2O_N_conversion),0))+IF(Annual!M68="None",0,IF('3.Cropland'!O143="Burned",(Annual!Q68*$AB$17*$Z$17),IF('3.Cropland'!O143="Retained",(Annual!U68*$AC$17*N2O_N_conversion),0)))</f>
        <v>0</v>
      </c>
      <c r="Y14" s="737">
        <f t="shared" si="1"/>
        <v>0</v>
      </c>
      <c r="Z14" s="106" t="s">
        <v>221</v>
      </c>
      <c r="AA14" s="52"/>
      <c r="AB14" s="51"/>
      <c r="AC14" s="1894" t="s">
        <v>322</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165</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323</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2.642639</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IF('3.Cropland'!G144="",'3.Cropland'!F144,'3.Cropland'!G144)</f>
        <v>0</v>
      </c>
      <c r="W15" s="116">
        <f>(IF($L15="Burned",$M15*$AA$17,0)*$Z$17)+(IF(AND('3.Cropland'!O144="Burned",M69&lt;&gt;"None"), Annual!Q69*Annual!$AA$17,0)*Annual!$Z$17)</f>
        <v>0</v>
      </c>
      <c r="X15" s="163">
        <f>IF($L15="Burned",($M15*$AB$17*$Z$17),IF(L15="Retained",(K69*$AC$17*N2O_N_conversion),0))+IF(Annual!M69="None",0,IF('3.Cropland'!O144="Burned",(Annual!Q69*$AB$17*$Z$17),IF('3.Cropland'!O144="Retained",(Annual!U69*$AC$17*N2O_N_conversion),0)))</f>
        <v>0</v>
      </c>
      <c r="Y15" s="737">
        <f t="shared" ref="Y15:Y22" si="3">(W15*methane+X15*Nitrous)/1000</f>
        <v>0</v>
      </c>
      <c r="Z15" s="104" t="s">
        <v>225</v>
      </c>
      <c r="AA15" s="52" t="s">
        <v>165</v>
      </c>
      <c r="AB15" s="51" t="s">
        <v>166</v>
      </c>
      <c r="AC15" s="1892" t="s">
        <v>229</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166</v>
      </c>
      <c r="AR15" s="1347">
        <f>SUM(AI11:AI24)-SUM(AH11:AH24)</f>
        <v>0</v>
      </c>
      <c r="AS15" s="1347">
        <f>SUM(AP11:AP24)-SUM(AO11:AO24)</f>
        <v>0</v>
      </c>
      <c r="AT15" s="1347">
        <f>AR15-AS15</f>
        <v>0</v>
      </c>
      <c r="AU15" s="1337"/>
      <c r="AV15" s="1337"/>
      <c r="AW15" s="1337"/>
      <c r="AX15" s="1337"/>
      <c r="AY15" s="833"/>
      <c r="AZ15" s="833"/>
      <c r="BA15" s="833"/>
      <c r="BB15" s="833"/>
      <c r="BC15" s="833"/>
      <c r="BD15" s="833"/>
      <c r="BE15" s="833"/>
    </row>
    <row r="16" spans="1:57" ht="13.5" thickBot="1">
      <c r="A16" s="1332"/>
      <c r="B16" s="78" t="s">
        <v>324</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2.642639</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IF('3.Cropland'!G145="",'3.Cropland'!F145,'3.Cropland'!G145)</f>
        <v>0</v>
      </c>
      <c r="W16" s="116">
        <f>(IF($L16="Burned",$M16*$AA$17,0)*$Z$17)+(IF(AND('3.Cropland'!O145="Burned",M70&lt;&gt;"None"), Annual!Q70*Annual!$AA$17,0)*Annual!$Z$17)</f>
        <v>0</v>
      </c>
      <c r="X16" s="163">
        <f>IF($L16="Burned",($M16*$AB$17*$Z$17),IF(L16="Retained",(K70*$AC$17*N2O_N_conversion),0))+IF(Annual!M70="None",0,IF('3.Cropland'!O145="Burned",(Annual!Q70*$AB$17*$Z$17),IF('3.Cropland'!O145="Retained",(Annual!U70*$AC$17*N2O_N_conversion),0)))</f>
        <v>0</v>
      </c>
      <c r="Y16" s="737">
        <f t="shared" si="3"/>
        <v>0</v>
      </c>
      <c r="Z16" s="104" t="s">
        <v>227</v>
      </c>
      <c r="AA16" s="152" t="s">
        <v>325</v>
      </c>
      <c r="AB16" s="2094"/>
      <c r="AC16" s="1893" t="s">
        <v>231</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62892.321482486092</v>
      </c>
      <c r="AS16" s="1347">
        <f>SUM(AS12:AS15)</f>
        <v>8984.6173546408681</v>
      </c>
      <c r="AT16" s="1347">
        <f>SUM(AT12:AT15)</f>
        <v>53907.704127845223</v>
      </c>
      <c r="AU16" s="1337"/>
      <c r="AV16" s="1337"/>
      <c r="AW16" s="1337"/>
      <c r="AX16" s="1337"/>
      <c r="AY16" s="833"/>
      <c r="AZ16" s="833"/>
      <c r="BA16" s="833"/>
      <c r="BB16" s="833"/>
      <c r="BC16" s="833"/>
      <c r="BD16" s="833"/>
      <c r="BE16" s="833"/>
    </row>
    <row r="17" spans="2:52" ht="13.5" thickBot="1">
      <c r="B17" s="78" t="s">
        <v>326</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2.642639</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IF('3.Cropland'!G146="",'3.Cropland'!F146,'3.Cropland'!G146)</f>
        <v>0</v>
      </c>
      <c r="W17" s="116">
        <f>(IF($L17="Burned",$M17*$AA$17,0)*$Z$17)+(IF(AND('3.Cropland'!O146="Burned",M71&lt;&gt;"None"), Annual!Q71*Annual!$AA$17,0)*Annual!$Z$17)</f>
        <v>0</v>
      </c>
      <c r="X17" s="163">
        <f>IF($L17="Burned",($M17*$AB$17*$Z$17),IF(L17="Retained",(K71*$AC$17*N2O_N_conversion),0))+IF(Annual!M71="None",0,IF('3.Cropland'!O146="Burned",(Annual!Q71*$AB$17*$Z$17),IF('3.Cropland'!O146="Retained",(Annual!U71*$AC$17*N2O_N_conversion),0)))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5" thickBot="1">
      <c r="B18" s="78" t="s">
        <v>327</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IF('3.Cropland'!G147="",'3.Cropland'!F147,'3.Cropland'!G147)</f>
        <v>0</v>
      </c>
      <c r="W18" s="116">
        <f>(IF($L18="Burned",$M18*$AA$17,0)*$Z$17)+(IF(AND('3.Cropland'!O147="Burned",M72&lt;&gt;"None"), Annual!Q72*Annual!$AA$17,0)*Annual!$Z$17)</f>
        <v>0</v>
      </c>
      <c r="X18" s="163">
        <f>IF($L18="Burned",($M18*$AB$17*$Z$17),IF(L18="Retained",(K72*$AC$17*N2O_N_conversion),0))+IF(Annual!M72="None",0,IF('3.Cropland'!O147="Burned",(Annual!Q72*$AB$17*$Z$17),IF('3.Cropland'!O147="Retained",(Annual!U72*$AC$17*N2O_N_conversion),0)))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5" thickBot="1">
      <c r="B19" s="78" t="s">
        <v>328</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IF('3.Cropland'!G148="",'3.Cropland'!F148,'3.Cropland'!G148)</f>
        <v>0</v>
      </c>
      <c r="W19" s="116">
        <f>(IF($L19="Burned",$M19*$AA$17,0)*$Z$17)+(IF(AND('3.Cropland'!O148="Burned",M73&lt;&gt;"None"), Annual!Q73*Annual!$AA$17,0)*Annual!$Z$17)</f>
        <v>0</v>
      </c>
      <c r="X19" s="163">
        <f>IF($L19="Burned",($M19*$AB$17*$Z$17),IF(L19="Retained",(K73*$AC$17*N2O_N_conversion),0))+IF(Annual!M73="None",0,IF('3.Cropland'!O148="Burned",(Annual!Q73*$AB$17*$Z$17),IF('3.Cropland'!O148="Retained",(Annual!U73*$AC$17*N2O_N_conversion),0)))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171</v>
      </c>
      <c r="AR19" s="1347" t="s">
        <v>170</v>
      </c>
      <c r="AS19" s="1337" t="s">
        <v>159</v>
      </c>
      <c r="AT19" s="1337"/>
      <c r="AU19" s="1337"/>
      <c r="AV19" s="1337"/>
      <c r="AW19" s="1337"/>
      <c r="AX19" s="1337"/>
      <c r="AY19" s="833"/>
      <c r="AZ19" s="833"/>
    </row>
    <row r="20" spans="2:52" ht="13.5" thickBot="1">
      <c r="B20" s="78" t="s">
        <v>329</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IF('3.Cropland'!G149="",'3.Cropland'!F149,'3.Cropland'!G149)</f>
        <v>0</v>
      </c>
      <c r="W20" s="116">
        <f>(IF($L20="Burned",$M20*$AA$17,0)*$Z$17)+(IF(AND('3.Cropland'!O149="Burned",M74&lt;&gt;"None"), Annual!Q74*Annual!$AA$17,0)*Annual!$Z$17)</f>
        <v>0</v>
      </c>
      <c r="X20" s="163">
        <f>IF($L20="Burned",($M20*$AB$17*$Z$17),IF(L20="Retained",(K74*$AC$17*N2O_N_conversion),0))+IF(Annual!M74="None",0,IF('3.Cropland'!O149="Burned",(Annual!Q74*$AB$17*$Z$17),IF('3.Cropland'!O149="Retained",(Annual!U74*$AC$17*N2O_N_conversion),0)))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186</v>
      </c>
      <c r="AR20" s="1347">
        <v>0</v>
      </c>
      <c r="AS20" s="1337">
        <v>0</v>
      </c>
      <c r="AT20" s="1337"/>
      <c r="AU20" s="1337"/>
      <c r="AV20" s="1337"/>
      <c r="AW20" s="1337"/>
      <c r="AX20" s="1337"/>
      <c r="AY20" s="833"/>
      <c r="AZ20" s="833"/>
    </row>
    <row r="21" spans="2:52" ht="13.5" thickBot="1">
      <c r="B21" s="78" t="s">
        <v>330</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IF('3.Cropland'!G150="",'3.Cropland'!F150,'3.Cropland'!G150)</f>
        <v>0</v>
      </c>
      <c r="W21" s="116">
        <f>(IF($L21="Burned",$M21*$AA$17,0)*$Z$17)+(IF(AND('3.Cropland'!O150="Burned",M75&lt;&gt;"None"), Annual!Q75*Annual!$AA$17,0)*Annual!$Z$17)</f>
        <v>0</v>
      </c>
      <c r="X21" s="163">
        <f>IF($L21="Burned",($M21*$AB$17*$Z$17),IF(L21="Retained",(K75*$AC$17*N2O_N_conversion),0))+IF(Annual!M75="None",0,IF('3.Cropland'!O150="Burned",(Annual!Q75*$AB$17*$Z$17),IF('3.Cropland'!O150="Retained",(Annual!U75*$AC$17*N2O_N_conversion),0)))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189</v>
      </c>
      <c r="AR21" s="1347">
        <f>SUM(H34:H47)</f>
        <v>-203077.95322248616</v>
      </c>
      <c r="AS21" s="1337">
        <f>SUM(I34:I47)</f>
        <v>-140185.63174000007</v>
      </c>
      <c r="AT21" s="1337"/>
      <c r="AU21" s="1337"/>
      <c r="AV21" s="1337"/>
      <c r="AW21" s="1337"/>
      <c r="AX21" s="1337"/>
      <c r="AY21" s="833"/>
      <c r="AZ21" s="833"/>
    </row>
    <row r="22" spans="2:52" ht="13.5" thickBot="1">
      <c r="B22" s="131" t="s">
        <v>331</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IF('3.Cropland'!G151="",'3.Cropland'!F151,'3.Cropland'!G151)</f>
        <v>0</v>
      </c>
      <c r="W22" s="117">
        <f>(IF($L22="Burned",$M22*$AA$17,0)*$Z$17)+(IF(AND('3.Cropland'!O151="Burned",M76&lt;&gt;"None"), Annual!Q76*Annual!$AA$17,0)*Annual!$Z$17)</f>
        <v>0</v>
      </c>
      <c r="X22" s="163">
        <f>IF($L22="Burned",($M22*$AB$17*$Z$17),IF(L22="Retained",(K76*$AC$17*N2O_N_conversion),0))+IF(Annual!M76="None",0,IF('3.Cropland'!O151="Burned",(Annual!Q76*$AB$17*$Z$17),IF('3.Cropland'!O151="Retained",(Annual!U76*$AC$17*N2O_N_conversion),0)))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165</v>
      </c>
      <c r="AR22" s="1347">
        <f>SUM(AF11:AF24)</f>
        <v>0</v>
      </c>
      <c r="AS22" s="1337">
        <f>SUM(AG11:AG24)</f>
        <v>0</v>
      </c>
      <c r="AT22" s="1337"/>
      <c r="AU22" s="1337"/>
      <c r="AV22" s="1337"/>
      <c r="AW22" s="1337"/>
      <c r="AX22" s="1337"/>
      <c r="AY22" s="833"/>
      <c r="AZ22" s="833"/>
    </row>
    <row r="23" spans="2:52" ht="13">
      <c r="B23" s="1332"/>
      <c r="C23" s="1332"/>
      <c r="D23" s="1332"/>
      <c r="E23" s="456" t="s">
        <v>332</v>
      </c>
      <c r="F23" s="1332"/>
      <c r="G23" s="159" t="s">
        <v>333</v>
      </c>
      <c r="H23" s="2116"/>
      <c r="I23" s="2116"/>
      <c r="J23" s="2117"/>
      <c r="K23" s="1332"/>
      <c r="L23" s="1332"/>
      <c r="M23" s="170" t="s">
        <v>334</v>
      </c>
      <c r="N23" s="1332"/>
      <c r="O23" s="1511"/>
      <c r="P23" s="1332" t="s">
        <v>335</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166</v>
      </c>
      <c r="AR23" s="1347">
        <f>SUM(AH11:AH24)</f>
        <v>0</v>
      </c>
      <c r="AS23" s="1337">
        <f>SUM(AI11:AI24)</f>
        <v>0</v>
      </c>
      <c r="AT23" s="1337"/>
      <c r="AU23" s="1337"/>
      <c r="AV23" s="1337"/>
      <c r="AW23" s="1337"/>
      <c r="AX23" s="1337"/>
      <c r="AY23" s="833"/>
      <c r="AZ23" s="833"/>
    </row>
    <row r="24" spans="2:52">
      <c r="B24" s="1332"/>
      <c r="C24" s="1332"/>
      <c r="D24" s="1332"/>
      <c r="E24" s="1332"/>
      <c r="F24" s="1332"/>
      <c r="G24" s="2117" t="s">
        <v>336</v>
      </c>
      <c r="H24" s="2117"/>
      <c r="I24" s="2117" t="s">
        <v>337</v>
      </c>
      <c r="J24" s="2117"/>
      <c r="K24" s="1332"/>
      <c r="L24" s="1332"/>
      <c r="M24" s="1332"/>
      <c r="N24" s="1332"/>
      <c r="O24" s="1332"/>
      <c r="P24" s="456" t="s">
        <v>332</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338</v>
      </c>
      <c r="AR24" s="1347">
        <f>SUM(AR20:AR23)</f>
        <v>-203077.95322248616</v>
      </c>
      <c r="AS24" s="1347">
        <f>SUM(AS20:AS23)</f>
        <v>-140185.63174000007</v>
      </c>
      <c r="AT24" s="1337"/>
      <c r="AU24" s="1337"/>
      <c r="AV24" s="1337"/>
      <c r="AW24" s="1337"/>
      <c r="AX24" s="1337"/>
      <c r="AY24" s="833"/>
      <c r="AZ24" s="833"/>
    </row>
    <row r="25" spans="2:52">
      <c r="B25" s="1332"/>
      <c r="C25" s="1332"/>
      <c r="D25" s="1332"/>
      <c r="E25" s="1332"/>
      <c r="F25" s="1332"/>
      <c r="G25" s="2117" t="s">
        <v>339</v>
      </c>
      <c r="H25" s="2117"/>
      <c r="I25" s="2117" t="s">
        <v>340</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341</v>
      </c>
      <c r="H26" s="2117"/>
      <c r="I26" s="2117" t="s">
        <v>342</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343</v>
      </c>
      <c r="H27" s="2117"/>
      <c r="I27" s="2117" t="s">
        <v>344</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345</v>
      </c>
      <c r="H28" s="2117"/>
      <c r="I28" s="2117" t="s">
        <v>346</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347</v>
      </c>
      <c r="C30" s="48"/>
      <c r="D30" s="47"/>
      <c r="E30" s="47"/>
      <c r="F30" s="48"/>
      <c r="G30" s="49"/>
      <c r="H30" s="46"/>
      <c r="I30" s="49"/>
      <c r="J30" s="49"/>
      <c r="K30" s="49"/>
      <c r="L30" s="49"/>
      <c r="M30" s="49"/>
      <c r="N30" s="49"/>
      <c r="O30" s="1332"/>
      <c r="P30" s="1387" t="s">
        <v>348</v>
      </c>
      <c r="Q30" s="1383"/>
      <c r="R30" s="1389"/>
      <c r="S30" s="1332"/>
      <c r="T30" s="1332"/>
      <c r="U30" s="1332"/>
      <c r="V30" s="1332"/>
      <c r="W30" s="1332"/>
      <c r="Y30" s="1332"/>
      <c r="Z30" s="1332"/>
      <c r="AA30" s="1332"/>
      <c r="AB30" s="1332"/>
      <c r="AC30" s="1332"/>
      <c r="AE30" s="833"/>
      <c r="AF30" s="1339" t="s">
        <v>349</v>
      </c>
      <c r="AG30" s="1337"/>
      <c r="AH30" s="1337"/>
      <c r="AI30" s="1337"/>
      <c r="AJ30" s="1337"/>
      <c r="AK30" s="1337"/>
      <c r="AL30" s="1339" t="s">
        <v>350</v>
      </c>
      <c r="AM30" s="1451"/>
      <c r="AN30" s="1337"/>
      <c r="AO30" s="1337"/>
      <c r="AP30" s="1337"/>
      <c r="AQ30" s="1337"/>
      <c r="AR30" s="1339" t="s">
        <v>351</v>
      </c>
      <c r="AS30" s="1337"/>
      <c r="AT30" s="1337"/>
      <c r="AU30" s="1337"/>
      <c r="AV30" s="1337"/>
      <c r="AW30" s="1337"/>
      <c r="AX30" s="1337"/>
      <c r="AY30" s="1337"/>
      <c r="AZ30" s="1337"/>
    </row>
    <row r="31" spans="2:52" ht="13">
      <c r="B31" s="119" t="s">
        <v>352</v>
      </c>
      <c r="C31" s="219" t="s">
        <v>353</v>
      </c>
      <c r="D31" s="109"/>
      <c r="E31" s="145"/>
      <c r="F31" s="145"/>
      <c r="G31" s="145"/>
      <c r="H31" s="2923" t="s">
        <v>354</v>
      </c>
      <c r="I31" s="27"/>
      <c r="J31" s="119" t="s">
        <v>355</v>
      </c>
      <c r="K31" s="109"/>
      <c r="L31" s="3603" t="s">
        <v>205</v>
      </c>
      <c r="M31" s="3605"/>
      <c r="N31" s="19" t="s">
        <v>206</v>
      </c>
      <c r="O31" s="1332"/>
      <c r="P31" s="2026" t="s">
        <v>356</v>
      </c>
      <c r="Q31" s="1381"/>
      <c r="R31" s="1385"/>
      <c r="S31" s="1332"/>
      <c r="T31" s="1332"/>
      <c r="U31" s="1332"/>
      <c r="V31" s="1332"/>
      <c r="W31" s="1332"/>
      <c r="Y31" s="1332"/>
      <c r="Z31" s="1332"/>
      <c r="AA31" s="1332"/>
      <c r="AB31" s="1332"/>
      <c r="AC31" s="1332"/>
      <c r="AE31" s="833"/>
      <c r="AF31" s="1337" t="s">
        <v>357</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ht="13">
      <c r="B32" s="96" t="s">
        <v>358</v>
      </c>
      <c r="C32" s="209" t="s">
        <v>359</v>
      </c>
      <c r="D32" s="211" t="s">
        <v>360</v>
      </c>
      <c r="E32" s="160"/>
      <c r="F32" s="161" t="s">
        <v>209</v>
      </c>
      <c r="G32" s="161"/>
      <c r="H32" s="202" t="s">
        <v>170</v>
      </c>
      <c r="I32" s="203" t="s">
        <v>159</v>
      </c>
      <c r="J32" s="1100" t="s">
        <v>170</v>
      </c>
      <c r="K32" s="1101" t="s">
        <v>159</v>
      </c>
      <c r="L32" s="1102" t="s">
        <v>170</v>
      </c>
      <c r="M32" s="1103" t="s">
        <v>159</v>
      </c>
      <c r="N32" s="138"/>
      <c r="O32" s="1332"/>
      <c r="P32" s="1386" t="s">
        <v>170</v>
      </c>
      <c r="Q32" s="1388" t="s">
        <v>159</v>
      </c>
      <c r="R32" s="2094" t="s">
        <v>206</v>
      </c>
      <c r="S32" s="1332"/>
      <c r="T32" s="1332"/>
      <c r="U32" s="1332"/>
      <c r="V32" s="1332"/>
      <c r="W32" s="1332"/>
      <c r="Y32" s="1332"/>
      <c r="Z32" s="1332"/>
      <c r="AA32" s="1332"/>
      <c r="AB32" s="1332"/>
      <c r="AC32" s="1332"/>
      <c r="AE32" s="833"/>
      <c r="AF32" s="1337" t="s">
        <v>287</v>
      </c>
      <c r="AG32" s="1337" t="s">
        <v>288</v>
      </c>
      <c r="AH32" s="1337" t="s">
        <v>289</v>
      </c>
      <c r="AI32" s="1337" t="s">
        <v>290</v>
      </c>
      <c r="AJ32" s="1337" t="s">
        <v>291</v>
      </c>
      <c r="AK32" s="1337" t="s">
        <v>292</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361</v>
      </c>
      <c r="AZ32" s="1337"/>
    </row>
    <row r="33" spans="2:52">
      <c r="B33" s="96"/>
      <c r="C33" s="714" t="s">
        <v>211</v>
      </c>
      <c r="D33" s="120" t="s">
        <v>212</v>
      </c>
      <c r="E33" s="1147" t="s">
        <v>213</v>
      </c>
      <c r="F33" s="177" t="s">
        <v>212</v>
      </c>
      <c r="G33" s="309" t="s">
        <v>213</v>
      </c>
      <c r="H33" s="115" t="s">
        <v>214</v>
      </c>
      <c r="I33" s="118" t="s">
        <v>214</v>
      </c>
      <c r="J33" s="1102" t="s">
        <v>214</v>
      </c>
      <c r="K33" s="1103" t="s">
        <v>214</v>
      </c>
      <c r="L33" s="1102" t="s">
        <v>214</v>
      </c>
      <c r="M33" s="1103" t="s">
        <v>214</v>
      </c>
      <c r="N33" s="724" t="s">
        <v>214</v>
      </c>
      <c r="O33" s="1332"/>
      <c r="P33" s="2118" t="s">
        <v>362</v>
      </c>
      <c r="Q33" s="2119" t="s">
        <v>362</v>
      </c>
      <c r="R33" s="1382"/>
      <c r="S33" s="1332"/>
      <c r="T33" s="1332"/>
      <c r="U33" s="1332"/>
      <c r="V33" s="1332"/>
      <c r="W33" s="1332"/>
      <c r="Y33" s="1332"/>
      <c r="Z33" s="1332"/>
      <c r="AA33" s="1332"/>
      <c r="AB33" s="1332"/>
      <c r="AC33" s="1332"/>
      <c r="AE33" s="833"/>
      <c r="AF33" s="1337" t="s">
        <v>300</v>
      </c>
      <c r="AG33" s="1451" t="s">
        <v>301</v>
      </c>
      <c r="AH33" s="1451" t="s">
        <v>301</v>
      </c>
      <c r="AI33" s="1451" t="s">
        <v>301</v>
      </c>
      <c r="AJ33" s="1451" t="s">
        <v>302</v>
      </c>
      <c r="AK33" s="1451" t="s">
        <v>303</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158</v>
      </c>
      <c r="AZ33" s="1337" t="s">
        <v>159</v>
      </c>
    </row>
    <row r="34" spans="2:52" ht="13">
      <c r="B34" s="318" t="s">
        <v>363</v>
      </c>
      <c r="C34" s="715">
        <v>0</v>
      </c>
      <c r="D34" s="310">
        <f>Matrix!X19</f>
        <v>13186.880079382219</v>
      </c>
      <c r="E34" s="2120" t="s">
        <v>216</v>
      </c>
      <c r="F34" s="310">
        <f>Matrix!F27</f>
        <v>9102.9631000000045</v>
      </c>
      <c r="G34" s="2120" t="s">
        <v>216</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-203077.95322248616</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-140185.63174000007</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-203077.95322248616</v>
      </c>
      <c r="M34" s="1093">
        <f t="shared" si="6"/>
        <v>-140185.63174000007</v>
      </c>
      <c r="N34" s="225">
        <f>M34-L34</f>
        <v>62892.321482486092</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13186.880079382219</v>
      </c>
      <c r="AM34" s="1338">
        <f t="shared" si="8"/>
        <v>0</v>
      </c>
      <c r="AN34" s="1338">
        <f t="shared" si="8"/>
        <v>0</v>
      </c>
      <c r="AO34" s="1338">
        <f t="shared" si="8"/>
        <v>0</v>
      </c>
      <c r="AP34" s="1338">
        <f t="shared" si="8"/>
        <v>0</v>
      </c>
      <c r="AQ34" s="1338">
        <f t="shared" si="8"/>
        <v>0</v>
      </c>
      <c r="AR34" s="1338">
        <f t="shared" ref="AR34:AW34" si="9">IF(G9="Yes",$F34,0)</f>
        <v>9102.9631000000045</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ht="13">
      <c r="B35" s="331" t="s">
        <v>364</v>
      </c>
      <c r="C35" s="715">
        <f>MAX(Matrix!E28,Matrix!E11)</f>
        <v>0</v>
      </c>
      <c r="D35" s="310">
        <f>MAX(Matrix!E28,Matrix!E11)-Matrix!E11</f>
        <v>0</v>
      </c>
      <c r="E35" s="2120" t="s">
        <v>216</v>
      </c>
      <c r="F35" s="310">
        <f>MAX(Matrix!E28,Matrix!E11)-Matrix!E28</f>
        <v>0</v>
      </c>
      <c r="G35" s="2120" t="s">
        <v>216</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ht="13">
      <c r="B36" s="331" t="s">
        <v>365</v>
      </c>
      <c r="C36" s="715">
        <v>0</v>
      </c>
      <c r="D36" s="310">
        <f>Matrix!AX22+Matrix!BE22+Matrix!BL22+Matrix!BS22+Matrix!BZ22+Matrix!CG22</f>
        <v>0</v>
      </c>
      <c r="E36" s="2120" t="s">
        <v>216</v>
      </c>
      <c r="F36" s="310">
        <f>Matrix!CG38+Matrix!BZ38+Matrix!BS38+Matrix!BL38+Matrix!BE38+Matrix!AX38</f>
        <v>0</v>
      </c>
      <c r="G36" s="2120" t="s">
        <v>216</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ht="13">
      <c r="B37" s="235" t="s">
        <v>366</v>
      </c>
      <c r="C37" s="162">
        <f>MAX(SUM(Matrix!AQ22:AV22),SUM(Matrix!AQ38:AV38))</f>
        <v>0</v>
      </c>
      <c r="D37" s="332">
        <f>MAX(SUM(Matrix!AQ22:AV22),SUM(Matrix!AQ38:AV38))-SUM(Matrix!AQ22:AV22)</f>
        <v>0</v>
      </c>
      <c r="E37" s="2120" t="s">
        <v>216</v>
      </c>
      <c r="F37" s="332">
        <f>MAX(SUM(Matrix!AQ22:AV22),SUM(Matrix!AQ38:AV38))-SUM(Matrix!AQ38:AV38)</f>
        <v>0</v>
      </c>
      <c r="G37" s="2120" t="s">
        <v>216</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ht="13">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ht="13">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ht="13">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ht="13">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ht="13">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ht="13">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ht="13">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ht="13">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ht="13">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ht="13">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367</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8"/>
      <c r="AG48" s="2898"/>
      <c r="AH48" s="2898"/>
      <c r="AI48" s="2898"/>
      <c r="AJ48" s="2898"/>
      <c r="AK48" s="2898"/>
      <c r="AL48" s="2898"/>
      <c r="AM48" s="2898"/>
      <c r="AN48" s="2898"/>
      <c r="AO48" s="2898"/>
      <c r="AP48" s="2898"/>
      <c r="AQ48" s="2898"/>
      <c r="AR48" s="2898"/>
      <c r="AS48" s="2898"/>
      <c r="AT48" s="2898"/>
      <c r="AU48" s="2898"/>
      <c r="AV48" s="2898"/>
      <c r="AW48" s="2898"/>
      <c r="AX48" s="2898"/>
      <c r="AY48" s="2898"/>
      <c r="AZ48" s="2898"/>
    </row>
    <row r="49" spans="2:52" ht="13.5" thickBot="1">
      <c r="B49" s="1332"/>
      <c r="C49" s="1332"/>
      <c r="D49" s="1332"/>
      <c r="E49" s="1332"/>
      <c r="F49" s="1332"/>
      <c r="G49" s="1332"/>
      <c r="H49" s="9"/>
      <c r="I49" s="124" t="s">
        <v>368</v>
      </c>
      <c r="J49" s="125"/>
      <c r="K49" s="126"/>
      <c r="L49" s="127">
        <f>SUM(L34:L47)</f>
        <v>-203077.95322248616</v>
      </c>
      <c r="M49" s="128">
        <f>SUM(M34:M47)</f>
        <v>-140185.63174000007</v>
      </c>
      <c r="N49" s="736">
        <f>SUM(N34:N47)</f>
        <v>62892.321482486092</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13186.880079382219</v>
      </c>
      <c r="AM49" s="1338">
        <f t="shared" si="38"/>
        <v>0</v>
      </c>
      <c r="AN49" s="1338">
        <f t="shared" si="38"/>
        <v>0</v>
      </c>
      <c r="AO49" s="1338">
        <f t="shared" si="38"/>
        <v>0</v>
      </c>
      <c r="AP49" s="1338">
        <f t="shared" si="38"/>
        <v>0</v>
      </c>
      <c r="AQ49" s="1338">
        <f t="shared" si="38"/>
        <v>0</v>
      </c>
      <c r="AR49" s="1338">
        <f t="shared" si="38"/>
        <v>9102.9631000000045</v>
      </c>
      <c r="AS49" s="1338">
        <f t="shared" si="38"/>
        <v>0</v>
      </c>
      <c r="AT49" s="1338">
        <f t="shared" si="38"/>
        <v>0</v>
      </c>
      <c r="AU49" s="1338">
        <f t="shared" si="38"/>
        <v>0</v>
      </c>
      <c r="AV49" s="1338">
        <f t="shared" si="38"/>
        <v>0</v>
      </c>
      <c r="AW49" s="1338">
        <f t="shared" si="38"/>
        <v>0</v>
      </c>
      <c r="AX49" s="1338"/>
      <c r="AY49" s="1338">
        <f t="shared" si="38"/>
        <v>0</v>
      </c>
      <c r="AZ49" s="1338">
        <f t="shared" si="38"/>
        <v>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369</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370</v>
      </c>
      <c r="C53" s="1332"/>
      <c r="D53" s="1332"/>
      <c r="E53" s="1332"/>
      <c r="F53" s="9"/>
      <c r="G53" s="572" t="s">
        <v>371</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372</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ht="13">
      <c r="B58" s="1387" t="s">
        <v>373</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8" t="s">
        <v>374</v>
      </c>
      <c r="D59" s="3648"/>
      <c r="E59" s="3648"/>
      <c r="F59" s="3648"/>
      <c r="G59" s="3648"/>
      <c r="H59" s="3648"/>
      <c r="I59" s="3648"/>
      <c r="J59" s="3648"/>
      <c r="K59" s="3649"/>
      <c r="L59" s="2122"/>
      <c r="M59" s="3650" t="s">
        <v>375</v>
      </c>
      <c r="N59" s="3648"/>
      <c r="O59" s="3648"/>
      <c r="P59" s="3648"/>
      <c r="Q59" s="3648"/>
      <c r="R59" s="3648"/>
      <c r="S59" s="3648"/>
      <c r="T59" s="3648"/>
      <c r="U59" s="3649"/>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5" t="s">
        <v>376</v>
      </c>
      <c r="D60" s="3639" t="s">
        <v>377</v>
      </c>
      <c r="E60" s="3651" t="s">
        <v>378</v>
      </c>
      <c r="F60" s="3652"/>
      <c r="G60" s="3642" t="s">
        <v>379</v>
      </c>
      <c r="H60" s="3639" t="s">
        <v>380</v>
      </c>
      <c r="I60" s="3639" t="s">
        <v>381</v>
      </c>
      <c r="J60" s="3639" t="s">
        <v>382</v>
      </c>
      <c r="K60" s="3645" t="s">
        <v>383</v>
      </c>
      <c r="L60" s="2122"/>
      <c r="M60" s="3639" t="s">
        <v>376</v>
      </c>
      <c r="N60" s="3639" t="s">
        <v>377</v>
      </c>
      <c r="O60" s="3651" t="s">
        <v>378</v>
      </c>
      <c r="P60" s="3652"/>
      <c r="Q60" s="3642" t="s">
        <v>379</v>
      </c>
      <c r="R60" s="3639" t="s">
        <v>380</v>
      </c>
      <c r="S60" s="3639" t="s">
        <v>384</v>
      </c>
      <c r="T60" s="3639" t="s">
        <v>382</v>
      </c>
      <c r="U60" s="3645" t="s">
        <v>383</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6"/>
      <c r="D61" s="3640"/>
      <c r="E61" s="3653"/>
      <c r="F61" s="3654"/>
      <c r="G61" s="3643"/>
      <c r="H61" s="3640"/>
      <c r="I61" s="3640"/>
      <c r="J61" s="3640"/>
      <c r="K61" s="3646"/>
      <c r="L61" s="2122"/>
      <c r="M61" s="3640"/>
      <c r="N61" s="3640"/>
      <c r="O61" s="3653"/>
      <c r="P61" s="3654"/>
      <c r="Q61" s="3643"/>
      <c r="R61" s="3640"/>
      <c r="S61" s="3640"/>
      <c r="T61" s="3640"/>
      <c r="U61" s="3646"/>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7">
      <c r="B62" s="1925"/>
      <c r="C62" s="3657"/>
      <c r="D62" s="3641"/>
      <c r="E62" s="1899" t="s">
        <v>385</v>
      </c>
      <c r="F62" s="2913" t="s">
        <v>386</v>
      </c>
      <c r="G62" s="1900" t="s">
        <v>387</v>
      </c>
      <c r="H62" s="3641"/>
      <c r="I62" s="3641"/>
      <c r="J62" s="3641"/>
      <c r="K62" s="3647"/>
      <c r="L62" s="2122"/>
      <c r="M62" s="3641"/>
      <c r="N62" s="3641"/>
      <c r="O62" s="1899" t="s">
        <v>385</v>
      </c>
      <c r="P62" s="2913" t="s">
        <v>386</v>
      </c>
      <c r="Q62" s="1900" t="s">
        <v>387</v>
      </c>
      <c r="R62" s="3641"/>
      <c r="S62" s="3641"/>
      <c r="T62" s="3641"/>
      <c r="U62" s="3647"/>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363</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IF('3.Cropland'!R137&lt;&gt;"",'3.Cropland'!R137,(IF(C63&lt;&gt;"Default",((F63/1000)*VLOOKUP(C63,'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'3.Cropland'!J137</f>
        <v>None</v>
      </c>
      <c r="N63" s="1901" t="e">
        <f>IF(M63&lt;&gt;"Default",CONCATENATE(continent_selected,VLOOKUP(M63,List_Yield!$G$19:$H$29,2,FALSE)),CONCATENATE(continent_selected,$C$79))</f>
        <v>#N/A</v>
      </c>
      <c r="O63" s="1901" t="e">
        <f>(VLOOKUP(N63,Stats_yield!$E$3:$BF$1651,53,FALSE))*1000</f>
        <v>#N/A</v>
      </c>
      <c r="P63" s="1904" t="e">
        <f>IF('3.Cropland'!L137&lt;&gt;"",'3.Cropland'!L137*1000,Annual!O63)</f>
        <v>#N/A</v>
      </c>
      <c r="Q63" s="1901" t="e">
        <f>IF('3.Cropland'!W137&lt;&gt;"",'3.Cropland'!W137,(IF(M63&lt;&gt;"Default",((P63/1000)*VLOOKUP(M63,'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364</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IF('3.Cropland'!R138&lt;&gt;"",'3.Cropland'!R138,(IF(C64&lt;&gt;"Default",((F64/1000)*VLOOKUP(C64,'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'3.Cropland'!J138</f>
        <v>None</v>
      </c>
      <c r="N64" s="1901" t="e">
        <f>IF(M64&lt;&gt;"Default",CONCATENATE(continent_selected,VLOOKUP(M64,List_Yield!$G$19:$H$29,2,FALSE)),CONCATENATE(continent_selected,$C$79))</f>
        <v>#N/A</v>
      </c>
      <c r="O64" s="1901" t="e">
        <f>(VLOOKUP(N64,Stats_yield!$E$3:$BF$1651,53,FALSE))*1000</f>
        <v>#N/A</v>
      </c>
      <c r="P64" s="1904" t="e">
        <f>IF('3.Cropland'!L138&lt;&gt;"",'3.Cropland'!L138*1000,Annual!O64)</f>
        <v>#N/A</v>
      </c>
      <c r="Q64" s="1901" t="e">
        <f>IF('3.Cropland'!W138&lt;&gt;"",'3.Cropland'!W138,(IF(M64&lt;&gt;"Default",((P64/1000)*VLOOKUP(M64,'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365</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IF('3.Cropland'!R139&lt;&gt;"",'3.Cropland'!R139,(IF(C65&lt;&gt;"Default",((F65/1000)*VLOOKUP(C65,'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'3.Cropland'!J139</f>
        <v>None</v>
      </c>
      <c r="N65" s="1901" t="e">
        <f>IF(M65&lt;&gt;"Default",CONCATENATE(continent_selected,VLOOKUP(M65,List_Yield!$G$19:$H$29,2,FALSE)),CONCATENATE(continent_selected,$C$79))</f>
        <v>#N/A</v>
      </c>
      <c r="O65" s="1901" t="e">
        <f>(VLOOKUP(N65,Stats_yield!$E$3:$BF$1651,53,FALSE))*1000</f>
        <v>#N/A</v>
      </c>
      <c r="P65" s="1904" t="e">
        <f>IF('3.Cropland'!L139&lt;&gt;"",'3.Cropland'!L139*1000,Annual!O65)</f>
        <v>#N/A</v>
      </c>
      <c r="Q65" s="1901" t="e">
        <f>IF('3.Cropland'!W139&lt;&gt;"",'3.Cropland'!W139,(IF(M65&lt;&gt;"Default",((P65/1000)*VLOOKUP(M65,'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 thickBot="1">
      <c r="B66" s="122" t="s">
        <v>366</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IF('3.Cropland'!R140&lt;&gt;"",'3.Cropland'!R140,(IF(C66&lt;&gt;"Default",((F66/1000)*VLOOKUP(C66,'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'3.Cropland'!J140</f>
        <v>None</v>
      </c>
      <c r="N66" s="1901" t="e">
        <f>IF(M66&lt;&gt;"Default",CONCATENATE(continent_selected,VLOOKUP(M66,List_Yield!$G$19:$H$29,2,FALSE)),CONCATENATE(continent_selected,$C$79))</f>
        <v>#N/A</v>
      </c>
      <c r="O66" s="1905" t="e">
        <f>(VLOOKUP(N66,Stats_yield!$E$3:$BF$1651,53,FALSE))*1000</f>
        <v>#N/A</v>
      </c>
      <c r="P66" s="1907" t="e">
        <f>IF('3.Cropland'!L140&lt;&gt;"",'3.Cropland'!L140*1000,Annual!O66)</f>
        <v>#N/A</v>
      </c>
      <c r="Q66" s="1901" t="e">
        <f>IF('3.Cropland'!W140&lt;&gt;"",'3.Cropland'!W140,(IF(M66&lt;&gt;"Default",((P66/1000)*VLOOKUP(M66,'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 thickTop="1">
      <c r="B67" s="1889" t="str">
        <f t="shared" ref="B67:B76" si="41">B38</f>
        <v>Annual System1</v>
      </c>
      <c r="C67" s="1908" t="str">
        <f>'3.Cropland'!C22</f>
        <v>Default</v>
      </c>
      <c r="D67" s="1908" t="str">
        <f>IF(C67&lt;&gt;"Default",CONCATENATE(continent_selected,VLOOKUP(C67,List_Yield!$G$19:$H$29,2,FALSE)),CONCATENATE(continent_selected,$C$79))</f>
        <v>AfricaCereals,Total + (Total)</v>
      </c>
      <c r="E67" s="1908">
        <f>(VLOOKUP(D67,Stats_yield!$E$3:$BF$1651,53,FALSE))*1000</f>
        <v>1617.1</v>
      </c>
      <c r="F67" s="1908">
        <f>IF('3.Cropland'!O22&lt;&gt;"",'3.Cropland'!O22*1000,Annual!E67)</f>
        <v>1617.1</v>
      </c>
      <c r="G67" s="1909">
        <f>IF('3.Cropland'!R142&lt;&gt;"",'3.Cropland'!R142,(IF(C67&lt;&gt;"Default",((F67/1000)*VLOOKUP(C67,' IPCC'!$A$1173:$G$1188,3,FALSE)+VLOOKUP(C67,' IPCC'!$A$1173:$G$1188,4,FALSE)),((F67/1000)*VLOOKUP($C$78,' IPCC'!$A$1173:$G$1188,3,FALSE)+VLOOKUP($C$78,' IPCC'!$A$1173:$G$1188,4,FALSE)))))</f>
        <v>2.642639</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8.4501390539999992</v>
      </c>
      <c r="L67" s="1925"/>
      <c r="M67" s="1908" t="str">
        <f>'3.Cropland'!J142</f>
        <v>None</v>
      </c>
      <c r="N67" s="1908" t="e">
        <f>IF(M67&lt;&gt;"Default",CONCATENATE(continent_selected,VLOOKUP(M67,List_Yield!$G$19:$H$29,2,FALSE)),CONCATENATE(continent_selected,$C$79))</f>
        <v>#N/A</v>
      </c>
      <c r="O67" s="1908" t="e">
        <f>(VLOOKUP(N67,Stats_yield!$E$3:$BF$1651,53,FALSE))*1000</f>
        <v>#N/A</v>
      </c>
      <c r="P67" s="1911" t="e">
        <f>IF('3.Cropland'!L142&lt;&gt;"",'3.Cropland'!L142*1000,Annual!O67)</f>
        <v>#N/A</v>
      </c>
      <c r="Q67" s="1909" t="e">
        <f>IF('3.Cropland'!W142&lt;&gt;"",'3.Cropland'!W142,(IF(M67&lt;&gt;"Default",((P67/1000)*VLOOKUP(M67,'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IF('3.Cropland'!R143&lt;&gt;"",'3.Cropland'!R143,(IF(C68&lt;&gt;"Default",((F68/1000)*VLOOKUP(C68,'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'3.Cropland'!J143</f>
        <v>None</v>
      </c>
      <c r="N68" s="1901" t="e">
        <f>IF(M68&lt;&gt;"Default",CONCATENATE(continent_selected,VLOOKUP(M68,List_Yield!$G$19:$H$29,2,FALSE)),CONCATENATE(continent_selected,$C$79))</f>
        <v>#N/A</v>
      </c>
      <c r="O68" s="1901" t="e">
        <f>(VLOOKUP(N68,Stats_yield!$E$3:$BF$1651,53,FALSE))*1000</f>
        <v>#N/A</v>
      </c>
      <c r="P68" s="1904" t="e">
        <f>IF('3.Cropland'!L143&lt;&gt;"",'3.Cropland'!L143*1000,Annual!O68)</f>
        <v>#N/A</v>
      </c>
      <c r="Q68" s="1902" t="e">
        <f>IF('3.Cropland'!W143&lt;&gt;"",'3.Cropland'!W143,(IF(M68&lt;&gt;"Default",((P68/1000)*VLOOKUP(M68,'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AfricaCereals,Total + (Total)</v>
      </c>
      <c r="E69" s="1901">
        <f>(VLOOKUP(D69,Stats_yield!$E$3:$BF$1651,53,FALSE))*1000</f>
        <v>1617.1</v>
      </c>
      <c r="F69" s="1901">
        <f>IF('3.Cropland'!O24&lt;&gt;"",'3.Cropland'!O24*1000,Annual!E69)</f>
        <v>1617.1</v>
      </c>
      <c r="G69" s="1902">
        <f>IF('3.Cropland'!R144&lt;&gt;"",'3.Cropland'!R144,(IF(C69&lt;&gt;"Default",((F69/1000)*VLOOKUP(C69,' IPCC'!$A$1173:$G$1188,3,FALSE)+VLOOKUP(C69,' IPCC'!$A$1173:$G$1188,4,FALSE)),((F69/1000)*VLOOKUP($C$78,' IPCC'!$A$1173:$G$1188,3,FALSE)+VLOOKUP($C$78,' IPCC'!$A$1173:$G$1188,4,FALSE)))))</f>
        <v>2.642639</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8.4501390539999992</v>
      </c>
      <c r="L69" s="1925"/>
      <c r="M69" s="1901" t="str">
        <f>'3.Cropland'!J144</f>
        <v>None</v>
      </c>
      <c r="N69" s="1901" t="e">
        <f>IF(M69&lt;&gt;"Default",CONCATENATE(continent_selected,VLOOKUP(M69,List_Yield!$G$19:$H$29,2,FALSE)),CONCATENATE(continent_selected,$C$79))</f>
        <v>#N/A</v>
      </c>
      <c r="O69" s="1901" t="e">
        <f>(VLOOKUP(N69,Stats_yield!$E$3:$BF$1651,53,FALSE))*1000</f>
        <v>#N/A</v>
      </c>
      <c r="P69" s="1904" t="e">
        <f>IF('3.Cropland'!L144&lt;&gt;"",'3.Cropland'!L144*1000,Annual!O69)</f>
        <v>#N/A</v>
      </c>
      <c r="Q69" s="1902" t="e">
        <f>IF('3.Cropland'!W144&lt;&gt;"",'3.Cropland'!W144,(IF(M69&lt;&gt;"Default",((P69/1000)*VLOOKUP(M69,'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IF('3.Cropland'!R145&lt;&gt;"",'3.Cropland'!R145,(IF(C70&lt;&gt;"Default",((F70/1000)*VLOOKUP(C70,'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'3.Cropland'!J145</f>
        <v>None</v>
      </c>
      <c r="N70" s="1901" t="e">
        <f>IF(M70&lt;&gt;"Default",CONCATENATE(continent_selected,VLOOKUP(M70,List_Yield!$G$19:$H$29,2,FALSE)),CONCATENATE(continent_selected,$C$79))</f>
        <v>#N/A</v>
      </c>
      <c r="O70" s="1901" t="e">
        <f>(VLOOKUP(N70,Stats_yield!$E$3:$BF$1651,53,FALSE))*1000</f>
        <v>#N/A</v>
      </c>
      <c r="P70" s="1904" t="e">
        <f>IF('3.Cropland'!L145&lt;&gt;"",'3.Cropland'!L145*1000,Annual!O70)</f>
        <v>#N/A</v>
      </c>
      <c r="Q70" s="1902" t="e">
        <f>IF('3.Cropland'!W145&lt;&gt;"",'3.Cropland'!W145,(IF(M70&lt;&gt;"Default",((P70/1000)*VLOOKUP(M70,'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IF('3.Cropland'!R146&lt;&gt;"",'3.Cropland'!R146,(IF(C71&lt;&gt;"Default",((F71/1000)*VLOOKUP(C71,'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'3.Cropland'!J146</f>
        <v>None</v>
      </c>
      <c r="N71" s="1901" t="e">
        <f>IF(M71&lt;&gt;"Default",CONCATENATE(continent_selected,VLOOKUP(M71,List_Yield!$G$19:$H$29,2,FALSE)),CONCATENATE(continent_selected,$C$79))</f>
        <v>#N/A</v>
      </c>
      <c r="O71" s="1901" t="e">
        <f>(VLOOKUP(N71,Stats_yield!$E$3:$BF$1651,53,FALSE))*1000</f>
        <v>#N/A</v>
      </c>
      <c r="P71" s="1904" t="e">
        <f>IF('3.Cropland'!L146&lt;&gt;"",'3.Cropland'!L146*1000,Annual!O71)</f>
        <v>#N/A</v>
      </c>
      <c r="Q71" s="1902" t="e">
        <f>IF('3.Cropland'!W146&lt;&gt;"",'3.Cropland'!W146,(IF(M71&lt;&gt;"Default",((P71/1000)*VLOOKUP(M71,'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IF('3.Cropland'!R147&lt;&gt;"",'3.Cropland'!R147,(IF(C72&lt;&gt;"Default",((F72/1000)*VLOOKUP(C72,'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'3.Cropland'!J147</f>
        <v>None</v>
      </c>
      <c r="N72" s="1901" t="e">
        <f>IF(M72&lt;&gt;"Default",CONCATENATE(continent_selected,VLOOKUP(M72,List_Yield!$G$19:$H$29,2,FALSE)),CONCATENATE(continent_selected,$C$79))</f>
        <v>#N/A</v>
      </c>
      <c r="O72" s="1901" t="e">
        <f>(VLOOKUP(N72,Stats_yield!$E$3:$BF$1651,53,FALSE))*1000</f>
        <v>#N/A</v>
      </c>
      <c r="P72" s="1904" t="e">
        <f>IF('3.Cropland'!L147&lt;&gt;"",'3.Cropland'!L147*1000,Annual!O72)</f>
        <v>#N/A</v>
      </c>
      <c r="Q72" s="1902" t="e">
        <f>IF('3.Cropland'!W147&lt;&gt;"",'3.Cropland'!W147,(IF(M72&lt;&gt;"Default",((P72/1000)*VLOOKUP(M72,'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IF('3.Cropland'!R148&lt;&gt;"",'3.Cropland'!R148,(IF(C73&lt;&gt;"Default",((F73/1000)*VLOOKUP(C73,'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'3.Cropland'!J148</f>
        <v>None</v>
      </c>
      <c r="N73" s="1901" t="e">
        <f>IF(M73&lt;&gt;"Default",CONCATENATE(continent_selected,VLOOKUP(M73,List_Yield!$G$19:$H$29,2,FALSE)),CONCATENATE(continent_selected,$C$79))</f>
        <v>#N/A</v>
      </c>
      <c r="O73" s="1901" t="e">
        <f>(VLOOKUP(N73,Stats_yield!$E$3:$BF$1651,53,FALSE))*1000</f>
        <v>#N/A</v>
      </c>
      <c r="P73" s="1904" t="e">
        <f>IF('3.Cropland'!L148&lt;&gt;"",'3.Cropland'!L148*1000,Annual!O73)</f>
        <v>#N/A</v>
      </c>
      <c r="Q73" s="1902" t="e">
        <f>IF('3.Cropland'!W148&lt;&gt;"",'3.Cropland'!W148,(IF(M73&lt;&gt;"Default",((P73/1000)*VLOOKUP(M73,'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IF('3.Cropland'!R149&lt;&gt;"",'3.Cropland'!R149,(IF(C74&lt;&gt;"Default",((F74/1000)*VLOOKUP(C74,'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'3.Cropland'!J149</f>
        <v>None</v>
      </c>
      <c r="N74" s="1901" t="e">
        <f>IF(M74&lt;&gt;"Default",CONCATENATE(continent_selected,VLOOKUP(M74,List_Yield!$G$19:$H$29,2,FALSE)),CONCATENATE(continent_selected,$C$79))</f>
        <v>#N/A</v>
      </c>
      <c r="O74" s="1901" t="e">
        <f>(VLOOKUP(N74,Stats_yield!$E$3:$BF$1651,53,FALSE))*1000</f>
        <v>#N/A</v>
      </c>
      <c r="P74" s="1904" t="e">
        <f>IF('3.Cropland'!L149&lt;&gt;"",'3.Cropland'!L149*1000,Annual!O74)</f>
        <v>#N/A</v>
      </c>
      <c r="Q74" s="1902" t="e">
        <f>IF('3.Cropland'!W149&lt;&gt;"",'3.Cropland'!W149,(IF(M74&lt;&gt;"Default",((P74/1000)*VLOOKUP(M74,'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IF('3.Cropland'!R150&lt;&gt;"",'3.Cropland'!R150,(IF(C75&lt;&gt;"Default",((F75/1000)*VLOOKUP(C75,'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'3.Cropland'!J150</f>
        <v>None</v>
      </c>
      <c r="N75" s="1901" t="e">
        <f>IF(M75&lt;&gt;"Default",CONCATENATE(continent_selected,VLOOKUP(M75,List_Yield!$G$19:$H$29,2,FALSE)),CONCATENATE(continent_selected,$C$79))</f>
        <v>#N/A</v>
      </c>
      <c r="O75" s="1901" t="e">
        <f>(VLOOKUP(N75,Stats_yield!$E$3:$BF$1651,53,FALSE))*1000</f>
        <v>#N/A</v>
      </c>
      <c r="P75" s="1904" t="e">
        <f>IF('3.Cropland'!L150&lt;&gt;"",'3.Cropland'!L150*1000,Annual!O75)</f>
        <v>#N/A</v>
      </c>
      <c r="Q75" s="1902" t="e">
        <f>IF('3.Cropland'!W150&lt;&gt;"",'3.Cropland'!W150,(IF(M75&lt;&gt;"Default",((P75/1000)*VLOOKUP(M75,'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IF('3.Cropland'!R151&lt;&gt;"",'3.Cropland'!R151,(IF(C76&lt;&gt;"Default",((F76/1000)*VLOOKUP(C76,'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'3.Cropland'!J151</f>
        <v>None</v>
      </c>
      <c r="N76" s="1901" t="e">
        <f>IF(M76&lt;&gt;"Default",CONCATENATE(continent_selected,VLOOKUP(M76,List_Yield!$G$19:$H$29,2,FALSE)),CONCATENATE(continent_selected,$C$79))</f>
        <v>#N/A</v>
      </c>
      <c r="O76" s="1901" t="e">
        <f>(VLOOKUP(N76,Stats_yield!$E$3:$BF$1651,53,FALSE))*1000</f>
        <v>#N/A</v>
      </c>
      <c r="P76" s="1904" t="e">
        <f>IF('3.Cropland'!L151&lt;&gt;"",'3.Cropland'!L151*1000,Annual!O76)</f>
        <v>#N/A</v>
      </c>
      <c r="Q76" s="1902" t="e">
        <f>IF('3.Cropland'!W151&lt;&gt;"",'3.Cropland'!W151,(IF(M76&lt;&gt;"Default",((P76/1000)*VLOOKUP(M76,'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388</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389</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390</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10" zoomScaleNormal="100" workbookViewId="0">
      <selection activeCell="K21" sqref="K21"/>
    </sheetView>
  </sheetViews>
  <sheetFormatPr defaultColWidth="11.453125" defaultRowHeight="12.5"/>
  <cols>
    <col min="1" max="1" width="4.81640625" style="186" customWidth="1"/>
    <col min="2" max="2" width="23.1796875" style="186" customWidth="1"/>
    <col min="3" max="3" width="20.81640625" style="186" customWidth="1"/>
    <col min="4" max="4" width="11.453125" style="186"/>
    <col min="5" max="6" width="10.7265625" style="186" customWidth="1"/>
    <col min="7" max="7" width="13.453125" style="186" customWidth="1"/>
    <col min="8" max="8" width="12.1796875" style="186" customWidth="1"/>
    <col min="9" max="9" width="13.7265625" style="187" customWidth="1"/>
    <col min="10" max="10" width="12.1796875" style="187" bestFit="1" customWidth="1"/>
    <col min="11" max="11" width="10" style="186" customWidth="1"/>
    <col min="12" max="12" width="11" style="186" customWidth="1"/>
    <col min="13" max="13" width="12.54296875" style="186" customWidth="1"/>
    <col min="14" max="14" width="12.7265625" style="187" customWidth="1"/>
    <col min="15" max="15" width="11.26953125" style="187" customWidth="1"/>
    <col min="16" max="16" width="12" style="187" customWidth="1"/>
    <col min="17" max="17" width="8.81640625" style="187" customWidth="1"/>
    <col min="18" max="18" width="11.8164062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6953125" style="1455" customWidth="1"/>
    <col min="29" max="32" width="9" style="1455" customWidth="1"/>
    <col min="33" max="47" width="11.453125" style="1455"/>
    <col min="48" max="53" width="11.453125" style="836"/>
    <col min="54" max="16384" width="11.453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391</v>
      </c>
      <c r="E5" s="3611" t="s">
        <v>121</v>
      </c>
      <c r="F5" s="3611"/>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297</v>
      </c>
      <c r="AE6" s="1462"/>
      <c r="AF6" s="1462"/>
      <c r="AG6" s="1337"/>
      <c r="AH6" s="1337"/>
      <c r="AI6" s="1338"/>
      <c r="AJ6" s="1337"/>
      <c r="AK6" s="1337"/>
    </row>
    <row r="7" spans="1:53">
      <c r="B7" s="1635"/>
      <c r="C7" s="2127"/>
      <c r="D7" s="3661" t="s">
        <v>292</v>
      </c>
      <c r="E7" s="3662"/>
      <c r="F7" s="3663"/>
      <c r="G7" s="3661" t="s">
        <v>392</v>
      </c>
      <c r="H7" s="3662"/>
      <c r="I7" s="3664" t="s">
        <v>393</v>
      </c>
      <c r="J7" s="3638"/>
      <c r="K7" s="2127" t="s">
        <v>394</v>
      </c>
      <c r="L7" s="3661" t="s">
        <v>395</v>
      </c>
      <c r="M7" s="3663"/>
      <c r="N7" s="2915" t="s">
        <v>165</v>
      </c>
      <c r="O7" s="2916" t="s">
        <v>166</v>
      </c>
      <c r="P7" s="2917" t="s">
        <v>296</v>
      </c>
      <c r="Q7" s="2128" t="s">
        <v>396</v>
      </c>
      <c r="R7" s="436" t="s">
        <v>221</v>
      </c>
      <c r="S7" s="2910"/>
      <c r="T7" s="2926"/>
      <c r="U7" s="2125"/>
      <c r="V7" s="2126"/>
      <c r="W7" s="1455"/>
      <c r="AA7" s="1462"/>
      <c r="AB7" s="1462"/>
      <c r="AC7" s="1462"/>
      <c r="AD7" s="1471" t="s">
        <v>153</v>
      </c>
      <c r="AE7" s="1465"/>
      <c r="AF7" s="1465"/>
      <c r="AG7" s="1465"/>
      <c r="AH7" s="1346"/>
      <c r="AI7" s="1346"/>
      <c r="AJ7" s="1346"/>
      <c r="AK7" s="1346"/>
    </row>
    <row r="8" spans="1:53">
      <c r="B8" s="2062"/>
      <c r="C8" s="2063" t="s">
        <v>298</v>
      </c>
      <c r="D8" s="2129" t="s">
        <v>303</v>
      </c>
      <c r="E8" s="2130"/>
      <c r="F8" s="2131" t="s">
        <v>397</v>
      </c>
      <c r="G8" s="3665" t="s">
        <v>398</v>
      </c>
      <c r="H8" s="3666"/>
      <c r="I8" s="3667" t="s">
        <v>398</v>
      </c>
      <c r="J8" s="3668"/>
      <c r="K8" s="2132" t="s">
        <v>25</v>
      </c>
      <c r="L8" s="2062"/>
      <c r="M8" s="2062"/>
      <c r="N8" s="2919"/>
      <c r="O8" s="2920"/>
      <c r="P8" s="2131"/>
      <c r="Q8" s="1319"/>
      <c r="R8" s="2908"/>
      <c r="S8" s="2910"/>
      <c r="T8" s="2926"/>
      <c r="U8" s="2125"/>
      <c r="V8" s="2126"/>
      <c r="W8" s="1455"/>
      <c r="Z8" s="1463"/>
      <c r="AA8" s="1346" t="s">
        <v>165</v>
      </c>
      <c r="AB8" s="1346"/>
      <c r="AC8" s="1346" t="s">
        <v>311</v>
      </c>
      <c r="AD8" s="1465" t="s">
        <v>247</v>
      </c>
      <c r="AE8" s="1465"/>
      <c r="AF8" s="1346" t="s">
        <v>164</v>
      </c>
      <c r="AG8" s="1465"/>
      <c r="AH8" s="1346" t="s">
        <v>165</v>
      </c>
      <c r="AI8" s="1346"/>
      <c r="AJ8" s="1346"/>
      <c r="AK8" s="1346" t="s">
        <v>311</v>
      </c>
      <c r="AL8" s="1465"/>
      <c r="AM8" s="1465"/>
      <c r="AN8" s="1465"/>
      <c r="AO8" s="1465"/>
    </row>
    <row r="9" spans="1:53" ht="13" thickBot="1">
      <c r="B9" s="2062"/>
      <c r="C9" s="2063"/>
      <c r="D9" s="2062"/>
      <c r="E9" s="2133" t="s">
        <v>399</v>
      </c>
      <c r="F9" s="2131"/>
      <c r="G9" s="2939" t="s">
        <v>25</v>
      </c>
      <c r="H9" s="2921" t="s">
        <v>163</v>
      </c>
      <c r="I9" s="2921" t="s">
        <v>25</v>
      </c>
      <c r="J9" s="2922" t="s">
        <v>163</v>
      </c>
      <c r="K9" s="2063" t="s">
        <v>400</v>
      </c>
      <c r="L9" s="2062"/>
      <c r="M9" s="2062" t="s">
        <v>401</v>
      </c>
      <c r="N9" s="2919" t="s">
        <v>181</v>
      </c>
      <c r="O9" s="2920" t="s">
        <v>181</v>
      </c>
      <c r="P9" s="2131" t="s">
        <v>402</v>
      </c>
      <c r="Q9" s="1319"/>
      <c r="R9" s="2939" t="s">
        <v>225</v>
      </c>
      <c r="S9" s="2910" t="s">
        <v>165</v>
      </c>
      <c r="T9" s="2926" t="s">
        <v>166</v>
      </c>
      <c r="U9" s="2125"/>
      <c r="V9" s="2126"/>
      <c r="Z9" s="1346" t="s">
        <v>314</v>
      </c>
      <c r="AA9" s="1346" t="s">
        <v>159</v>
      </c>
      <c r="AB9" s="1346" t="s">
        <v>315</v>
      </c>
      <c r="AC9" s="1346" t="s">
        <v>159</v>
      </c>
      <c r="AD9" s="1465" t="s">
        <v>170</v>
      </c>
      <c r="AE9" s="1465" t="s">
        <v>159</v>
      </c>
      <c r="AF9" s="1465" t="s">
        <v>158</v>
      </c>
      <c r="AG9" s="1465" t="s">
        <v>159</v>
      </c>
      <c r="AH9" s="1346" t="s">
        <v>314</v>
      </c>
      <c r="AI9" s="1346" t="s">
        <v>159</v>
      </c>
      <c r="AJ9" s="1346" t="s">
        <v>315</v>
      </c>
      <c r="AK9" s="1346" t="s">
        <v>159</v>
      </c>
      <c r="AL9" s="1465"/>
      <c r="AM9" s="1465"/>
      <c r="AN9" s="1465"/>
      <c r="AO9" s="1465"/>
    </row>
    <row r="10" spans="1:53" ht="13.5" thickBot="1">
      <c r="B10" s="581" t="s">
        <v>403</v>
      </c>
      <c r="C10" s="2134" t="s">
        <v>404</v>
      </c>
      <c r="D10" s="1318" t="str">
        <f>'3.Cropland'!K44</f>
        <v>NO</v>
      </c>
      <c r="E10" s="1416">
        <f>IF('3.Cropland'!U184="",'3.Cropland'!T184,'3.Cropland'!U184)</f>
        <v>1</v>
      </c>
      <c r="F10" s="1418">
        <f>IF('3.Cropland'!Q184="",'3.Cropland'!P184,'3.Cropland'!Q184)</f>
        <v>10</v>
      </c>
      <c r="G10" s="323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f>
        <v>#N/A</v>
      </c>
      <c r="H10" s="1416" t="e">
        <f>IF('3.Cropland'!G184&lt;&gt;"",'3.Cropland'!G184,G10)</f>
        <v>#N/A</v>
      </c>
      <c r="I10" s="323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IF('3.Cropland'!J184&lt;&gt;"",'3.Cropland'!J184,I10)</f>
        <v>#N/A</v>
      </c>
      <c r="K10" s="3326">
        <f>HLOOKUP(clim_simple,' IPCC'!$A$598:$F$604,7,)</f>
        <v>0.7</v>
      </c>
      <c r="L10" s="574" t="s">
        <v>405</v>
      </c>
      <c r="M10" s="1417">
        <f>IF('3.Cropland'!O184="",K10,'3.Cropland'!O184)</f>
        <v>0.7</v>
      </c>
      <c r="N10" s="582">
        <f t="shared" ref="N10:N23" si="0">IF($D10="yes",$F10*$S$11,0)*$R$11/$E10</f>
        <v>0</v>
      </c>
      <c r="O10" s="583">
        <f t="shared" ref="O10:O23" si="1">IF($D10="yes",$F10*$T$11,0)*$R$11/$E10</f>
        <v>0</v>
      </c>
      <c r="P10" s="957">
        <f>(N10*methane+O10*Nitrous)/1000</f>
        <v>0</v>
      </c>
      <c r="Q10" s="1319">
        <f>'3.Cropland'!O44</f>
        <v>0</v>
      </c>
      <c r="R10" s="580" t="s">
        <v>227</v>
      </c>
      <c r="S10" s="1758" t="s">
        <v>325</v>
      </c>
      <c r="T10" s="2135"/>
      <c r="U10" s="2125"/>
      <c r="V10" s="2126"/>
      <c r="Z10" s="3273">
        <f>SUM(L70:L77)</f>
        <v>0</v>
      </c>
      <c r="AA10" s="3273">
        <f t="shared" ref="AA10:AK10" si="2">SUM(M70:M77)</f>
        <v>0</v>
      </c>
      <c r="AB10" s="3273">
        <f t="shared" si="2"/>
        <v>0</v>
      </c>
      <c r="AC10" s="3273">
        <f t="shared" si="2"/>
        <v>0</v>
      </c>
      <c r="AD10" s="3273">
        <f t="shared" si="2"/>
        <v>-488354.12560645485</v>
      </c>
      <c r="AE10" s="3273">
        <f t="shared" si="2"/>
        <v>-337113.06680333347</v>
      </c>
      <c r="AF10" s="3273">
        <f t="shared" si="2"/>
        <v>-65934.400396911093</v>
      </c>
      <c r="AG10" s="3273">
        <f t="shared" si="2"/>
        <v>-45514.815500000026</v>
      </c>
      <c r="AH10" s="3273">
        <f t="shared" si="2"/>
        <v>0</v>
      </c>
      <c r="AI10" s="3273">
        <f t="shared" si="2"/>
        <v>0</v>
      </c>
      <c r="AJ10" s="3273">
        <f t="shared" si="2"/>
        <v>0</v>
      </c>
      <c r="AK10" s="3273">
        <f t="shared" si="2"/>
        <v>0</v>
      </c>
      <c r="AL10" s="1346" t="s">
        <v>171</v>
      </c>
      <c r="AM10" s="1346" t="s">
        <v>167</v>
      </c>
      <c r="AN10" s="1346" t="s">
        <v>172</v>
      </c>
      <c r="AO10" s="1346" t="s">
        <v>173</v>
      </c>
    </row>
    <row r="11" spans="1:53" ht="13.5" thickBot="1">
      <c r="B11" s="581" t="s">
        <v>406</v>
      </c>
      <c r="C11" s="2134" t="s">
        <v>313</v>
      </c>
      <c r="D11" s="1318" t="str">
        <f>'3.Cropland'!K45</f>
        <v>NO</v>
      </c>
      <c r="E11" s="1416">
        <f>IF('3.Cropland'!U185="",'3.Cropland'!T185,'3.Cropland'!U185)</f>
        <v>1</v>
      </c>
      <c r="F11" s="1418">
        <f>IF('3.Cropland'!Q185="",'3.Cropland'!P185,'3.Cropland'!Q185)</f>
        <v>10</v>
      </c>
      <c r="G11" s="582">
        <v>0</v>
      </c>
      <c r="H11" s="1416">
        <f>IF('3.Cropland'!G185&lt;&gt;"",'3.Cropland'!G185,G11)</f>
        <v>0</v>
      </c>
      <c r="I11" s="2611">
        <v>0</v>
      </c>
      <c r="J11" s="1416">
        <f>IF('3.Cropland'!J185&lt;&gt;"",'3.Cropland'!J185,I11)</f>
        <v>0</v>
      </c>
      <c r="K11" s="582">
        <f>HLOOKUP(clim_simple,' IPCC'!$A$598:$F$604,7,)</f>
        <v>0.7</v>
      </c>
      <c r="L11" s="574" t="s">
        <v>405</v>
      </c>
      <c r="M11" s="1417">
        <f>IF('3.Cropland'!O185="",K11,'3.Cropland'!O185)</f>
        <v>0.7</v>
      </c>
      <c r="N11" s="582">
        <f t="shared" si="0"/>
        <v>0</v>
      </c>
      <c r="O11" s="583">
        <f t="shared" si="1"/>
        <v>0</v>
      </c>
      <c r="P11" s="957">
        <f t="shared" ref="P11:P16" si="3">(N11*methane+O11*Nitrous)/1000</f>
        <v>0</v>
      </c>
      <c r="Q11" s="1319">
        <f>'3.Cropland'!O45</f>
        <v>0</v>
      </c>
      <c r="R11" s="2925">
        <v>0.8</v>
      </c>
      <c r="S11" s="2910">
        <v>2.2999999999999998</v>
      </c>
      <c r="T11" s="2926">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52">
        <f>-(MIN(C33,D33)*time+ABS(D33-C33)*IF(D33&gt;C33,time*(VLOOKUP(E33,List!$E$35:$F$37,2,)),time*(1-(VLOOKUP(E33,List!$E$35:$F$37,2,)))))*(IF($H11&gt;0,$H11,$G11)+IF($J11&gt;0,$J11,$I11))*(44/12)</f>
        <v>0</v>
      </c>
      <c r="AE11" s="325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186</v>
      </c>
      <c r="AM11" s="1346">
        <f>SUM(I32:I45)-SUM(H32:H45)</f>
        <v>192936.04982653167</v>
      </c>
      <c r="AN11" s="1346">
        <f>IF(time=0,0,SUM(AE10:AE23)-SUM(AD10:AD23))</f>
        <v>22698.358803121431</v>
      </c>
      <c r="AO11" s="1346">
        <f>AM11-AN11</f>
        <v>170237.69102341024</v>
      </c>
    </row>
    <row r="12" spans="1:53" ht="13.5" thickBot="1">
      <c r="B12" s="584" t="s">
        <v>407</v>
      </c>
      <c r="C12" s="2136" t="s">
        <v>408</v>
      </c>
      <c r="D12" s="1318" t="str">
        <f>'3.Cropland'!K46</f>
        <v>NO</v>
      </c>
      <c r="E12" s="1416">
        <f>IF('3.Cropland'!U186="",'3.Cropland'!T186,'3.Cropland'!U186)</f>
        <v>1</v>
      </c>
      <c r="F12" s="1418">
        <f>IF('3.Cropland'!Q186="",'3.Cropland'!P186,'3.Cropland'!Q186)</f>
        <v>10</v>
      </c>
      <c r="G12" s="323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IF('3.Cropland'!G186&lt;&gt;"",'3.Cropland'!G186,G12)</f>
        <v>#N/A</v>
      </c>
      <c r="I12" s="323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IF('3.Cropland'!J186&lt;&gt;"",'3.Cropland'!J186,I12)</f>
        <v>#N/A</v>
      </c>
      <c r="K12" s="3327">
        <f>HLOOKUP(clim_simple,' IPCC'!$A$598:$F$604,7,)</f>
        <v>0.7</v>
      </c>
      <c r="L12" s="574" t="s">
        <v>405</v>
      </c>
      <c r="M12" s="1417">
        <f>IF('3.Cropland'!O186="",K12,'3.Cropland'!O186)</f>
        <v>0.7</v>
      </c>
      <c r="N12" s="585">
        <f t="shared" si="0"/>
        <v>0</v>
      </c>
      <c r="O12" s="586">
        <f t="shared" si="1"/>
        <v>0</v>
      </c>
      <c r="P12" s="958">
        <f>(N12*methane+O12*Nitrous)/1000</f>
        <v>0</v>
      </c>
      <c r="Q12" s="1319">
        <f>'3.Cropland'!O46</f>
        <v>0</v>
      </c>
      <c r="R12" s="186"/>
      <c r="S12" s="186"/>
      <c r="T12" s="2755"/>
      <c r="U12" s="2756"/>
      <c r="V12" s="2126"/>
      <c r="W12" s="1455"/>
      <c r="Z12" s="3270">
        <f>SUM(L55:L64)</f>
        <v>0</v>
      </c>
      <c r="AA12" s="3270">
        <f t="shared" ref="AA12:AK12" si="4">SUM(M55:M64)</f>
        <v>0</v>
      </c>
      <c r="AB12" s="3270">
        <f t="shared" si="4"/>
        <v>0</v>
      </c>
      <c r="AC12" s="3270">
        <f t="shared" si="4"/>
        <v>0</v>
      </c>
      <c r="AD12" s="3270">
        <f t="shared" si="4"/>
        <v>-6628.9666666666662</v>
      </c>
      <c r="AE12" s="3270">
        <f t="shared" si="4"/>
        <v>-135171.66666666666</v>
      </c>
      <c r="AF12" s="3270">
        <f t="shared" si="4"/>
        <v>-313.25</v>
      </c>
      <c r="AG12" s="3270">
        <f t="shared" si="4"/>
        <v>-6387.5</v>
      </c>
      <c r="AH12" s="3270">
        <f t="shared" si="4"/>
        <v>0</v>
      </c>
      <c r="AI12" s="3270">
        <f t="shared" si="4"/>
        <v>0</v>
      </c>
      <c r="AJ12" s="3270">
        <f t="shared" si="4"/>
        <v>0</v>
      </c>
      <c r="AK12" s="3270">
        <f t="shared" si="4"/>
        <v>0</v>
      </c>
      <c r="AL12" s="1346" t="s">
        <v>189</v>
      </c>
      <c r="AM12" s="1346">
        <f>SUM(K32:K45)-SUM(J32:J45)</f>
        <v>-42519.75</v>
      </c>
      <c r="AN12" s="1346">
        <f>SUM(AG10:AG23)-SUM(AF10:AF23)</f>
        <v>14345.334896911067</v>
      </c>
      <c r="AO12" s="1346">
        <f>AM12-AN12</f>
        <v>-56865.084896911067</v>
      </c>
    </row>
    <row r="13" spans="1:53" ht="13.5" thickBot="1">
      <c r="B13" s="581" t="s">
        <v>409</v>
      </c>
      <c r="C13" s="2136" t="s">
        <v>410</v>
      </c>
      <c r="D13" s="1318" t="str">
        <f>'3.Cropland'!K47</f>
        <v>NO</v>
      </c>
      <c r="E13" s="1416">
        <f>IF('3.Cropland'!U187="",'3.Cropland'!T187,'3.Cropland'!U187)</f>
        <v>1</v>
      </c>
      <c r="F13" s="1418">
        <f>IF('3.Cropland'!Q187="",'3.Cropland'!P187,'3.Cropland'!Q187)</f>
        <v>10</v>
      </c>
      <c r="G13" s="582">
        <v>0</v>
      </c>
      <c r="H13" s="1416">
        <f>IF('3.Cropland'!G187&lt;&gt;"",'3.Cropland'!G187,G13)</f>
        <v>0</v>
      </c>
      <c r="I13" s="2611">
        <v>0</v>
      </c>
      <c r="J13" s="1416">
        <f>IF('3.Cropland'!J187&lt;&gt;"",'3.Cropland'!J187,I13)</f>
        <v>0</v>
      </c>
      <c r="K13" s="582">
        <f>HLOOKUP(clim_simple,' IPCC'!$A$598:$F$604,7,)</f>
        <v>0.7</v>
      </c>
      <c r="L13" s="574" t="s">
        <v>405</v>
      </c>
      <c r="M13" s="1417">
        <f>IF('3.Cropland'!O187="",K13,'3.Cropland'!O187)</f>
        <v>0.7</v>
      </c>
      <c r="N13" s="582">
        <f t="shared" si="0"/>
        <v>0</v>
      </c>
      <c r="O13" s="583">
        <f t="shared" si="1"/>
        <v>0</v>
      </c>
      <c r="P13" s="957">
        <f>(N13*methane+O13*Nitrous)/1000</f>
        <v>0</v>
      </c>
      <c r="Q13" s="1319">
        <f>'3.Cropland'!O47</f>
        <v>0</v>
      </c>
      <c r="R13" s="2744"/>
      <c r="S13" s="2745"/>
      <c r="T13" s="2753"/>
      <c r="U13" s="187"/>
      <c r="V13" s="2745"/>
      <c r="W13" s="2744"/>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52">
        <f>-(MIN(C35,D35)*time+ABS(D35-C35)*IF(D35&gt;C35,time*(VLOOKUP(E35,List!$E$35:$F$37,2,)),time*(1-(VLOOKUP(E35,List!$E$35:$F$37,2,)))))*(IF($H13&gt;0,$H13,$G13)+IF($J13&gt;0,$J13,$I13))*(44/12)</f>
        <v>0</v>
      </c>
      <c r="AE13" s="325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165</v>
      </c>
      <c r="AM13" s="1346">
        <f>SUM(AA10:AA23)-SUM(Z10:Z23)</f>
        <v>0</v>
      </c>
      <c r="AN13" s="1346">
        <f>SUM(AI10:AI23)-SUM(AH10:AH23)</f>
        <v>0</v>
      </c>
      <c r="AO13" s="1346">
        <f>AM13-AN13</f>
        <v>0</v>
      </c>
    </row>
    <row r="14" spans="1:53" ht="13.5" thickBot="1">
      <c r="B14" s="479" t="s">
        <v>411</v>
      </c>
      <c r="C14" s="570"/>
      <c r="D14" s="1318" t="str">
        <f>'3.Cropland'!K52</f>
        <v>NO</v>
      </c>
      <c r="E14" s="1416">
        <f>IF('3.Cropland'!U189="",'3.Cropland'!T189,'3.Cropland'!U189)</f>
        <v>1</v>
      </c>
      <c r="F14" s="1418">
        <f>IF('3.Cropland'!Q189="",'3.Cropland'!P189,'3.Cropland'!Q189)</f>
        <v>10</v>
      </c>
      <c r="G14" s="3231">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IF('3.Cropland'!G189&lt;&gt;"",'3.Cropland'!G189,G14)</f>
        <v>0</v>
      </c>
      <c r="I14" s="3232">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IF('3.Cropland'!J189&lt;&gt;"",'3.Cropland'!J189,I14)</f>
        <v>0</v>
      </c>
      <c r="K14" s="3328">
        <f>HLOOKUP(clim_simple,' IPCC'!$A$598:$F$604,7,)</f>
        <v>0.7</v>
      </c>
      <c r="L14" s="574" t="s">
        <v>405</v>
      </c>
      <c r="M14" s="1417">
        <f>IF('3.Cropland'!O189="",K14,'3.Cropland'!O189)</f>
        <v>0.7</v>
      </c>
      <c r="N14" s="510">
        <f>IF($D14="yes",$F14*$S$11,0)*$R$11/$E14</f>
        <v>0</v>
      </c>
      <c r="O14" s="587">
        <f t="shared" si="1"/>
        <v>0</v>
      </c>
      <c r="P14" s="560">
        <f t="shared" si="3"/>
        <v>0</v>
      </c>
      <c r="Q14" s="1319">
        <f>'3.Cropland'!O52</f>
        <v>0</v>
      </c>
      <c r="R14" s="2744"/>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166</v>
      </c>
      <c r="AM14" s="1346">
        <f>SUM(AC10:AC23)-SUM(AB10:AB23)</f>
        <v>0</v>
      </c>
      <c r="AN14" s="1346">
        <f>SUM(AK10:AK23)-SUM(AJ10:AJ23)</f>
        <v>0</v>
      </c>
      <c r="AO14" s="1346">
        <f>AM14-AN14</f>
        <v>0</v>
      </c>
    </row>
    <row r="15" spans="1:53" ht="13.5" thickBot="1">
      <c r="B15" s="479" t="s">
        <v>412</v>
      </c>
      <c r="C15" s="570"/>
      <c r="D15" s="1318" t="str">
        <f>'3.Cropland'!K53</f>
        <v>NO</v>
      </c>
      <c r="E15" s="1416">
        <f>IF('3.Cropland'!U190="",'3.Cropland'!T190,'3.Cropland'!U190)</f>
        <v>1</v>
      </c>
      <c r="F15" s="1418">
        <f>IF('3.Cropland'!Q190="",'3.Cropland'!P190,'3.Cropland'!Q190)</f>
        <v>10</v>
      </c>
      <c r="G15" s="3231">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VLOOKUP(Agroforestry!$P$2,Agroforestry!$C$2:$L$57,10,))))))</f>
        <v>0</v>
      </c>
      <c r="H15" s="1416">
        <f>IF('3.Cropland'!G190&lt;&gt;"",'3.Cropland'!G190,G15)</f>
        <v>0</v>
      </c>
      <c r="I15" s="3232">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IF('3.Cropland'!J190&lt;&gt;"",'3.Cropland'!J190,I15)</f>
        <v>0</v>
      </c>
      <c r="K15" s="3328">
        <f>HLOOKUP(clim_simple,' IPCC'!$A$598:$F$604,7,)</f>
        <v>0.7</v>
      </c>
      <c r="L15" s="574" t="s">
        <v>405</v>
      </c>
      <c r="M15" s="1417">
        <f>IF('3.Cropland'!O190="",K15,'3.Cropland'!O190)</f>
        <v>0.7</v>
      </c>
      <c r="N15" s="510">
        <f t="shared" si="0"/>
        <v>0</v>
      </c>
      <c r="O15" s="587">
        <f t="shared" si="1"/>
        <v>0</v>
      </c>
      <c r="P15" s="560">
        <f t="shared" si="3"/>
        <v>0</v>
      </c>
      <c r="Q15" s="1319">
        <f>'3.Cropland'!O53</f>
        <v>0</v>
      </c>
      <c r="R15" s="2745"/>
      <c r="S15" s="2745"/>
      <c r="T15" s="2745"/>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150416.29982653167</v>
      </c>
      <c r="AN15" s="1346">
        <f>SUM(AN11:AN14)</f>
        <v>37043.693700032498</v>
      </c>
      <c r="AO15" s="1346">
        <f>SUM(AO11:AO14)</f>
        <v>113372.60612649917</v>
      </c>
    </row>
    <row r="16" spans="1:53" ht="13.5" thickBot="1">
      <c r="B16" s="479" t="s">
        <v>413</v>
      </c>
      <c r="C16" s="570"/>
      <c r="D16" s="1318" t="str">
        <f>'3.Cropland'!K54</f>
        <v>NO</v>
      </c>
      <c r="E16" s="1416">
        <f>IF('3.Cropland'!U191="",'3.Cropland'!T191,'3.Cropland'!U191)</f>
        <v>1</v>
      </c>
      <c r="F16" s="1418">
        <f>IF('3.Cropland'!Q191="",'3.Cropland'!P191,'3.Cropland'!Q191)</f>
        <v>10</v>
      </c>
      <c r="G16" s="3231">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VLOOKUP(Agroforestry!$P$2,Agroforestry!$C$2:$L$57,10,))))))</f>
        <v>0</v>
      </c>
      <c r="H16" s="1416">
        <f>IF('3.Cropland'!G191&lt;&gt;"",'3.Cropland'!G191,G16)</f>
        <v>0</v>
      </c>
      <c r="I16" s="3232">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IF('3.Cropland'!J191&lt;&gt;"",'3.Cropland'!J191,I16)</f>
        <v>0</v>
      </c>
      <c r="K16" s="3328">
        <f>HLOOKUP(clim_simple,' IPCC'!$A$598:$F$604,7,)</f>
        <v>0.7</v>
      </c>
      <c r="L16" s="574" t="s">
        <v>405</v>
      </c>
      <c r="M16" s="1417">
        <f>IF('3.Cropland'!O191="",K16,'3.Cropland'!O191)</f>
        <v>0.7</v>
      </c>
      <c r="N16" s="510">
        <f t="shared" si="0"/>
        <v>0</v>
      </c>
      <c r="O16" s="587">
        <f t="shared" si="1"/>
        <v>0</v>
      </c>
      <c r="P16" s="560">
        <f t="shared" si="3"/>
        <v>0</v>
      </c>
      <c r="Q16" s="1319">
        <f>'3.Cropland'!O54</f>
        <v>0</v>
      </c>
      <c r="R16" s="2745"/>
      <c r="S16" s="2745"/>
      <c r="T16" s="2745"/>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414</v>
      </c>
      <c r="C17" s="570"/>
      <c r="D17" s="1318" t="str">
        <f>'3.Cropland'!K55</f>
        <v>NO</v>
      </c>
      <c r="E17" s="1416">
        <f>IF('3.Cropland'!U192="",'3.Cropland'!T192,'3.Cropland'!U192)</f>
        <v>1</v>
      </c>
      <c r="F17" s="1418">
        <f>IF('3.Cropland'!Q192="",'3.Cropland'!P192,'3.Cropland'!Q192)</f>
        <v>10</v>
      </c>
      <c r="G17" s="3231">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VLOOKUP(Agroforestry!$P$2,Agroforestry!$C$2:$L$57,10,))))))</f>
        <v>0</v>
      </c>
      <c r="H17" s="1416">
        <f>IF('3.Cropland'!G192&lt;&gt;"",'3.Cropland'!G192,G17)</f>
        <v>0</v>
      </c>
      <c r="I17" s="3232">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IF('3.Cropland'!J192&lt;&gt;"",'3.Cropland'!J192,I17)</f>
        <v>0</v>
      </c>
      <c r="K17" s="3328">
        <f>HLOOKUP(clim_simple,' IPCC'!$A$598:$F$604,7,)</f>
        <v>0.7</v>
      </c>
      <c r="L17" s="574" t="s">
        <v>405</v>
      </c>
      <c r="M17" s="1417">
        <f>IF('3.Cropland'!O192="",K17,'3.Cropland'!O192)</f>
        <v>0.7</v>
      </c>
      <c r="N17" s="510">
        <f t="shared" si="0"/>
        <v>0</v>
      </c>
      <c r="O17" s="587">
        <f t="shared" si="1"/>
        <v>0</v>
      </c>
      <c r="P17" s="560">
        <f t="shared" ref="P17:P23" si="5">(N17*methane+O17*Nitrous)/1000</f>
        <v>0</v>
      </c>
      <c r="Q17" s="1319">
        <f>'3.Cropland'!O55</f>
        <v>0</v>
      </c>
      <c r="R17" s="2745"/>
      <c r="S17" s="2745"/>
      <c r="T17" s="2745"/>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415</v>
      </c>
      <c r="C18" s="570"/>
      <c r="D18" s="1318" t="str">
        <f>'3.Cropland'!K56</f>
        <v>NO</v>
      </c>
      <c r="E18" s="1416">
        <f>IF('3.Cropland'!U193="",'3.Cropland'!T193,'3.Cropland'!U193)</f>
        <v>1</v>
      </c>
      <c r="F18" s="1418">
        <f>IF('3.Cropland'!Q193="",'3.Cropland'!P193,'3.Cropland'!Q193)</f>
        <v>10</v>
      </c>
      <c r="G18" s="3231">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VLOOKUP(Agroforestry!$P$2,Agroforestry!$C$2:$L$57,10,))))))</f>
        <v>0</v>
      </c>
      <c r="H18" s="1416">
        <f>IF('3.Cropland'!G193&lt;&gt;"",'3.Cropland'!G193,G18)</f>
        <v>0</v>
      </c>
      <c r="I18" s="3232">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IF('3.Cropland'!J193&lt;&gt;"",'3.Cropland'!J193,I18)</f>
        <v>0</v>
      </c>
      <c r="K18" s="3328">
        <f>HLOOKUP(clim_simple,' IPCC'!$A$598:$F$604,7,)</f>
        <v>0.7</v>
      </c>
      <c r="L18" s="574" t="s">
        <v>405</v>
      </c>
      <c r="M18" s="1417">
        <f>IF('3.Cropland'!O193="",K18,'3.Cropland'!O193)</f>
        <v>0.7</v>
      </c>
      <c r="N18" s="510">
        <f t="shared" si="0"/>
        <v>0</v>
      </c>
      <c r="O18" s="587">
        <f t="shared" si="1"/>
        <v>0</v>
      </c>
      <c r="P18" s="560">
        <f t="shared" si="5"/>
        <v>0</v>
      </c>
      <c r="Q18" s="1319">
        <f>'3.Cropland'!O56</f>
        <v>0</v>
      </c>
      <c r="R18" s="2745"/>
      <c r="S18" s="2745"/>
      <c r="T18" s="2745"/>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416</v>
      </c>
      <c r="C19" s="570"/>
      <c r="D19" s="1318" t="str">
        <f>'3.Cropland'!K57</f>
        <v>NO</v>
      </c>
      <c r="E19" s="1416">
        <f>IF('3.Cropland'!U194="",'3.Cropland'!T194,'3.Cropland'!U194)</f>
        <v>1</v>
      </c>
      <c r="F19" s="1418">
        <f>IF('3.Cropland'!Q194="",'3.Cropland'!P194,'3.Cropland'!Q194)</f>
        <v>10</v>
      </c>
      <c r="G19" s="3231">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VLOOKUP(Agroforestry!$P$2,Agroforestry!$C$2:$L$57,10,))))))</f>
        <v>0</v>
      </c>
      <c r="H19" s="1416">
        <f>IF('3.Cropland'!G194&lt;&gt;"",'3.Cropland'!G194,G19)</f>
        <v>0</v>
      </c>
      <c r="I19" s="3232">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IF('3.Cropland'!J194&lt;&gt;"",'3.Cropland'!J194,I19)</f>
        <v>0</v>
      </c>
      <c r="K19" s="3328">
        <f>HLOOKUP(clim_simple,' IPCC'!$A$598:$F$604,7,)</f>
        <v>0.7</v>
      </c>
      <c r="L19" s="574" t="s">
        <v>405</v>
      </c>
      <c r="M19" s="1417">
        <f>IF('3.Cropland'!O194="",K19,'3.Cropland'!O194)</f>
        <v>0.7</v>
      </c>
      <c r="N19" s="510">
        <f t="shared" si="0"/>
        <v>0</v>
      </c>
      <c r="O19" s="587">
        <f t="shared" si="1"/>
        <v>0</v>
      </c>
      <c r="P19" s="560">
        <f t="shared" si="5"/>
        <v>0</v>
      </c>
      <c r="Q19" s="1319">
        <f>'3.Cropland'!O57</f>
        <v>0</v>
      </c>
      <c r="R19" s="2744"/>
      <c r="S19" s="324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417</v>
      </c>
      <c r="C20" s="570"/>
      <c r="D20" s="1318" t="str">
        <f>'3.Cropland'!K58</f>
        <v>NO</v>
      </c>
      <c r="E20" s="1416">
        <f>IF('3.Cropland'!U195="",'3.Cropland'!T195,'3.Cropland'!U195)</f>
        <v>1</v>
      </c>
      <c r="F20" s="1418">
        <f>IF('3.Cropland'!Q195="",'3.Cropland'!P195,'3.Cropland'!Q195)</f>
        <v>10</v>
      </c>
      <c r="G20" s="3231">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VLOOKUP(Agroforestry!$P$2,Agroforestry!$C$2:$L$57,10,))))))</f>
        <v>0</v>
      </c>
      <c r="H20" s="1416">
        <f>IF('3.Cropland'!G195&lt;&gt;"",'3.Cropland'!G195,G20)</f>
        <v>0</v>
      </c>
      <c r="I20" s="3232">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IF('3.Cropland'!J195&lt;&gt;"",'3.Cropland'!J195,I20)</f>
        <v>0</v>
      </c>
      <c r="K20" s="3328">
        <f>HLOOKUP(clim_simple,' IPCC'!$A$598:$F$604,7,)</f>
        <v>0.7</v>
      </c>
      <c r="L20" s="574" t="s">
        <v>405</v>
      </c>
      <c r="M20" s="1417">
        <f>IF('3.Cropland'!O195="",K20,'3.Cropland'!O195)</f>
        <v>0.7</v>
      </c>
      <c r="N20" s="510">
        <f t="shared" si="0"/>
        <v>0</v>
      </c>
      <c r="O20" s="587">
        <f t="shared" si="1"/>
        <v>0</v>
      </c>
      <c r="P20" s="560">
        <f t="shared" si="5"/>
        <v>0</v>
      </c>
      <c r="Q20" s="1319">
        <f>'3.Cropland'!O58</f>
        <v>0</v>
      </c>
      <c r="R20" s="2744"/>
      <c r="S20" s="2744"/>
      <c r="T20" s="2745"/>
      <c r="U20" s="2759"/>
      <c r="V20" s="2745"/>
      <c r="W20" s="2744"/>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418</v>
      </c>
      <c r="C21" s="570"/>
      <c r="D21" s="1318" t="str">
        <f>'3.Cropland'!K59</f>
        <v>NO</v>
      </c>
      <c r="E21" s="1416">
        <f>IF('3.Cropland'!U196="",'3.Cropland'!T196,'3.Cropland'!U196)</f>
        <v>1</v>
      </c>
      <c r="F21" s="1418">
        <f>IF('3.Cropland'!Q196="",'3.Cropland'!P196,'3.Cropland'!Q196)</f>
        <v>10</v>
      </c>
      <c r="G21" s="3231">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VLOOKUP(Agroforestry!$P$2,Agroforestry!$C$2:$L$57,10,))))))</f>
        <v>0</v>
      </c>
      <c r="H21" s="1416">
        <f>IF('3.Cropland'!G196&lt;&gt;"",'3.Cropland'!G196,G21)</f>
        <v>0</v>
      </c>
      <c r="I21" s="3232">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IF('3.Cropland'!J196&lt;&gt;"",'3.Cropland'!J196,I21)</f>
        <v>0</v>
      </c>
      <c r="K21" s="3328">
        <f>HLOOKUP(clim_simple,' IPCC'!$A$598:$F$604,7,)</f>
        <v>0.7</v>
      </c>
      <c r="L21" s="574" t="s">
        <v>405</v>
      </c>
      <c r="M21" s="1417">
        <f>IF('3.Cropland'!O196="",K21,'3.Cropland'!O196)</f>
        <v>0.7</v>
      </c>
      <c r="N21" s="510">
        <f t="shared" si="0"/>
        <v>0</v>
      </c>
      <c r="O21" s="587">
        <f t="shared" si="1"/>
        <v>0</v>
      </c>
      <c r="P21" s="560">
        <f t="shared" si="5"/>
        <v>0</v>
      </c>
      <c r="Q21" s="1319">
        <f>'3.Cropland'!O59</f>
        <v>0</v>
      </c>
      <c r="R21" s="2744"/>
      <c r="S21" s="2744"/>
      <c r="T21" s="2745"/>
      <c r="U21" s="2759"/>
      <c r="V21" s="2745"/>
      <c r="W21" s="2744"/>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419</v>
      </c>
      <c r="C22" s="570"/>
      <c r="D22" s="1318" t="str">
        <f>'3.Cropland'!K60</f>
        <v>NO</v>
      </c>
      <c r="E22" s="1416">
        <f>IF('3.Cropland'!U197="",'3.Cropland'!T197,'3.Cropland'!U197)</f>
        <v>1</v>
      </c>
      <c r="F22" s="1418">
        <f>IF('3.Cropland'!Q197="",'3.Cropland'!P197,'3.Cropland'!Q197)</f>
        <v>10</v>
      </c>
      <c r="G22" s="3231">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VLOOKUP(Agroforestry!$P$2,Agroforestry!$C$2:$L$57,10,))))))</f>
        <v>0</v>
      </c>
      <c r="H22" s="1416">
        <f>IF('3.Cropland'!G197&lt;&gt;"",'3.Cropland'!G197,G22)</f>
        <v>0</v>
      </c>
      <c r="I22" s="3232">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IF('3.Cropland'!J197&lt;&gt;"",'3.Cropland'!J197,I22)</f>
        <v>0</v>
      </c>
      <c r="K22" s="3328">
        <f>HLOOKUP(clim_simple,' IPCC'!$A$598:$F$604,7,)</f>
        <v>0.7</v>
      </c>
      <c r="L22" s="574" t="s">
        <v>405</v>
      </c>
      <c r="M22" s="1417">
        <f>IF('3.Cropland'!O197="",K22,'3.Cropland'!O197)</f>
        <v>0.7</v>
      </c>
      <c r="N22" s="510">
        <f t="shared" si="0"/>
        <v>0</v>
      </c>
      <c r="O22" s="587">
        <f t="shared" si="1"/>
        <v>0</v>
      </c>
      <c r="P22" s="560">
        <f t="shared" si="5"/>
        <v>0</v>
      </c>
      <c r="Q22" s="1319">
        <f>'3.Cropland'!O60</f>
        <v>0</v>
      </c>
      <c r="R22" s="2744"/>
      <c r="S22" s="2744"/>
      <c r="T22" s="2745"/>
      <c r="U22" s="2759"/>
      <c r="V22" s="2745"/>
      <c r="W22" s="2744"/>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171</v>
      </c>
      <c r="AM22" s="1346" t="s">
        <v>170</v>
      </c>
      <c r="AN22" s="1346" t="s">
        <v>159</v>
      </c>
      <c r="AO22" s="1346"/>
    </row>
    <row r="23" spans="2:41" ht="13.5" thickBot="1">
      <c r="B23" s="479" t="s">
        <v>420</v>
      </c>
      <c r="C23" s="571"/>
      <c r="D23" s="1318" t="str">
        <f>'3.Cropland'!K61</f>
        <v>NO</v>
      </c>
      <c r="E23" s="1416">
        <f>IF('3.Cropland'!U198="",'3.Cropland'!T198,'3.Cropland'!U198)</f>
        <v>1</v>
      </c>
      <c r="F23" s="1418">
        <f>IF('3.Cropland'!Q198="",'3.Cropland'!P198,'3.Cropland'!Q198)</f>
        <v>10</v>
      </c>
      <c r="G23" s="3231">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VLOOKUP(Agroforestry!$P$2,Agroforestry!$C$2:$L$57,10,))))))</f>
        <v>0</v>
      </c>
      <c r="H23" s="1416">
        <f>IF('3.Cropland'!G198&lt;&gt;"",'3.Cropland'!G198,G23)</f>
        <v>0</v>
      </c>
      <c r="I23" s="3232">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IF('3.Cropland'!J198&lt;&gt;"",'3.Cropland'!J198,I23)</f>
        <v>0</v>
      </c>
      <c r="K23" s="3328">
        <f>HLOOKUP(clim_simple,' IPCC'!$A$598:$F$604,7,)</f>
        <v>0.7</v>
      </c>
      <c r="L23" s="574" t="s">
        <v>405</v>
      </c>
      <c r="M23" s="1417">
        <f>IF('3.Cropland'!O198="",K23,'3.Cropland'!O198)</f>
        <v>0.7</v>
      </c>
      <c r="N23" s="510">
        <f t="shared" si="0"/>
        <v>0</v>
      </c>
      <c r="O23" s="587">
        <f t="shared" si="1"/>
        <v>0</v>
      </c>
      <c r="P23" s="560">
        <f t="shared" si="5"/>
        <v>0</v>
      </c>
      <c r="Q23" s="1319">
        <f>'3.Cropland'!O61</f>
        <v>0</v>
      </c>
      <c r="R23" s="2744"/>
      <c r="S23" s="2744"/>
      <c r="T23" s="2745"/>
      <c r="U23" s="2759"/>
      <c r="V23" s="2745"/>
      <c r="W23" s="2744"/>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186</v>
      </c>
      <c r="AM23" s="1346">
        <f>SUM(H32:H45)</f>
        <v>-4207356.2843215326</v>
      </c>
      <c r="AN23" s="1346">
        <f>SUM(I32:I45)</f>
        <v>-4014420.2344950009</v>
      </c>
      <c r="AO23" s="1346"/>
    </row>
    <row r="24" spans="2:41" ht="13">
      <c r="B24" s="194"/>
      <c r="C24" s="194"/>
      <c r="D24" s="194"/>
      <c r="E24" s="195"/>
      <c r="G24" s="185" t="s">
        <v>421</v>
      </c>
      <c r="J24" s="195"/>
      <c r="K24" s="456" t="s">
        <v>332</v>
      </c>
      <c r="L24" s="195"/>
      <c r="M24" s="195"/>
      <c r="N24" s="195"/>
      <c r="O24" s="954"/>
      <c r="Q24" s="186"/>
      <c r="R24" s="186"/>
      <c r="T24" s="187"/>
      <c r="U24" s="2126"/>
      <c r="V24" s="2125"/>
      <c r="Y24" s="1455"/>
      <c r="AL24" s="1346" t="s">
        <v>189</v>
      </c>
      <c r="AM24" s="1346">
        <f>SUM(J32:J45)</f>
        <v>-2192.75</v>
      </c>
      <c r="AN24" s="1346">
        <f>SUM(K32:K45)</f>
        <v>-44712.5</v>
      </c>
      <c r="AO24" s="1346"/>
    </row>
    <row r="25" spans="2:41" ht="13">
      <c r="B25" s="194"/>
      <c r="C25" s="194"/>
      <c r="D25" s="194"/>
      <c r="E25" s="195"/>
      <c r="G25" s="186" t="s">
        <v>422</v>
      </c>
      <c r="J25" s="195"/>
      <c r="K25" s="195"/>
      <c r="L25" s="195"/>
      <c r="M25" s="457"/>
      <c r="U25" s="2126"/>
      <c r="V25" s="2126"/>
      <c r="W25" s="1455"/>
      <c r="X25" s="1455"/>
      <c r="Y25" s="1455"/>
      <c r="AL25" s="1346" t="s">
        <v>165</v>
      </c>
      <c r="AM25" s="1346">
        <f>SUM(Z10:Z23)</f>
        <v>0</v>
      </c>
      <c r="AN25" s="1346">
        <f>SUM(AA10:AA23)</f>
        <v>0</v>
      </c>
      <c r="AO25" s="1346"/>
    </row>
    <row r="26" spans="2:41" ht="13">
      <c r="B26" s="194"/>
      <c r="C26" s="194"/>
      <c r="D26" s="194"/>
      <c r="E26" s="195"/>
      <c r="G26" s="588" t="s">
        <v>423</v>
      </c>
      <c r="J26" s="195"/>
      <c r="K26" s="195"/>
      <c r="L26" s="195"/>
      <c r="M26" s="457"/>
      <c r="U26" s="2126"/>
      <c r="V26" s="2126"/>
      <c r="W26" s="1455"/>
      <c r="X26" s="1455"/>
      <c r="Y26" s="1455"/>
      <c r="AL26" s="1346" t="s">
        <v>166</v>
      </c>
      <c r="AM26" s="1346">
        <f>SUM(AB10:AB23)</f>
        <v>0</v>
      </c>
      <c r="AN26" s="1346">
        <f>SUM(AC10:AC23)</f>
        <v>0</v>
      </c>
      <c r="AO26" s="1346"/>
    </row>
    <row r="27" spans="2:41">
      <c r="J27" s="186"/>
      <c r="U27" s="2126"/>
      <c r="V27" s="2126"/>
      <c r="W27" s="1455"/>
      <c r="X27" s="1455"/>
      <c r="Y27" s="1455"/>
      <c r="AL27" s="1346"/>
      <c r="AM27" s="1346">
        <f>SUM(AM23:AM26)</f>
        <v>-4209549.0343215326</v>
      </c>
      <c r="AN27" s="1346">
        <f>SUM(AN23:AN26)</f>
        <v>-4059132.7344950009</v>
      </c>
      <c r="AO27" s="1346"/>
    </row>
    <row r="28" spans="2:41" ht="13">
      <c r="B28" s="485" t="s">
        <v>347</v>
      </c>
      <c r="C28" s="487"/>
      <c r="D28" s="486"/>
      <c r="E28" s="486"/>
      <c r="F28" s="487"/>
      <c r="G28" s="589"/>
      <c r="H28" s="589"/>
      <c r="I28" s="589"/>
      <c r="J28" s="590"/>
      <c r="K28" s="589"/>
      <c r="L28" s="589"/>
      <c r="M28" s="589"/>
      <c r="N28" s="590"/>
      <c r="O28" s="590"/>
      <c r="P28" s="590"/>
      <c r="Q28" s="186"/>
      <c r="R28" s="1387" t="s">
        <v>348</v>
      </c>
      <c r="S28" s="1383"/>
      <c r="T28" s="1389"/>
      <c r="U28" s="2125"/>
      <c r="V28" s="2126"/>
      <c r="AD28" s="1455" t="s">
        <v>424</v>
      </c>
    </row>
    <row r="29" spans="2:41" ht="15.5">
      <c r="B29" s="218" t="s">
        <v>160</v>
      </c>
      <c r="C29" s="219" t="s">
        <v>353</v>
      </c>
      <c r="D29" s="219"/>
      <c r="E29" s="591"/>
      <c r="F29" s="591"/>
      <c r="G29" s="591"/>
      <c r="H29" s="1204" t="s">
        <v>425</v>
      </c>
      <c r="I29" s="2905"/>
      <c r="J29" s="1856" t="s">
        <v>426</v>
      </c>
      <c r="K29" s="2137"/>
      <c r="L29" s="218" t="s">
        <v>427</v>
      </c>
      <c r="M29" s="219"/>
      <c r="N29" s="3614" t="s">
        <v>205</v>
      </c>
      <c r="O29" s="3616"/>
      <c r="P29" s="955" t="s">
        <v>206</v>
      </c>
      <c r="Q29" s="186"/>
      <c r="R29" s="2026" t="s">
        <v>356</v>
      </c>
      <c r="S29" s="1381"/>
      <c r="T29" s="1385"/>
      <c r="U29" s="2125"/>
      <c r="V29" s="2126"/>
    </row>
    <row r="30" spans="2:41" ht="13">
      <c r="B30" s="220"/>
      <c r="C30" s="209" t="s">
        <v>359</v>
      </c>
      <c r="D30" s="592" t="s">
        <v>360</v>
      </c>
      <c r="E30" s="593"/>
      <c r="F30" s="716" t="s">
        <v>209</v>
      </c>
      <c r="G30" s="594"/>
      <c r="H30" s="496" t="s">
        <v>170</v>
      </c>
      <c r="I30" s="497" t="s">
        <v>159</v>
      </c>
      <c r="J30" s="1097" t="s">
        <v>170</v>
      </c>
      <c r="K30" s="1098" t="s">
        <v>159</v>
      </c>
      <c r="L30" s="1097" t="s">
        <v>170</v>
      </c>
      <c r="M30" s="1098" t="s">
        <v>159</v>
      </c>
      <c r="N30" s="1099" t="s">
        <v>170</v>
      </c>
      <c r="O30" s="2934" t="s">
        <v>159</v>
      </c>
      <c r="P30" s="792"/>
      <c r="Q30" s="186"/>
      <c r="R30" s="1386" t="s">
        <v>170</v>
      </c>
      <c r="S30" s="1388" t="s">
        <v>159</v>
      </c>
      <c r="T30" s="2094" t="s">
        <v>206</v>
      </c>
      <c r="U30" s="2125"/>
      <c r="V30" s="2126"/>
      <c r="Z30" s="1462"/>
      <c r="AA30" s="1455" t="s">
        <v>428</v>
      </c>
    </row>
    <row r="31" spans="2:41" ht="15.5">
      <c r="B31" s="220"/>
      <c r="C31" s="714" t="s">
        <v>211</v>
      </c>
      <c r="D31" s="499" t="s">
        <v>212</v>
      </c>
      <c r="E31" s="595" t="s">
        <v>213</v>
      </c>
      <c r="F31" s="596" t="s">
        <v>212</v>
      </c>
      <c r="G31" s="597" t="s">
        <v>213</v>
      </c>
      <c r="H31" s="505"/>
      <c r="I31" s="506"/>
      <c r="J31" s="1099"/>
      <c r="K31" s="2934"/>
      <c r="L31" s="1099"/>
      <c r="M31" s="2934"/>
      <c r="N31" s="1099" t="s">
        <v>429</v>
      </c>
      <c r="O31" s="2934" t="s">
        <v>429</v>
      </c>
      <c r="P31" s="724" t="s">
        <v>430</v>
      </c>
      <c r="Q31" s="186"/>
      <c r="R31" s="2118" t="s">
        <v>362</v>
      </c>
      <c r="S31" s="2119" t="s">
        <v>362</v>
      </c>
      <c r="T31" s="1382"/>
      <c r="U31" s="2125"/>
      <c r="V31" s="2126"/>
      <c r="Z31" s="1462"/>
      <c r="AA31" s="1455" t="s">
        <v>170</v>
      </c>
      <c r="AB31" s="1455" t="s">
        <v>159</v>
      </c>
    </row>
    <row r="32" spans="2:41" ht="13">
      <c r="B32" s="598" t="s">
        <v>431</v>
      </c>
      <c r="C32" s="717">
        <v>0</v>
      </c>
      <c r="D32" s="3349">
        <f>IF(C56="Hedgerow",Matrix!G10*IF('3.Cropland'!E201="",C49,D49),Matrix!G10)-Deforestation!L70</f>
        <v>0</v>
      </c>
      <c r="E32" s="600" t="s">
        <v>216</v>
      </c>
      <c r="F32" s="3349">
        <f>IF('3.Cropland'!E44="Hedgerow",Matrix!G27*IF('3.Cropland'!E201="",Perennial!C49,Perennial!D49),Matrix!G27)-Deforestation!M70</f>
        <v>0</v>
      </c>
      <c r="G32" s="1055" t="s">
        <v>216</v>
      </c>
      <c r="H32" s="3251">
        <f>SUM(J70:J77)</f>
        <v>-4151010.0676548658</v>
      </c>
      <c r="I32" s="3251">
        <f>SUM(K70:K77)</f>
        <v>-2865461.0678283344</v>
      </c>
      <c r="J32" s="3340">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40">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3">
        <f>(MIN(C32,D32)*time_tot+ABS(D32-C32)*IF(D32&gt;C32,time2+time*(VLOOKUP(E32,List!$E$35:$F$37,2,)),time*(1-(VLOOKUP(E32,List!$E$35:$F$37,2,)))))*$P10</f>
        <v>0</v>
      </c>
      <c r="M32" s="2861">
        <f>(MIN(C32,F32)*time_tot+ABS(F32-C32)*IF(F32&gt;C32,time2+time*(VLOOKUP(G32,List!$E$35:$F$37,2,)),time*(1-(VLOOKUP(G32,List!$E$35:$F$37,2,)))))*$P10</f>
        <v>0</v>
      </c>
      <c r="N32" s="2863">
        <f t="shared" ref="N32:O35" si="6">L32+J32+H32</f>
        <v>-4151010.0676548658</v>
      </c>
      <c r="O32" s="2861">
        <f t="shared" si="6"/>
        <v>-2865461.0678283344</v>
      </c>
      <c r="P32" s="2864">
        <f t="shared" ref="P32:P38" si="7">O32-N32</f>
        <v>1285548.9998265314</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ht="13">
      <c r="B33" s="601" t="s">
        <v>432</v>
      </c>
      <c r="C33" s="717">
        <f>MAX(Matrix!E29,Matrix!E12)</f>
        <v>0</v>
      </c>
      <c r="D33" s="599">
        <f>MAX(Matrix!E29,Matrix!E12)-Matrix!E12</f>
        <v>0</v>
      </c>
      <c r="E33" s="600" t="s">
        <v>216</v>
      </c>
      <c r="F33" s="599">
        <f>MAX(Matrix!E29,Matrix!E12)-Matrix!E29</f>
        <v>0</v>
      </c>
      <c r="G33" s="1055" t="s">
        <v>216</v>
      </c>
      <c r="H33" s="2860">
        <f>-(MIN(C33,D33)*time_tot+ABS(D33-C33)*IF(D33&gt;C33,time2+time*(VLOOKUP(E33,List!$E$35:$F$37,2,)),time*(1-(VLOOKUP(E33,List!$E$35:$F$37,2,)))))*(IF($H11&gt;0,$H11,$G11)+IF($J11&gt;0,$J11,$I11))*(44/12)</f>
        <v>0</v>
      </c>
      <c r="I33" s="2861">
        <f>-(MIN(C33,F33)*time_tot+ABS(F33-C33)*IF(F33&gt;C33,time2+time*(VLOOKUP(G33,List!$E$35:$F$37,2,)),time*(1-(VLOOKUP(G33,List!$E$35:$F$37,2,)))))*(IF($H11&gt;0,$H11,$G11)+IF($J11&gt;0,$J11,$I11))*44/12</f>
        <v>0</v>
      </c>
      <c r="J33" s="2862">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2">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3">
        <f>(MIN(C33,D33)*time_tot+ABS(D33-C33)*IF(D33&gt;C33,time2+time*(VLOOKUP(E33,List!$E$35:$F$37,2,)),time*(1-(VLOOKUP(E33,List!$E$35:$F$37,2,)))))*$P11</f>
        <v>0</v>
      </c>
      <c r="M33" s="2861">
        <f>(MIN(C33,F33)*time_tot+ABS(F33-C33)*IF(F33&gt;C33,time2+time*(VLOOKUP(G33,List!$E$35:$F$37,2,)),time*(1-(VLOOKUP(G33,List!$E$35:$F$37,2,)))))*$P11</f>
        <v>0</v>
      </c>
      <c r="N33" s="2863">
        <f t="shared" si="6"/>
        <v>0</v>
      </c>
      <c r="O33" s="2861">
        <f t="shared" si="6"/>
        <v>0</v>
      </c>
      <c r="P33" s="2866">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ht="13">
      <c r="B34" s="601" t="s">
        <v>433</v>
      </c>
      <c r="C34" s="717">
        <v>0</v>
      </c>
      <c r="D34" s="3350">
        <f>IF(C58="Hedgerow",Matrix!AQ22+Matrix!BF22+Matrix!BM22+Matrix!BT22+Matrix!CA22+Matrix!CH22*IF('3.Cropland'!E201="",C49,D49),Matrix!AQ22+Matrix!BF22+Matrix!BM22+Matrix!BT22+Matrix!CA22+Matrix!CH22)-'non Forest LUC'!F78</f>
        <v>179</v>
      </c>
      <c r="E34" s="600" t="s">
        <v>216</v>
      </c>
      <c r="F34" s="3350">
        <f>IF('3.Cropland'!E46:G46="Hedgerow",Matrix!CH38+Matrix!CA38+Matrix!BT38+Matrix!BM38+Matrix!BF38+Matrix!AQ38*IF('3.Cropland'!E201="",Perennial!C49,Perennial!D49),Matrix!CH38+Matrix!CA38+Matrix!BT38+Matrix!BM38+Matrix!BF38+Matrix!AQ38)-'non Forest LUC'!G78</f>
        <v>3650</v>
      </c>
      <c r="G34" s="1055" t="s">
        <v>216</v>
      </c>
      <c r="H34" s="3251">
        <f>SUM(J55:J64)</f>
        <v>-56346.21666666666</v>
      </c>
      <c r="I34" s="3251">
        <f>SUM(K55:K64)</f>
        <v>-1148959.1666666665</v>
      </c>
      <c r="J34" s="3340">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-2192.75</v>
      </c>
      <c r="K34" s="3340">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-44712.5</v>
      </c>
      <c r="L34" s="2863">
        <f>(MIN(C34,D34)*time_tot+ABS(D34-C34)*IF(D34&gt;C34,time2+time*(VLOOKUP(E34,List!$E$35:$F$37,2,)),time*(1-(VLOOKUP(E34,List!$E$35:$F$37,2,)))))*$P12</f>
        <v>0</v>
      </c>
      <c r="M34" s="2861">
        <f>(MIN(C34,F34)*time_tot+ABS(F34-C34)*IF(F34&gt;C34,time2+time*(VLOOKUP(G34,List!$E$35:$F$37,2,)),time*(1-(VLOOKUP(G34,List!$E$35:$F$37,2,)))))*$P12</f>
        <v>0</v>
      </c>
      <c r="N34" s="2863">
        <f t="shared" si="6"/>
        <v>-58538.96666666666</v>
      </c>
      <c r="O34" s="2861">
        <f t="shared" si="6"/>
        <v>-1193671.6666666665</v>
      </c>
      <c r="P34" s="2866">
        <f t="shared" si="7"/>
        <v>-1135132.7</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434</v>
      </c>
      <c r="C35" s="507">
        <f>MAX(SUM(Matrix!AX22:BC22),SUM(Matrix!AX38:BC38))</f>
        <v>0</v>
      </c>
      <c r="D35" s="718">
        <f>MAX(SUM(Matrix!AX22:BC22),SUM(Matrix!AX38:BC38))-SUM(Matrix!AX22:BC22)</f>
        <v>0</v>
      </c>
      <c r="E35" s="600" t="s">
        <v>216</v>
      </c>
      <c r="F35" s="718">
        <f>MAX(SUM(Matrix!AX22:BC22),SUM(Matrix!AX38:BC38))-SUM(Matrix!AX38:BC38)</f>
        <v>0</v>
      </c>
      <c r="G35" s="1055" t="s">
        <v>216</v>
      </c>
      <c r="H35" s="2860">
        <f>-(MIN(C35,D35)*time_tot+ABS(D35-C35)*IF(D35&gt;C35,time2+time*(VLOOKUP(E35,List!$E$35:$F$37,2,)),time*(1-(VLOOKUP(E35,List!$E$35:$F$37,2,)))))*(IF($H13&gt;0,$H13,$G13)+IF($J13&gt;0,$J13,$I13))*(44/12)</f>
        <v>0</v>
      </c>
      <c r="I35" s="2861">
        <f>-(MIN(C35,F35)*time_tot+ABS(F35-C35)*IF(F35&gt;C35,time2+time*(VLOOKUP(G35,List!$E$35:$F$37,2,)),time*(1-(VLOOKUP(G35,List!$E$35:$F$37,2,)))))*(IF($H13&gt;0,$H13,$G13)+IF($J13&gt;0,$J13,$I13))*44/12</f>
        <v>0</v>
      </c>
      <c r="J35" s="2862">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2">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3">
        <f>(MIN(C35,D35)*time_tot+ABS(D35-C35)*IF(D35&gt;C35,time2+time*(VLOOKUP(E35,List!$E$35:$F$37,2,)),time*(1-(VLOOKUP(E35,List!$E$35:$F$37,2,)))))*$P13</f>
        <v>0</v>
      </c>
      <c r="M35" s="2861">
        <f>(MIN(C35,F35)*time_tot+ABS(F35-C35)*IF(F35&gt;C35,time2+time*(VLOOKUP(G35,List!$E$35:$F$37,2,)),time*(1-(VLOOKUP(G35,List!$E$35:$F$37,2,)))))*$P13</f>
        <v>0</v>
      </c>
      <c r="N35" s="2862">
        <f t="shared" si="6"/>
        <v>0</v>
      </c>
      <c r="O35" s="2865">
        <f t="shared" si="6"/>
        <v>0</v>
      </c>
      <c r="P35" s="2866">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2138">
        <f>IF('3.Cropland'!$E52="Hedgerow",'3.Cropland'!$P52*IF('3.Cropland'!$E$201="",Perennial!$C$49,Perennial!$D$49),'3.Cropland'!P52)</f>
        <v>0</v>
      </c>
      <c r="D36" s="2138">
        <f>IF('3.Cropland'!E52="Hedgerow",'3.Cropland'!Q52*IF('3.Cropland'!$E$201="",Perennial!$C$49,Perennial!$D$49),'3.Cropland'!Q52)</f>
        <v>0</v>
      </c>
      <c r="E36" s="1414" t="str">
        <f>VLOOKUP('3.Cropland'!R52,List!$D$35:$E$37,2,)</f>
        <v>Linear</v>
      </c>
      <c r="F36" s="1306">
        <f>IF('3.Cropland'!E52="Hedgerow",'3.Cropland'!S52*IF('3.Cropland'!$E$201="",Perennial!$C$49,Perennial!$D$49),'3.Cropland'!S52)</f>
        <v>0</v>
      </c>
      <c r="G36" s="1414" t="str">
        <f>VLOOKUP('3.Cropland'!U52,List!$D$35:$E$37,2,)</f>
        <v>Linear</v>
      </c>
      <c r="H36" s="2860">
        <f>-(MIN(C36,D36)*time_tot+ABS(D36-C36)*IF(D36&gt;C36,time2+time*(VLOOKUP(E36,List!$E$35:$F$37,2,)),time*(1-(VLOOKUP(E36,List!$E$35:$F$37,2,)))))*(IF($H14&gt;0,$H14,$G14)+IF($J14&gt;0,$J14,$I14))*(44/12)</f>
        <v>0</v>
      </c>
      <c r="I36" s="2861">
        <f>-(MIN(C36,F36)*time_tot+ABS(F36-C36)*IF(F36&gt;C36,time2+time*(VLOOKUP(G36,List!$E$35:$F$37,2,)),time*(1-(VLOOKUP(G36,List!$E$35:$F$37,2,)))))*(IF($H14&gt;0,$H14,$G14)+IF($J14&gt;0,$J14,$I14))*44/12</f>
        <v>0</v>
      </c>
      <c r="J36" s="2862">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2">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3">
        <f>(MIN(C36,D36)*time_tot+ABS(D36-C36)*IF(D36&gt;C36,time2+time*(VLOOKUP(E36,List!$E$35:$F$37,2,)),time*(1-(VLOOKUP(E36,List!$E$35:$F$37,2,)))))*$P14</f>
        <v>0</v>
      </c>
      <c r="M36" s="2861">
        <f>(MIN(C36,F36)*time_tot+ABS(F36-C36)*IF(F36&gt;C36,time2+time*(VLOOKUP(G36,List!$E$35:$F$37,2,)),time*(1-(VLOOKUP(G36,List!$E$35:$F$37,2,)))))*$P14</f>
        <v>0</v>
      </c>
      <c r="N36" s="2867">
        <f t="shared" ref="N36:O38" si="11">L36+J36+H36</f>
        <v>0</v>
      </c>
      <c r="O36" s="2868">
        <f t="shared" si="11"/>
        <v>0</v>
      </c>
      <c r="P36" s="2869">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2138">
        <f>IF('3.Cropland'!$E53="Hedgerow",'3.Cropland'!$P53*IF('3.Cropland'!$E$201="",Perennial!$C$49,Perennial!$D$49),'3.Cropland'!P53)</f>
        <v>0</v>
      </c>
      <c r="D37" s="2138">
        <f>IF('3.Cropland'!E53="Hedgerow",'3.Cropland'!Q53*IF('3.Cropland'!$E$201="",Perennial!$C$49,Perennial!$D$49),'3.Cropland'!Q53)</f>
        <v>0</v>
      </c>
      <c r="E37" s="1414" t="str">
        <f>VLOOKUP('3.Cropland'!R53,List!$D$35:$E$37,2,)</f>
        <v>Linear</v>
      </c>
      <c r="F37" s="1306">
        <f>IF('3.Cropland'!E53="Hedgerow",'3.Cropland'!S53*IF('3.Cropland'!$E$201="",Perennial!$C$49,Perennial!$D$49),'3.Cropland'!S53)</f>
        <v>0</v>
      </c>
      <c r="G37" s="1414" t="str">
        <f>VLOOKUP('3.Cropland'!U53,List!$D$35:$E$37,2,)</f>
        <v>Linear</v>
      </c>
      <c r="H37" s="2860">
        <f>-(MIN(C37,D37)*time_tot+ABS(D37-C37)*IF(D37&gt;C37,time2+time*(VLOOKUP(E37,List!$E$35:$F$37,2,)),time*(1-(VLOOKUP(E37,List!$E$35:$F$37,2,)))))*(IF($H15&gt;0,$H15,$G15)+IF($J15&gt;0,$J15,$I15))*(44/12)</f>
        <v>0</v>
      </c>
      <c r="I37" s="2861">
        <f>-(MIN(C37,F37)*time_tot+ABS(F37-C37)*IF(F37&gt;C37,time2+time*(VLOOKUP(G37,List!$E$35:$F$37,2,)),time*(1-(VLOOKUP(G37,List!$E$35:$F$37,2,)))))*(IF($H15&gt;0,$H15,$G15)+IF($J15&gt;0,$J15,$I15))*44/12</f>
        <v>0</v>
      </c>
      <c r="J37" s="2862">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2">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3">
        <f>(MIN(C37,D37)*time_tot+ABS(D37-C37)*IF(D37&gt;C37,time2+time*(VLOOKUP(E37,List!$E$35:$F$37,2,)),time*(1-(VLOOKUP(E37,List!$E$35:$F$37,2,)))))*$P15</f>
        <v>0</v>
      </c>
      <c r="M37" s="2861">
        <f>(MIN(C37,F37)*time_tot+ABS(F37-C37)*IF(F37&gt;C37,time2+time*(VLOOKUP(G37,List!$E$35:$F$37,2,)),time*(1-(VLOOKUP(G37,List!$E$35:$F$37,2,)))))*$P15</f>
        <v>0</v>
      </c>
      <c r="N37" s="2867">
        <f t="shared" si="11"/>
        <v>0</v>
      </c>
      <c r="O37" s="2868">
        <f t="shared" si="11"/>
        <v>0</v>
      </c>
      <c r="P37" s="2869">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2138">
        <f>IF('3.Cropland'!$E54="Hedgerow",'3.Cropland'!$P54*IF('3.Cropland'!$E$201="",Perennial!$C$49,Perennial!$D$49),'3.Cropland'!P54)</f>
        <v>0</v>
      </c>
      <c r="D38" s="2138">
        <f>IF('3.Cropland'!E54="Hedgerow",'3.Cropland'!Q54*IF('3.Cropland'!$E$201="",Perennial!$C$49,Perennial!$D$49),'3.Cropland'!Q54)</f>
        <v>0</v>
      </c>
      <c r="E38" s="1414" t="str">
        <f>VLOOKUP('3.Cropland'!R54,List!$D$35:$E$37,2,)</f>
        <v>Linear</v>
      </c>
      <c r="F38" s="1306">
        <f>IF('3.Cropland'!E54="Hedgerow",'3.Cropland'!S54*IF('3.Cropland'!$E$201="",Perennial!$C$49,Perennial!$D$49),'3.Cropland'!S54)</f>
        <v>0</v>
      </c>
      <c r="G38" s="1414" t="str">
        <f>VLOOKUP('3.Cropland'!U54,List!$D$35:$E$37,2,)</f>
        <v>Linear</v>
      </c>
      <c r="H38" s="2860">
        <f>-(MIN(C38,D38)*time_tot+ABS(D38-C38)*IF(D38&gt;C38,time2+time*(VLOOKUP(E38,List!$E$35:$F$37,2,)),time*(1-(VLOOKUP(E38,List!$E$35:$F$37,2,)))))*(IF($H16&gt;0,$H16,$G16)+IF($J16&gt;0,$J16,$I16))*(44/12)</f>
        <v>0</v>
      </c>
      <c r="I38" s="2861">
        <f>-(MIN(C38,F38)*time_tot+ABS(F38-C38)*IF(F38&gt;C38,time2+time*(VLOOKUP(G38,List!$E$35:$F$37,2,)),time*(1-(VLOOKUP(G38,List!$E$35:$F$37,2,)))))*(IF($H16&gt;0,$H16,$G16)+IF($J16&gt;0,$J16,$I16))*44/12</f>
        <v>0</v>
      </c>
      <c r="J38" s="2862">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2">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3">
        <f>(MIN(C38,D38)*time_tot+ABS(D38-C38)*IF(D38&gt;C38,time2+time*(VLOOKUP(E38,List!$E$35:$F$37,2,)),time*(1-(VLOOKUP(E38,List!$E$35:$F$37,2,)))))*$P16</f>
        <v>0</v>
      </c>
      <c r="M38" s="2861">
        <f>(MIN(C38,F38)*time_tot+ABS(F38-C38)*IF(F38&gt;C38,time2+time*(VLOOKUP(G38,List!$E$35:$F$37,2,)),time*(1-(VLOOKUP(G38,List!$E$35:$F$37,2,)))))*$P16</f>
        <v>0</v>
      </c>
      <c r="N38" s="2867">
        <f t="shared" si="11"/>
        <v>0</v>
      </c>
      <c r="O38" s="2868">
        <f t="shared" si="11"/>
        <v>0</v>
      </c>
      <c r="P38" s="2869">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2138">
        <f>IF('3.Cropland'!$E55="Hedgerow",'3.Cropland'!$P55*IF('3.Cropland'!$E$201="",Perennial!$C$49,Perennial!$D$49),'3.Cropland'!P55)</f>
        <v>0</v>
      </c>
      <c r="D39" s="2138">
        <f>IF('3.Cropland'!E55="Hedgerow",'3.Cropland'!Q55*IF('3.Cropland'!$E$201="",Perennial!$C$49,Perennial!$D$49),'3.Cropland'!Q55)</f>
        <v>0</v>
      </c>
      <c r="E39" s="1414" t="str">
        <f>VLOOKUP('3.Cropland'!R55,List!$D$35:$E$37,2,)</f>
        <v>Linear</v>
      </c>
      <c r="F39" s="1306">
        <f>IF('3.Cropland'!E55="Hedgerow",'3.Cropland'!S55*IF('3.Cropland'!$E$201="",Perennial!$C$49,Perennial!$D$49),'3.Cropland'!S55)</f>
        <v>0</v>
      </c>
      <c r="G39" s="1414" t="str">
        <f>VLOOKUP('3.Cropland'!U55,List!$D$35:$E$37,2,)</f>
        <v>Linear</v>
      </c>
      <c r="H39" s="2860">
        <f>-(MIN(C39,D39)*time_tot+ABS(D39-C39)*IF(D39&gt;C39,time2+time*(VLOOKUP(E39,List!$E$35:$F$37,2,)),time*(1-(VLOOKUP(E39,List!$E$35:$F$37,2,)))))*(IF($H17&gt;0,$H17,$G17)+IF($J17&gt;0,$J17,$I17))*(44/12)</f>
        <v>0</v>
      </c>
      <c r="I39" s="2861">
        <f>-(MIN(C39,F39)*time_tot+ABS(F39-C39)*IF(F39&gt;C39,time2+time*(VLOOKUP(G39,List!$E$35:$F$37,2,)),time*(1-(VLOOKUP(G39,List!$E$35:$F$37,2,)))))*(IF($H17&gt;0,$H17,$G17)+IF($J17&gt;0,$J17,$I17))*44/12</f>
        <v>0</v>
      </c>
      <c r="J39" s="2862">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2">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3">
        <f>(MIN(C39,D39)*time_tot+ABS(D39-C39)*IF(D39&gt;C39,time2+time*(VLOOKUP(E39,List!$E$35:$F$37,2,)),time*(1-(VLOOKUP(E39,List!$E$35:$F$37,2,)))))*$P17</f>
        <v>0</v>
      </c>
      <c r="M39" s="2861">
        <f>(MIN(C39,F39)*time_tot+ABS(F39-C39)*IF(F39&gt;C39,time2+time*(VLOOKUP(G39,List!$E$35:$F$37,2,)),time*(1-(VLOOKUP(G39,List!$E$35:$F$37,2,)))))*$P17</f>
        <v>0</v>
      </c>
      <c r="N39" s="2867">
        <f t="shared" ref="N39:N45" si="13">L39+J39+H39</f>
        <v>0</v>
      </c>
      <c r="O39" s="2868">
        <f t="shared" ref="O39:O45" si="14">M39+K39+I39</f>
        <v>0</v>
      </c>
      <c r="P39" s="2869">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2138">
        <f>IF('3.Cropland'!$E56="Hedgerow",'3.Cropland'!$P56*IF('3.Cropland'!$E$201="",Perennial!$C$49,Perennial!$D$49),'3.Cropland'!P56)</f>
        <v>0</v>
      </c>
      <c r="D40" s="2138">
        <f>IF('3.Cropland'!E56="Hedgerow",'3.Cropland'!Q56*IF('3.Cropland'!$E$201="",Perennial!$C$49,Perennial!$D$49),'3.Cropland'!Q56)</f>
        <v>0</v>
      </c>
      <c r="E40" s="1414" t="str">
        <f>VLOOKUP('3.Cropland'!R56,List!$D$35:$E$37,2,)</f>
        <v>Linear</v>
      </c>
      <c r="F40" s="1306">
        <f>IF('3.Cropland'!E56="Hedgerow",'3.Cropland'!S56*IF('3.Cropland'!$E$201="",Perennial!$C$49,Perennial!$D$49),'3.Cropland'!S56)</f>
        <v>0</v>
      </c>
      <c r="G40" s="1414" t="str">
        <f>VLOOKUP('3.Cropland'!U56,List!$D$35:$E$37,2,)</f>
        <v>Linear</v>
      </c>
      <c r="H40" s="2860">
        <f>-(MIN(C40,D40)*time_tot+ABS(D40-C40)*IF(D40&gt;C40,time2+time*(VLOOKUP(E40,List!$E$35:$F$37,2,)),time*(1-(VLOOKUP(E40,List!$E$35:$F$37,2,)))))*(IF($H18&gt;0,$H18,$G18)+IF($J18&gt;0,$J18,$I18))*(44/12)</f>
        <v>0</v>
      </c>
      <c r="I40" s="2861">
        <f>-(MIN(C40,F40)*time_tot+ABS(F40-C40)*IF(F40&gt;C40,time2+time*(VLOOKUP(G40,List!$E$35:$F$37,2,)),time*(1-(VLOOKUP(G40,List!$E$35:$F$37,2,)))))*(IF($H18&gt;0,$H18,$G18)+IF($J18&gt;0,$J18,$I18))*44/12</f>
        <v>0</v>
      </c>
      <c r="J40" s="2862">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2">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3">
        <f>(MIN(C40,D40)*time_tot+ABS(D40-C40)*IF(D40&gt;C40,time2+time*(VLOOKUP(E40,List!$E$35:$F$37,2,)),time*(1-(VLOOKUP(E40,List!$E$35:$F$37,2,)))))*$P18</f>
        <v>0</v>
      </c>
      <c r="M40" s="2861">
        <f>(MIN(C40,F40)*time_tot+ABS(F40-C40)*IF(F40&gt;C40,time2+time*(VLOOKUP(G40,List!$E$35:$F$37,2,)),time*(1-(VLOOKUP(G40,List!$E$35:$F$37,2,)))))*$P18</f>
        <v>0</v>
      </c>
      <c r="N40" s="2867">
        <f t="shared" si="13"/>
        <v>0</v>
      </c>
      <c r="O40" s="2868">
        <f t="shared" si="14"/>
        <v>0</v>
      </c>
      <c r="P40" s="2869">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2138">
        <f>IF('3.Cropland'!$E57="Hedgerow",'3.Cropland'!$P57*IF('3.Cropland'!$E$201="",Perennial!$C$49,Perennial!$D$49),'3.Cropland'!P57)</f>
        <v>0</v>
      </c>
      <c r="D41" s="2138">
        <f>IF('3.Cropland'!E57="Hedgerow",'3.Cropland'!Q57*IF('3.Cropland'!$E$201="",Perennial!$C$49,Perennial!$D$49),'3.Cropland'!Q57)</f>
        <v>0</v>
      </c>
      <c r="E41" s="1414" t="str">
        <f>VLOOKUP('3.Cropland'!R57,List!$D$35:$E$37,2,)</f>
        <v>Linear</v>
      </c>
      <c r="F41" s="1306">
        <f>IF('3.Cropland'!E57="Hedgerow",'3.Cropland'!S57*IF('3.Cropland'!$E$201="",Perennial!$C$49,Perennial!$D$49),'3.Cropland'!S57)</f>
        <v>0</v>
      </c>
      <c r="G41" s="1414" t="str">
        <f>VLOOKUP('3.Cropland'!U57,List!$D$35:$E$37,2,)</f>
        <v>Linear</v>
      </c>
      <c r="H41" s="2860">
        <f>-(MIN(C41,D41)*time_tot+ABS(D41-C41)*IF(D41&gt;C41,time2+time*(VLOOKUP(E41,List!$E$35:$F$37,2,)),time*(1-(VLOOKUP(E41,List!$E$35:$F$37,2,)))))*(IF($H19&gt;0,$H19,$G19)+IF($J19&gt;0,$J19,$I19))*(44/12)</f>
        <v>0</v>
      </c>
      <c r="I41" s="2861">
        <f>-(MIN(C41,F41)*time_tot+ABS(F41-C41)*IF(F41&gt;C41,time2+time*(VLOOKUP(G41,List!$E$35:$F$37,2,)),time*(1-(VLOOKUP(G41,List!$E$35:$F$37,2,)))))*(IF($H19&gt;0,$H19,$G19)+IF($J19&gt;0,$J19,$I19))*44/12</f>
        <v>0</v>
      </c>
      <c r="J41" s="2862">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2">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3">
        <f>(MIN(C41,D41)*time_tot+ABS(D41-C41)*IF(D41&gt;C41,time2+time*(VLOOKUP(E41,List!$E$35:$F$37,2,)),time*(1-(VLOOKUP(E41,List!$E$35:$F$37,2,)))))*$P19</f>
        <v>0</v>
      </c>
      <c r="M41" s="2861">
        <f>(MIN(C41,F41)*time_tot+ABS(F41-C41)*IF(F41&gt;C41,time2+time*(VLOOKUP(G41,List!$E$35:$F$37,2,)),time*(1-(VLOOKUP(G41,List!$E$35:$F$37,2,)))))*$P19</f>
        <v>0</v>
      </c>
      <c r="N41" s="2867">
        <f t="shared" si="13"/>
        <v>0</v>
      </c>
      <c r="O41" s="2868">
        <f t="shared" si="14"/>
        <v>0</v>
      </c>
      <c r="P41" s="2869">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2138">
        <f>IF('3.Cropland'!$E58="Hedgerow",'3.Cropland'!$P58*IF('3.Cropland'!$E$201="",Perennial!$C$49,Perennial!$D$49),'3.Cropland'!P58)</f>
        <v>0</v>
      </c>
      <c r="D42" s="2138">
        <f>IF('3.Cropland'!E58="Hedgerow",'3.Cropland'!Q58*IF('3.Cropland'!$E$201="",Perennial!$C$49,Perennial!$D$49),'3.Cropland'!Q58)</f>
        <v>0</v>
      </c>
      <c r="E42" s="1414" t="str">
        <f>VLOOKUP('3.Cropland'!R58,List!$D$35:$E$37,2,)</f>
        <v>Linear</v>
      </c>
      <c r="F42" s="1306">
        <f>IF('3.Cropland'!E58="Hedgerow",'3.Cropland'!S58*IF('3.Cropland'!$E$201="",Perennial!$C$49,Perennial!$D$49),'3.Cropland'!S58)</f>
        <v>0</v>
      </c>
      <c r="G42" s="1414" t="str">
        <f>VLOOKUP('3.Cropland'!U58,List!$D$35:$E$37,2,)</f>
        <v>Linear</v>
      </c>
      <c r="H42" s="2860">
        <f>-(MIN(C42,D42)*time_tot+ABS(D42-C42)*IF(D42&gt;C42,time2+time*(VLOOKUP(E42,List!$E$35:$F$37,2,)),time*(1-(VLOOKUP(E42,List!$E$35:$F$37,2,)))))*(IF($H20&gt;0,$H20,$G20)+IF($J20&gt;0,$J20,$I20))*(44/12)</f>
        <v>0</v>
      </c>
      <c r="I42" s="2861">
        <f>-(MIN(C42,F42)*time_tot+ABS(F42-C42)*IF(F42&gt;C42,time2+time*(VLOOKUP(G42,List!$E$35:$F$37,2,)),time*(1-(VLOOKUP(G42,List!$E$35:$F$37,2,)))))*(IF($H20&gt;0,$H20,$G20)+IF($J20&gt;0,$J20,$I20))*44/12</f>
        <v>0</v>
      </c>
      <c r="J42" s="2862">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2">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3">
        <f>(MIN(C42,D42)*time_tot+ABS(D42-C42)*IF(D42&gt;C42,time2+time*(VLOOKUP(E42,List!$E$35:$F$37,2,)),time*(1-(VLOOKUP(E42,List!$E$35:$F$37,2,)))))*$P20</f>
        <v>0</v>
      </c>
      <c r="M42" s="2861">
        <f>(MIN(C42,F42)*time_tot+ABS(F42-C42)*IF(F42&gt;C42,time2+time*(VLOOKUP(G42,List!$E$35:$F$37,2,)),time*(1-(VLOOKUP(G42,List!$E$35:$F$37,2,)))))*$P20</f>
        <v>0</v>
      </c>
      <c r="N42" s="2867">
        <f t="shared" si="13"/>
        <v>0</v>
      </c>
      <c r="O42" s="2868">
        <f t="shared" si="14"/>
        <v>0</v>
      </c>
      <c r="P42" s="2869">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2138">
        <f>IF('3.Cropland'!$E59="Hedgerow",'3.Cropland'!$P59*IF('3.Cropland'!$E$201="",Perennial!$C$49,Perennial!$D$49),'3.Cropland'!P59)</f>
        <v>0</v>
      </c>
      <c r="D43" s="2138">
        <f>IF('3.Cropland'!E59="Hedgerow",'3.Cropland'!Q59*IF('3.Cropland'!$E$201="",Perennial!$C$49,Perennial!$D$49),'3.Cropland'!Q59)</f>
        <v>0</v>
      </c>
      <c r="E43" s="1414" t="str">
        <f>VLOOKUP('3.Cropland'!R59,List!$D$35:$E$37,2,)</f>
        <v>Linear</v>
      </c>
      <c r="F43" s="1306">
        <f>IF('3.Cropland'!E59="Hedgerow",'3.Cropland'!S59*IF('3.Cropland'!$E$201="",Perennial!$C$49,Perennial!$D$49),'3.Cropland'!S59)</f>
        <v>0</v>
      </c>
      <c r="G43" s="1414" t="str">
        <f>VLOOKUP('3.Cropland'!U59,List!$D$35:$E$37,2,)</f>
        <v>Linear</v>
      </c>
      <c r="H43" s="2860">
        <f>-(MIN(C43,D43)*time_tot+ABS(D43-C43)*IF(D43&gt;C43,time2+time*(VLOOKUP(E43,List!$E$35:$F$37,2,)),time*(1-(VLOOKUP(E43,List!$E$35:$F$37,2,)))))*(IF($H21&gt;0,$H21,$G21)+IF($J21&gt;0,$J21,$I21))*(44/12)</f>
        <v>0</v>
      </c>
      <c r="I43" s="2861">
        <f>-(MIN(C43,F43)*time_tot+ABS(F43-C43)*IF(F43&gt;C43,time2+time*(VLOOKUP(G43,List!$E$35:$F$37,2,)),time*(1-(VLOOKUP(G43,List!$E$35:$F$37,2,)))))*(IF($H21&gt;0,$H21,$G21)+IF($J21&gt;0,$J21,$I21))*44/12</f>
        <v>0</v>
      </c>
      <c r="J43" s="2862">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2">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3">
        <f>(MIN(C43,D43)*time_tot+ABS(D43-C43)*IF(D43&gt;C43,time2+time*(VLOOKUP(E43,List!$E$35:$F$37,2,)),time*(1-(VLOOKUP(E43,List!$E$35:$F$37,2,)))))*$P21</f>
        <v>0</v>
      </c>
      <c r="M43" s="2861">
        <f>(MIN(C43,F43)*time_tot+ABS(F43-C43)*IF(F43&gt;C43,time2+time*(VLOOKUP(G43,List!$E$35:$F$37,2,)),time*(1-(VLOOKUP(G43,List!$E$35:$F$37,2,)))))*$P21</f>
        <v>0</v>
      </c>
      <c r="N43" s="2867">
        <f t="shared" si="13"/>
        <v>0</v>
      </c>
      <c r="O43" s="2868">
        <f t="shared" si="14"/>
        <v>0</v>
      </c>
      <c r="P43" s="2869">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2138">
        <f>IF('3.Cropland'!$E60="Hedgerow",'3.Cropland'!$P60*IF('3.Cropland'!$E$201="",Perennial!$C$49,Perennial!$D$49),'3.Cropland'!P60)</f>
        <v>0</v>
      </c>
      <c r="D44" s="2138">
        <f>IF('3.Cropland'!E60="Hedgerow",'3.Cropland'!Q60*IF('3.Cropland'!$E$201="",Perennial!$C$49,Perennial!$D$49),'3.Cropland'!Q60)</f>
        <v>0</v>
      </c>
      <c r="E44" s="1414" t="str">
        <f>VLOOKUP('3.Cropland'!R60,List!$D$35:$E$37,2,)</f>
        <v>Linear</v>
      </c>
      <c r="F44" s="1306">
        <f>IF('3.Cropland'!E60="Hedgerow",'3.Cropland'!S60*IF('3.Cropland'!$E$201="",Perennial!$C$49,Perennial!$D$49),'3.Cropland'!S60)</f>
        <v>0</v>
      </c>
      <c r="G44" s="1414" t="str">
        <f>VLOOKUP('3.Cropland'!U60,List!$D$35:$E$37,2,)</f>
        <v>Linear</v>
      </c>
      <c r="H44" s="2860">
        <f>-(MIN(C44,D44)*time_tot+ABS(D44-C44)*IF(D44&gt;C44,time2+time*(VLOOKUP(E44,List!$E$35:$F$37,2,)),time*(1-(VLOOKUP(E44,List!$E$35:$F$37,2,)))))*(IF($H22&gt;0,$H22,$G22)+IF($J22&gt;0,$J22,$I22))*(44/12)</f>
        <v>0</v>
      </c>
      <c r="I44" s="2861">
        <f>-(MIN(C44,F44)*time_tot+ABS(F44-C44)*IF(F44&gt;C44,time2+time*(VLOOKUP(G44,List!$E$35:$F$37,2,)),time*(1-(VLOOKUP(G44,List!$E$35:$F$37,2,)))))*(IF($H22&gt;0,$H22,$G22)+IF($J22&gt;0,$J22,$I22))*44/12</f>
        <v>0</v>
      </c>
      <c r="J44" s="2862">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2">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3">
        <f>(MIN(C44,D44)*time_tot+ABS(D44-C44)*IF(D44&gt;C44,time2+time*(VLOOKUP(E44,List!$E$35:$F$37,2,)),time*(1-(VLOOKUP(E44,List!$E$35:$F$37,2,)))))*$P22</f>
        <v>0</v>
      </c>
      <c r="M44" s="2861">
        <f>(MIN(C44,F44)*time_tot+ABS(F44-C44)*IF(F44&gt;C44,time2+time*(VLOOKUP(G44,List!$E$35:$F$37,2,)),time*(1-(VLOOKUP(G44,List!$E$35:$F$37,2,)))))*$P22</f>
        <v>0</v>
      </c>
      <c r="N44" s="2867">
        <f t="shared" si="13"/>
        <v>0</v>
      </c>
      <c r="O44" s="2868">
        <f t="shared" si="14"/>
        <v>0</v>
      </c>
      <c r="P44" s="2869">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ht="13">
      <c r="B45" s="603" t="str">
        <f t="shared" si="12"/>
        <v>Perennial Syst 10</v>
      </c>
      <c r="C45" s="2138">
        <f>IF('3.Cropland'!$E61="Hedgerow",'3.Cropland'!$P61*IF('3.Cropland'!$E$201="",Perennial!$C$49,Perennial!$D$49),'3.Cropland'!P61)</f>
        <v>0</v>
      </c>
      <c r="D45" s="2138">
        <f>IF('3.Cropland'!E61="Hedgerow",'3.Cropland'!Q61*IF('3.Cropland'!$E$201="",Perennial!$C$49,Perennial!$D$49),'3.Cropland'!Q61)</f>
        <v>0</v>
      </c>
      <c r="E45" s="1414" t="str">
        <f>VLOOKUP('3.Cropland'!R61,List!$D$35:$E$37,2,)</f>
        <v>Linear</v>
      </c>
      <c r="F45" s="1306">
        <f>IF('3.Cropland'!E61="Hedgerow",'3.Cropland'!S61*IF('3.Cropland'!$E$201="",Perennial!$C$49,Perennial!$D$49),'3.Cropland'!S61)</f>
        <v>0</v>
      </c>
      <c r="G45" s="1414" t="str">
        <f>VLOOKUP('3.Cropland'!U61,List!$D$35:$E$37,2,)</f>
        <v>Linear</v>
      </c>
      <c r="H45" s="2860">
        <f>-(MIN(C45,D45)*time_tot+ABS(D45-C45)*IF(D45&gt;C45,time2+time*(VLOOKUP(E45,List!$E$35:$F$37,2,)),time*(1-(VLOOKUP(E45,List!$E$35:$F$37,2,)))))*(IF($H23&gt;0,$H23,$G23)+IF($J23&gt;0,$J23,$I23))*(44/12)</f>
        <v>0</v>
      </c>
      <c r="I45" s="2861">
        <f>-(MIN(C45,F45)*time_tot+ABS(F45-C45)*IF(F45&gt;C45,time2+time*(VLOOKUP(G45,List!$E$35:$F$37,2,)),time*(1-(VLOOKUP(G45,List!$E$35:$F$37,2,)))))*(IF($H23&gt;0,$H23,$G23)+IF($J23&gt;0,$J23,$I23))*44/12</f>
        <v>0</v>
      </c>
      <c r="J45" s="2860">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3">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3">
        <f>(MIN(C45,D45)*time_tot+ABS(D45-C45)*IF(D45&gt;C45,time2+time*(VLOOKUP(E45,List!$E$35:$F$37,2,)),time*(1-(VLOOKUP(E45,List!$E$35:$F$37,2,)))))*$P23</f>
        <v>0</v>
      </c>
      <c r="M45" s="2861">
        <f>(MIN(C45,F45)*time_tot+ABS(F45-C45)*IF(F45&gt;C45,time2+time*(VLOOKUP(G45,List!$E$35:$F$37,2,)),time*(1-(VLOOKUP(G45,List!$E$35:$F$37,2,)))))*$P23</f>
        <v>0</v>
      </c>
      <c r="N45" s="2867">
        <f t="shared" si="13"/>
        <v>0</v>
      </c>
      <c r="O45" s="2868">
        <f t="shared" si="14"/>
        <v>0</v>
      </c>
      <c r="P45" s="2869">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435</v>
      </c>
      <c r="C46" s="513">
        <f>SUM(C36:C45)</f>
        <v>0</v>
      </c>
      <c r="D46" s="514">
        <f>SUM(D36:D45)</f>
        <v>0</v>
      </c>
      <c r="E46" s="719"/>
      <c r="F46" s="514">
        <f>SUM(F36:F45)</f>
        <v>0</v>
      </c>
      <c r="G46" s="720" t="str">
        <f>IF(C46=D46,IF(D46=F46,"","Check areas !"),"Check areas !")</f>
        <v/>
      </c>
      <c r="H46" s="429"/>
      <c r="J46" s="3240">
        <f>SUM(J32:J45)</f>
        <v>-2192.75</v>
      </c>
      <c r="K46" s="3240">
        <f>SUM(K32:K45)</f>
        <v>-44712.5</v>
      </c>
      <c r="P46" s="956"/>
      <c r="Q46" s="186"/>
      <c r="U46" s="186"/>
      <c r="V46" s="2125"/>
      <c r="W46" s="1455"/>
      <c r="Z46" s="1462"/>
      <c r="AA46" s="1462"/>
      <c r="AB46" s="1462"/>
    </row>
    <row r="47" spans="2:28" ht="13.5" thickBot="1">
      <c r="K47" s="517" t="s">
        <v>368</v>
      </c>
      <c r="L47" s="518"/>
      <c r="M47" s="519"/>
      <c r="N47" s="520">
        <f>SUM(N32:N45)</f>
        <v>-4209549.0343215326</v>
      </c>
      <c r="O47" s="521">
        <f>SUM(O32:O45)</f>
        <v>-4059132.7344950009</v>
      </c>
      <c r="P47" s="725">
        <f>SUM(P32:P45)</f>
        <v>150416.29982653144</v>
      </c>
      <c r="Q47" s="186"/>
      <c r="R47" s="1390">
        <f>SUM(R32:R45)</f>
        <v>0</v>
      </c>
      <c r="S47" s="1390">
        <f>SUM(S32:S45)</f>
        <v>0</v>
      </c>
      <c r="T47" s="1390">
        <f>SUM(T32:T45)</f>
        <v>0</v>
      </c>
      <c r="U47" s="1120"/>
      <c r="V47" s="2125"/>
      <c r="W47" s="1455"/>
      <c r="Z47" s="1462" t="s">
        <v>167</v>
      </c>
      <c r="AA47" s="1465">
        <f>SUM(AA32:AA45)</f>
        <v>0</v>
      </c>
      <c r="AB47" s="1465">
        <f>SUM(AB32:AB45)</f>
        <v>0</v>
      </c>
    </row>
    <row r="48" spans="2:28">
      <c r="C48" s="3241" t="s">
        <v>8969</v>
      </c>
      <c r="D48" s="3241" t="s">
        <v>2291</v>
      </c>
      <c r="I48" s="186"/>
      <c r="J48" s="186"/>
      <c r="N48" s="186"/>
      <c r="Q48" s="186"/>
      <c r="R48" s="186"/>
      <c r="S48" s="186"/>
      <c r="U48" s="1120"/>
      <c r="V48" s="2125"/>
      <c r="Z48" s="1462"/>
      <c r="AA48" s="1462"/>
    </row>
    <row r="49" spans="2:54">
      <c r="C49" s="3241">
        <v>1.5</v>
      </c>
      <c r="D49" s="3241">
        <f>'3.Cropland'!E201</f>
        <v>0</v>
      </c>
      <c r="I49" s="186"/>
      <c r="J49" s="186"/>
      <c r="L49" s="1455"/>
      <c r="M49" s="1462"/>
      <c r="N49" s="1462"/>
      <c r="O49" s="1462"/>
      <c r="P49" s="186"/>
      <c r="Q49" s="1462"/>
      <c r="R49" s="1462"/>
      <c r="S49" s="1337"/>
      <c r="T49" s="1337"/>
      <c r="U49" s="1338"/>
      <c r="V49" s="1337"/>
      <c r="W49" s="1337"/>
      <c r="Z49" s="1462"/>
      <c r="AA49" s="1462"/>
    </row>
    <row r="50" spans="2:54" s="3258" customFormat="1">
      <c r="C50" s="3259"/>
      <c r="D50" s="3259"/>
      <c r="L50" s="3260"/>
      <c r="M50" s="3261">
        <f>(VLOOKUP($E$34,List!$E$35:$F$37,2,))</f>
        <v>0.5</v>
      </c>
      <c r="N50" s="3261"/>
      <c r="O50" s="3261"/>
      <c r="Q50" s="3261"/>
      <c r="R50" s="3261"/>
      <c r="S50" s="3262"/>
      <c r="T50" s="3262"/>
      <c r="U50" s="3263"/>
      <c r="V50" s="3262"/>
      <c r="W50" s="3262"/>
      <c r="X50" s="3261"/>
      <c r="Y50" s="3261"/>
      <c r="Z50" s="3261"/>
      <c r="AA50" s="3261"/>
      <c r="AB50" s="3260"/>
      <c r="AC50" s="3260"/>
      <c r="AD50" s="3260"/>
      <c r="AE50" s="3260"/>
      <c r="AF50" s="3260"/>
      <c r="AG50" s="3260"/>
      <c r="AH50" s="3260"/>
      <c r="AI50" s="3260"/>
      <c r="AJ50" s="3260"/>
      <c r="AK50" s="3260"/>
      <c r="AL50" s="3260"/>
      <c r="AM50" s="3260"/>
      <c r="AN50" s="3260"/>
      <c r="AO50" s="3260"/>
      <c r="AP50" s="3260"/>
      <c r="AQ50" s="3260"/>
      <c r="AR50" s="3260"/>
      <c r="AS50" s="3260"/>
      <c r="AT50" s="3260"/>
      <c r="AU50" s="3260"/>
      <c r="AV50" s="3264"/>
      <c r="AW50" s="3264"/>
      <c r="AX50" s="3264"/>
      <c r="AY50" s="3264"/>
      <c r="AZ50" s="3264"/>
      <c r="BA50" s="3264"/>
    </row>
    <row r="51" spans="2:54" ht="15.5">
      <c r="B51" s="3257" t="s">
        <v>8984</v>
      </c>
      <c r="C51" s="3257"/>
      <c r="D51" s="3257"/>
      <c r="E51" s="3257"/>
      <c r="F51" s="3257"/>
      <c r="G51" s="3257"/>
      <c r="H51" s="3257"/>
      <c r="I51" s="3257"/>
      <c r="J51" s="3257"/>
      <c r="K51" s="3257"/>
      <c r="L51" s="1455"/>
      <c r="M51" s="1462"/>
      <c r="N51" s="1462"/>
      <c r="O51" s="1462"/>
      <c r="P51" s="1328" t="s">
        <v>297</v>
      </c>
      <c r="Q51" s="1462"/>
      <c r="R51" s="1462"/>
      <c r="S51" s="1337"/>
      <c r="T51" s="1337"/>
      <c r="U51" s="1338"/>
      <c r="V51" s="1337"/>
      <c r="W51" s="1337"/>
      <c r="Z51" s="1462"/>
      <c r="AA51" s="1462"/>
    </row>
    <row r="52" spans="2:54">
      <c r="I52" s="186"/>
      <c r="J52" s="186"/>
      <c r="L52" s="1455"/>
      <c r="M52" s="1462"/>
      <c r="N52" s="1462"/>
      <c r="O52" s="1462"/>
      <c r="P52" s="1471" t="s">
        <v>153</v>
      </c>
      <c r="Q52" s="1465"/>
      <c r="R52" s="1465"/>
      <c r="S52" s="1465"/>
      <c r="T52" s="1346"/>
      <c r="U52" s="1346"/>
      <c r="V52" s="1346"/>
      <c r="W52" s="1346"/>
      <c r="Z52" s="1462"/>
      <c r="AA52" s="1462"/>
    </row>
    <row r="53" spans="2:54">
      <c r="D53" s="3660" t="s">
        <v>616</v>
      </c>
      <c r="E53" s="3660"/>
      <c r="F53" s="3660" t="s">
        <v>8976</v>
      </c>
      <c r="G53" s="3660"/>
      <c r="H53" s="3660" t="s">
        <v>8977</v>
      </c>
      <c r="I53" s="3660"/>
      <c r="J53" s="3660" t="s">
        <v>8985</v>
      </c>
      <c r="K53" s="3660"/>
      <c r="L53" s="3659" t="s">
        <v>165</v>
      </c>
      <c r="M53" s="3659"/>
      <c r="N53" s="3659" t="s">
        <v>166</v>
      </c>
      <c r="O53" s="3659"/>
      <c r="P53" s="3658" t="s">
        <v>247</v>
      </c>
      <c r="Q53" s="3658"/>
      <c r="R53" s="3659" t="s">
        <v>164</v>
      </c>
      <c r="S53" s="3659"/>
      <c r="T53" s="3659" t="s">
        <v>165</v>
      </c>
      <c r="U53" s="3659"/>
      <c r="V53" s="3659" t="s">
        <v>166</v>
      </c>
      <c r="W53" s="3659"/>
      <c r="Z53" s="1462"/>
      <c r="AA53" s="1462"/>
    </row>
    <row r="54" spans="2:54">
      <c r="C54" s="197" t="s">
        <v>8982</v>
      </c>
      <c r="D54" s="197" t="s">
        <v>170</v>
      </c>
      <c r="E54" s="197" t="s">
        <v>159</v>
      </c>
      <c r="F54" s="197" t="s">
        <v>8980</v>
      </c>
      <c r="G54" s="3242" t="s">
        <v>8981</v>
      </c>
      <c r="H54" s="197" t="s">
        <v>8980</v>
      </c>
      <c r="I54" s="3242" t="s">
        <v>2291</v>
      </c>
      <c r="J54" s="197" t="s">
        <v>158</v>
      </c>
      <c r="K54" s="197" t="s">
        <v>215</v>
      </c>
      <c r="L54" s="1462" t="s">
        <v>315</v>
      </c>
      <c r="M54" s="1462" t="s">
        <v>159</v>
      </c>
      <c r="N54" s="1462" t="s">
        <v>315</v>
      </c>
      <c r="O54" s="1462" t="s">
        <v>159</v>
      </c>
      <c r="P54" s="1462" t="s">
        <v>315</v>
      </c>
      <c r="Q54" s="1462" t="s">
        <v>159</v>
      </c>
      <c r="R54" s="1462" t="s">
        <v>315</v>
      </c>
      <c r="S54" s="1462" t="s">
        <v>159</v>
      </c>
      <c r="T54" s="1462" t="s">
        <v>315</v>
      </c>
      <c r="U54" s="1462" t="s">
        <v>159</v>
      </c>
      <c r="V54" s="1462" t="s">
        <v>315</v>
      </c>
      <c r="W54" s="1462" t="s">
        <v>159</v>
      </c>
      <c r="Z54" s="1462"/>
      <c r="AA54" s="1462"/>
      <c r="AB54" s="1462"/>
      <c r="AV54" s="1455"/>
      <c r="BB54" s="836"/>
    </row>
    <row r="55" spans="2:54">
      <c r="B55" s="186" t="str">
        <f>'2.LUC'!G51</f>
        <v>Perennial/Tree Crop</v>
      </c>
      <c r="C55" s="3242" t="str">
        <f>'2.LUC'!V51</f>
        <v>Default</v>
      </c>
      <c r="D55" s="3242">
        <f>'2.LUC'!M51</f>
        <v>179</v>
      </c>
      <c r="E55" s="3242">
        <f>'2.LUC'!O51</f>
        <v>3650</v>
      </c>
      <c r="F55" s="324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4.0866666666666669</v>
      </c>
      <c r="G55" s="3250">
        <f>IF('2.LUC'!R203&lt;&gt;"",'2.LUC'!R203,Perennial!F55)</f>
        <v>4.0866666666666669</v>
      </c>
      <c r="H55" s="324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0.96333333333333326</v>
      </c>
      <c r="I55" s="3250">
        <f>IF('2.LUC'!W203&lt;&gt;"",'2.LUC'!W203,H55)</f>
        <v>0.96333333333333326</v>
      </c>
      <c r="J55" s="3242">
        <f>-(D55*(time2+(time-1)*(VLOOKUP('non Forest LUC'!E31,List!$E$35:$F$37,2,)))*($G55+$I55)*(44/12))</f>
        <v>-56346.21666666666</v>
      </c>
      <c r="K55" s="3242">
        <f>-(E55*(time2+(time-1)*(VLOOKUP('non Forest LUC'!G31,List!$E$35:$F$37,2,)))*($G55+$I55)*(44/12))</f>
        <v>-1148959.1666666665</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52">
        <f t="shared" ref="P55:P64" si="23">-(D55*(time-1)*0.5*($G55+$I55))*(44/12)</f>
        <v>-6628.9666666666662</v>
      </c>
      <c r="Q55" s="3252">
        <f t="shared" ref="Q55:Q64" si="24">-(E55*(time-1)*0.5*($G55+$I55))*(44/12)</f>
        <v>-135171.66666666666</v>
      </c>
      <c r="R55" s="1640">
        <f t="shared" ref="R55:R64" si="25">-$M$12*(D55*IF(time&gt;time+20,20,IF(time&lt;20,(time*0.5)+(time-time),((MIN(20,time)*0.5+(time-MIN(20,time))-((time-20)^2)*(0.5/time))))))</f>
        <v>-313.25</v>
      </c>
      <c r="S55" s="1640">
        <f>-$M$12*(E55*IF(time&gt;time+20,20,IF(time&lt;20,(time*0.5)+(time-time),((MIN(20,time)*0.5+(time-MIN(20,time))-((time-20)^2)*(0.5/time))))))</f>
        <v>-6387.5</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Select Final Land Use</v>
      </c>
      <c r="C56" s="3242" t="str">
        <f>'2.LUC'!V52</f>
        <v>Please select system</v>
      </c>
      <c r="D56" s="3242">
        <f>'2.LUC'!M52</f>
        <v>0</v>
      </c>
      <c r="E56" s="3242">
        <f>'2.LUC'!O52</f>
        <v>0</v>
      </c>
      <c r="F56" s="324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50">
        <f>IF('2.LUC'!R204&lt;&gt;"",'2.LUC'!R204,Perennial!F56)</f>
        <v>0</v>
      </c>
      <c r="H56" s="324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50">
        <f>IF('2.LUC'!W204&lt;&gt;"",'2.LUC'!W204,H56)</f>
        <v>0</v>
      </c>
      <c r="J56" s="3242">
        <f>-(D56*(time2+(time-1)*(VLOOKUP('non Forest LUC'!E32,List!$E$35:$F$37,2,)))*($G56+$I56)*(44/12))</f>
        <v>0</v>
      </c>
      <c r="K56" s="3242">
        <f>-(E56*(time2+(time-1)*(VLOOKUP('non Forest LUC'!G32,List!$E$35:$F$37,2,)))*($G56+$I56)*(44/12))</f>
        <v>0</v>
      </c>
      <c r="L56" s="1640">
        <f t="shared" si="19"/>
        <v>0</v>
      </c>
      <c r="M56" s="1640">
        <f t="shared" si="20"/>
        <v>0</v>
      </c>
      <c r="N56" s="1640">
        <f t="shared" si="21"/>
        <v>0</v>
      </c>
      <c r="O56" s="1640">
        <f t="shared" si="22"/>
        <v>0</v>
      </c>
      <c r="P56" s="3252">
        <f t="shared" si="23"/>
        <v>0</v>
      </c>
      <c r="Q56" s="3252">
        <f t="shared" si="24"/>
        <v>0</v>
      </c>
      <c r="R56" s="1640">
        <f t="shared" si="25"/>
        <v>0</v>
      </c>
      <c r="S56" s="1640">
        <f t="shared" ref="S56:S64" si="30">-$M$12*(E56*IF(time&gt;time+20,20,IF(time&lt;20,(time*0.5)+(time-time),((MIN(20,time)*0.5+(time-MIN(20,time))-((time-20)^2)*(0.5/time))))))</f>
        <v>0</v>
      </c>
      <c r="T56" s="1640">
        <f t="shared" si="26"/>
        <v>0</v>
      </c>
      <c r="U56" s="1640">
        <f t="shared" si="27"/>
        <v>0</v>
      </c>
      <c r="V56" s="1640">
        <f t="shared" si="28"/>
        <v>0</v>
      </c>
      <c r="W56" s="1640">
        <f t="shared" si="29"/>
        <v>0</v>
      </c>
      <c r="Z56" s="1462"/>
      <c r="AA56" s="1462"/>
      <c r="AV56" s="1455"/>
      <c r="BB56" s="836"/>
    </row>
    <row r="57" spans="2:54">
      <c r="B57" s="186" t="str">
        <f>'2.LUC'!G53</f>
        <v>Select Final Land Use</v>
      </c>
      <c r="C57" s="3242" t="str">
        <f>'2.LUC'!V53</f>
        <v>Please select system</v>
      </c>
      <c r="D57" s="3242">
        <f>'2.LUC'!M53</f>
        <v>0</v>
      </c>
      <c r="E57" s="3242">
        <f>'2.LUC'!O53</f>
        <v>0</v>
      </c>
      <c r="F57" s="324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50">
        <f>IF('2.LUC'!R205&lt;&gt;"",'2.LUC'!R205,Perennial!F57)</f>
        <v>0</v>
      </c>
      <c r="H57" s="324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50">
        <f>IF('2.LUC'!W205&lt;&gt;"",'2.LUC'!W205,H57)</f>
        <v>0</v>
      </c>
      <c r="J57" s="3242">
        <f>-(D57*(time2+(time-1)*(VLOOKUP('non Forest LUC'!E33,List!$E$35:$F$37,2,)))*($G57+$I57)*(44/12))</f>
        <v>0</v>
      </c>
      <c r="K57" s="3242">
        <f>-(E57*(time2+(time-1)*(VLOOKUP('non Forest LUC'!G33,List!$E$35:$F$37,2,)))*($G57+$I57)*(44/12))</f>
        <v>0</v>
      </c>
      <c r="L57" s="1640">
        <f t="shared" si="19"/>
        <v>0</v>
      </c>
      <c r="M57" s="1640">
        <f t="shared" si="20"/>
        <v>0</v>
      </c>
      <c r="N57" s="1640">
        <f t="shared" si="21"/>
        <v>0</v>
      </c>
      <c r="O57" s="1640">
        <f t="shared" si="22"/>
        <v>0</v>
      </c>
      <c r="P57" s="3252">
        <f t="shared" si="23"/>
        <v>0</v>
      </c>
      <c r="Q57" s="325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42" t="str">
        <f>'2.LUC'!V54</f>
        <v>Please select system</v>
      </c>
      <c r="D58" s="3242">
        <f>'2.LUC'!M54</f>
        <v>0</v>
      </c>
      <c r="E58" s="3242">
        <f>'2.LUC'!O54</f>
        <v>0</v>
      </c>
      <c r="F58" s="324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50">
        <f>IF('2.LUC'!R206&lt;&gt;"",'2.LUC'!R206,Perennial!F58)</f>
        <v>0</v>
      </c>
      <c r="H58" s="324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50">
        <f>IF('2.LUC'!W206&lt;&gt;"",'2.LUC'!W206,H58)</f>
        <v>0</v>
      </c>
      <c r="J58" s="3242">
        <f>-(D58*(time2+(time-1)*(VLOOKUP('non Forest LUC'!E34,List!$E$35:$F$37,2,)))*($G58+$I58)*(44/12))</f>
        <v>0</v>
      </c>
      <c r="K58" s="3242">
        <f>-(E58*(time2+(time-1)*(VLOOKUP('non Forest LUC'!G34,List!$E$35:$F$37,2,)))*($G58+$I58)*(44/12))</f>
        <v>0</v>
      </c>
      <c r="L58" s="1640">
        <f t="shared" si="19"/>
        <v>0</v>
      </c>
      <c r="M58" s="1640">
        <f t="shared" si="20"/>
        <v>0</v>
      </c>
      <c r="N58" s="1640">
        <f t="shared" si="21"/>
        <v>0</v>
      </c>
      <c r="O58" s="1640">
        <f t="shared" si="22"/>
        <v>0</v>
      </c>
      <c r="P58" s="3252">
        <f t="shared" si="23"/>
        <v>0</v>
      </c>
      <c r="Q58" s="325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42" t="str">
        <f>'2.LUC'!V55</f>
        <v>Please select system</v>
      </c>
      <c r="D59" s="3242">
        <f>'2.LUC'!M55</f>
        <v>0</v>
      </c>
      <c r="E59" s="3242">
        <f>'2.LUC'!O55</f>
        <v>0</v>
      </c>
      <c r="F59" s="324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50">
        <f>IF('2.LUC'!R207&lt;&gt;"",'2.LUC'!R207,Perennial!F59)</f>
        <v>0</v>
      </c>
      <c r="H59" s="324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50">
        <f>IF('2.LUC'!W207&lt;&gt;"",'2.LUC'!W207,H59)</f>
        <v>0</v>
      </c>
      <c r="J59" s="3242">
        <f>-(D59*(time2+(time-1)*(VLOOKUP('non Forest LUC'!E35,List!$E$35:$F$37,2,)))*($G59+$I59)*(44/12))</f>
        <v>0</v>
      </c>
      <c r="K59" s="3242">
        <f>-(E59*(time2+(time-1)*(VLOOKUP('non Forest LUC'!G35,List!$E$35:$F$37,2,)))*($G59+$I59)*(44/12))</f>
        <v>0</v>
      </c>
      <c r="L59" s="1640">
        <f t="shared" si="19"/>
        <v>0</v>
      </c>
      <c r="M59" s="1640">
        <f t="shared" si="20"/>
        <v>0</v>
      </c>
      <c r="N59" s="1640">
        <f t="shared" si="21"/>
        <v>0</v>
      </c>
      <c r="O59" s="1640">
        <f t="shared" si="22"/>
        <v>0</v>
      </c>
      <c r="P59" s="3252">
        <f t="shared" si="23"/>
        <v>0</v>
      </c>
      <c r="Q59" s="325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42" t="str">
        <f>'2.LUC'!V56</f>
        <v>Please select system</v>
      </c>
      <c r="D60" s="3242">
        <f>'2.LUC'!M56</f>
        <v>0</v>
      </c>
      <c r="E60" s="3242">
        <f>'2.LUC'!O56</f>
        <v>0</v>
      </c>
      <c r="F60" s="324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50">
        <f>IF('2.LUC'!R208&lt;&gt;"",'2.LUC'!R208,Perennial!F60)</f>
        <v>0</v>
      </c>
      <c r="H60" s="324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50">
        <f>IF('2.LUC'!W208&lt;&gt;"",'2.LUC'!W208,H60)</f>
        <v>0</v>
      </c>
      <c r="J60" s="3242">
        <f>-(D60*(time2+(time-1)*(VLOOKUP('non Forest LUC'!E36,List!$E$35:$F$37,2,)))*($G60+$I60)*(44/12))</f>
        <v>0</v>
      </c>
      <c r="K60" s="3242">
        <f>-(E60*(time2+(time-1)*(VLOOKUP('non Forest LUC'!G36,List!$E$35:$F$37,2,)))*($G60+$I60)*(44/12))</f>
        <v>0</v>
      </c>
      <c r="L60" s="1640">
        <f t="shared" si="19"/>
        <v>0</v>
      </c>
      <c r="M60" s="1640">
        <f t="shared" si="20"/>
        <v>0</v>
      </c>
      <c r="N60" s="1640">
        <f t="shared" si="21"/>
        <v>0</v>
      </c>
      <c r="O60" s="1640">
        <f t="shared" si="22"/>
        <v>0</v>
      </c>
      <c r="P60" s="3252">
        <f t="shared" si="23"/>
        <v>0</v>
      </c>
      <c r="Q60" s="325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42" t="str">
        <f>'2.LUC'!V57</f>
        <v>Please select system</v>
      </c>
      <c r="D61" s="3242">
        <f>'2.LUC'!M57</f>
        <v>0</v>
      </c>
      <c r="E61" s="3242">
        <f>'2.LUC'!O57</f>
        <v>0</v>
      </c>
      <c r="F61" s="324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50">
        <f>IF('2.LUC'!R209&lt;&gt;"",'2.LUC'!R209,Perennial!F61)</f>
        <v>0</v>
      </c>
      <c r="H61" s="324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50">
        <f>IF('2.LUC'!W209&lt;&gt;"",'2.LUC'!W209,H61)</f>
        <v>0</v>
      </c>
      <c r="J61" s="3242">
        <f>-(D61*(time2+(time-1)*(VLOOKUP('non Forest LUC'!E37,List!$E$35:$F$37,2,)))*($G61+$I61)*(44/12))</f>
        <v>0</v>
      </c>
      <c r="K61" s="3242">
        <f>-(E61*(time2+(time-1)*(VLOOKUP('non Forest LUC'!G37,List!$E$35:$F$37,2,)))*($G61+$I61)*(44/12))</f>
        <v>0</v>
      </c>
      <c r="L61" s="1640">
        <f t="shared" si="19"/>
        <v>0</v>
      </c>
      <c r="M61" s="1640">
        <f t="shared" si="20"/>
        <v>0</v>
      </c>
      <c r="N61" s="1640">
        <f t="shared" si="21"/>
        <v>0</v>
      </c>
      <c r="O61" s="1640">
        <f t="shared" si="22"/>
        <v>0</v>
      </c>
      <c r="P61" s="3252">
        <f t="shared" si="23"/>
        <v>0</v>
      </c>
      <c r="Q61" s="325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42" t="str">
        <f>'2.LUC'!V58</f>
        <v>Please select system</v>
      </c>
      <c r="D62" s="3242">
        <f>'2.LUC'!M58</f>
        <v>0</v>
      </c>
      <c r="E62" s="3242">
        <f>'2.LUC'!O58</f>
        <v>0</v>
      </c>
      <c r="F62" s="324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50">
        <f>IF('2.LUC'!R210&lt;&gt;"",'2.LUC'!R210,Perennial!F62)</f>
        <v>0</v>
      </c>
      <c r="H62" s="324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50">
        <f>IF('2.LUC'!W210&lt;&gt;"",'2.LUC'!W210,H62)</f>
        <v>0</v>
      </c>
      <c r="J62" s="3242">
        <f>-(D62*(time2+(time-1)*(VLOOKUP('non Forest LUC'!E38,List!$E$35:$F$37,2,)))*($G62+$I62)*(44/12))</f>
        <v>0</v>
      </c>
      <c r="K62" s="3242">
        <f>-(E62*(time2+(time-1)*(VLOOKUP('non Forest LUC'!G38,List!$E$35:$F$37,2,)))*($G62+$I62)*(44/12))</f>
        <v>0</v>
      </c>
      <c r="L62" s="1640">
        <f t="shared" si="19"/>
        <v>0</v>
      </c>
      <c r="M62" s="1640">
        <f t="shared" si="20"/>
        <v>0</v>
      </c>
      <c r="N62" s="1640">
        <f t="shared" si="21"/>
        <v>0</v>
      </c>
      <c r="O62" s="1640">
        <f t="shared" si="22"/>
        <v>0</v>
      </c>
      <c r="P62" s="3252">
        <f t="shared" si="23"/>
        <v>0</v>
      </c>
      <c r="Q62" s="325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42" t="str">
        <f>'2.LUC'!V59</f>
        <v>Please select system</v>
      </c>
      <c r="D63" s="3242">
        <f>'2.LUC'!M59</f>
        <v>0</v>
      </c>
      <c r="E63" s="3242">
        <f>'2.LUC'!O59</f>
        <v>0</v>
      </c>
      <c r="F63" s="324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50">
        <f>IF('2.LUC'!R211&lt;&gt;"",'2.LUC'!R211,Perennial!F63)</f>
        <v>0</v>
      </c>
      <c r="H63" s="324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50">
        <f>IF('2.LUC'!W211&lt;&gt;"",'2.LUC'!W211,H63)</f>
        <v>0</v>
      </c>
      <c r="J63" s="3242">
        <f>-(D63*(time2+(time-1)*(VLOOKUP('non Forest LUC'!E39,List!$E$35:$F$37,2,)))*($G63+$I63)*(44/12))</f>
        <v>0</v>
      </c>
      <c r="K63" s="3242">
        <f>-(E63*(time2+(time-1)*(VLOOKUP('non Forest LUC'!G39,List!$E$35:$F$37,2,)))*($G63+$I63)*(44/12))</f>
        <v>0</v>
      </c>
      <c r="L63" s="1640">
        <f t="shared" si="19"/>
        <v>0</v>
      </c>
      <c r="M63" s="1640">
        <f t="shared" si="20"/>
        <v>0</v>
      </c>
      <c r="N63" s="1640">
        <f t="shared" si="21"/>
        <v>0</v>
      </c>
      <c r="O63" s="1640">
        <f t="shared" si="22"/>
        <v>0</v>
      </c>
      <c r="P63" s="3252">
        <f t="shared" si="23"/>
        <v>0</v>
      </c>
      <c r="Q63" s="325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42" t="str">
        <f>'2.LUC'!V60</f>
        <v>Please select system</v>
      </c>
      <c r="D64" s="3242">
        <f>'2.LUC'!M60</f>
        <v>0</v>
      </c>
      <c r="E64" s="3242">
        <f>'2.LUC'!O60</f>
        <v>0</v>
      </c>
      <c r="F64" s="324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50">
        <f>IF('2.LUC'!R212&lt;&gt;"",'2.LUC'!R212,Perennial!F64)</f>
        <v>0</v>
      </c>
      <c r="H64" s="324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50">
        <f>IF('2.LUC'!W212&lt;&gt;"",'2.LUC'!W212,H64)</f>
        <v>0</v>
      </c>
      <c r="J64" s="3242">
        <f>-(D64*(time2+(time-1)*(VLOOKUP('non Forest LUC'!E40,List!$E$35:$F$37,2,)))*($G64+$I64)*(44/12))</f>
        <v>0</v>
      </c>
      <c r="K64" s="3242">
        <f>-(E64*(time2+(time-1)*(VLOOKUP('non Forest LUC'!G40,List!$E$35:$F$37,2,)))*($G64+$I64)*(44/12))</f>
        <v>0</v>
      </c>
      <c r="L64" s="1640">
        <f t="shared" si="19"/>
        <v>0</v>
      </c>
      <c r="M64" s="1640">
        <f t="shared" si="20"/>
        <v>0</v>
      </c>
      <c r="N64" s="1640">
        <f t="shared" si="21"/>
        <v>0</v>
      </c>
      <c r="O64" s="1640">
        <f t="shared" si="22"/>
        <v>0</v>
      </c>
      <c r="P64" s="3252">
        <f t="shared" si="23"/>
        <v>0</v>
      </c>
      <c r="Q64" s="325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297</v>
      </c>
      <c r="Q66" s="1462"/>
      <c r="R66" s="1462"/>
      <c r="S66" s="1337"/>
      <c r="T66" s="1337"/>
      <c r="U66" s="1338"/>
      <c r="V66" s="1337"/>
      <c r="W66" s="1337"/>
      <c r="Z66" s="1462"/>
      <c r="AV66" s="1455"/>
      <c r="BB66" s="836"/>
    </row>
    <row r="67" spans="2:54" ht="15.5">
      <c r="B67" s="3257" t="s">
        <v>8990</v>
      </c>
      <c r="C67" s="3257"/>
      <c r="D67" s="3257"/>
      <c r="E67" s="3257"/>
      <c r="F67" s="3257"/>
      <c r="G67" s="3257"/>
      <c r="H67" s="3257"/>
      <c r="I67" s="3257"/>
      <c r="J67" s="3257"/>
      <c r="K67" s="3257"/>
      <c r="L67" s="1455"/>
      <c r="M67" s="1462"/>
      <c r="N67" s="1462"/>
      <c r="O67" s="1462"/>
      <c r="P67" s="1471" t="s">
        <v>153</v>
      </c>
      <c r="Q67" s="3254"/>
      <c r="R67" s="3254"/>
      <c r="S67" s="3254"/>
      <c r="T67" s="3253"/>
      <c r="U67" s="3253"/>
      <c r="V67" s="3253"/>
      <c r="W67" s="3253"/>
      <c r="Z67" s="1462"/>
      <c r="AV67" s="1455"/>
      <c r="BB67" s="836"/>
    </row>
    <row r="68" spans="2:54" ht="15.5">
      <c r="B68" s="3272"/>
      <c r="D68" s="3660" t="s">
        <v>616</v>
      </c>
      <c r="E68" s="3660"/>
      <c r="F68" s="3660" t="s">
        <v>8976</v>
      </c>
      <c r="G68" s="3660"/>
      <c r="H68" s="3660" t="s">
        <v>8977</v>
      </c>
      <c r="I68" s="3660"/>
      <c r="J68" s="3660" t="s">
        <v>8985</v>
      </c>
      <c r="K68" s="3660"/>
      <c r="L68" s="3659" t="s">
        <v>165</v>
      </c>
      <c r="M68" s="3659"/>
      <c r="N68" s="3659" t="s">
        <v>166</v>
      </c>
      <c r="O68" s="3659"/>
      <c r="P68" s="3658" t="s">
        <v>247</v>
      </c>
      <c r="Q68" s="3658"/>
      <c r="R68" s="3659" t="s">
        <v>164</v>
      </c>
      <c r="S68" s="3659"/>
      <c r="T68" s="3659" t="s">
        <v>165</v>
      </c>
      <c r="U68" s="3659"/>
      <c r="V68" s="3659" t="s">
        <v>166</v>
      </c>
      <c r="W68" s="3659"/>
      <c r="Z68" s="1462"/>
      <c r="AV68" s="1455"/>
      <c r="BB68" s="836"/>
    </row>
    <row r="69" spans="2:54">
      <c r="C69" s="3249" t="s">
        <v>8982</v>
      </c>
      <c r="D69" s="3249" t="s">
        <v>170</v>
      </c>
      <c r="E69" s="3249" t="s">
        <v>159</v>
      </c>
      <c r="F69" s="3249" t="s">
        <v>8980</v>
      </c>
      <c r="G69" s="3249" t="s">
        <v>8991</v>
      </c>
      <c r="H69" s="3249" t="s">
        <v>8980</v>
      </c>
      <c r="I69" s="3249" t="s">
        <v>8991</v>
      </c>
      <c r="J69" s="3249" t="s">
        <v>158</v>
      </c>
      <c r="K69" s="3249" t="s">
        <v>215</v>
      </c>
      <c r="L69" s="1462" t="s">
        <v>315</v>
      </c>
      <c r="M69" s="1462" t="s">
        <v>159</v>
      </c>
      <c r="N69" s="1462" t="s">
        <v>315</v>
      </c>
      <c r="O69" s="1462" t="s">
        <v>159</v>
      </c>
      <c r="P69" s="1462" t="s">
        <v>315</v>
      </c>
      <c r="Q69" s="1462" t="s">
        <v>159</v>
      </c>
      <c r="R69" s="1462" t="s">
        <v>315</v>
      </c>
      <c r="S69" s="1462" t="s">
        <v>159</v>
      </c>
      <c r="T69" s="1462" t="s">
        <v>315</v>
      </c>
      <c r="U69" s="1462" t="s">
        <v>159</v>
      </c>
      <c r="V69" s="1462" t="s">
        <v>315</v>
      </c>
      <c r="W69" s="1462" t="s">
        <v>159</v>
      </c>
      <c r="Z69" s="1462"/>
      <c r="AV69" s="1455"/>
      <c r="BB69" s="836"/>
    </row>
    <row r="70" spans="2:54">
      <c r="B70" s="186" t="str">
        <f>'2.LUC'!F12</f>
        <v>Annual Crop</v>
      </c>
      <c r="C70" s="186" t="str">
        <f>'2.LUC'!V12</f>
        <v>Please select system</v>
      </c>
      <c r="D70" s="728">
        <f>'2.LUC'!O12</f>
        <v>13186.880079382219</v>
      </c>
      <c r="E70" s="728">
        <f>'2.LUC'!Q12</f>
        <v>9102.9631000000045</v>
      </c>
      <c r="F70" s="3246">
        <f>Deforestation!J62</f>
        <v>0</v>
      </c>
      <c r="G70" s="3250">
        <f>F70</f>
        <v>0</v>
      </c>
      <c r="H70" s="3246">
        <f>Deforestation!K62</f>
        <v>0</v>
      </c>
      <c r="I70" s="3250">
        <f>H70</f>
        <v>0</v>
      </c>
      <c r="J70" s="3246">
        <f>-(D70*(time2+(time-1)*(VLOOKUP(Deforestation!E43,List!$E$35:$F$37,2,)))*($G70+$I70)*(44/12))</f>
        <v>0</v>
      </c>
      <c r="K70" s="324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52">
        <f>-(D70*(time-1)*0.5*($G70+$I70))*(44/12)</f>
        <v>0</v>
      </c>
      <c r="Q70" s="3252">
        <f>-(E70*(time-1)*0.5*($G70+$I70))*(44/12)</f>
        <v>0</v>
      </c>
      <c r="R70" s="1640">
        <f>-$M$12*(D70*IF(time&gt;time+20,20,IF(time&lt;20,(time*0.5)+(time-time),((MIN(20,time)*0.5+(time-MIN(20,time))-((time-20)^2)*(0.5/time))))))</f>
        <v>-23077.040138918881</v>
      </c>
      <c r="S70" s="1640">
        <f>-$M$12*(E70*IF(time&gt;time+20,20,IF(time&lt;20,(time*0.5)+(time-time),((MIN(20,time)*0.5+(time-MIN(20,time))-((time-20)^2)*(0.5/time))))))</f>
        <v>-15930.185425000009</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Perennial/Tree Crop</v>
      </c>
      <c r="C71" s="186" t="str">
        <f>'2.LUC'!V13</f>
        <v>Default</v>
      </c>
      <c r="D71" s="728">
        <f>'2.LUC'!O13</f>
        <v>13186.880079382219</v>
      </c>
      <c r="E71" s="728">
        <f>'2.LUC'!Q13</f>
        <v>9102.9631000000045</v>
      </c>
      <c r="F71" s="3246">
        <f>Deforestation!J63</f>
        <v>4.0866666666666669</v>
      </c>
      <c r="G71" s="3250">
        <f t="shared" ref="G71:G77" si="35">F71</f>
        <v>4.0866666666666669</v>
      </c>
      <c r="H71" s="3246">
        <f>Deforestation!K63</f>
        <v>0.96333333333333326</v>
      </c>
      <c r="I71" s="3250">
        <f t="shared" ref="I71:I77" si="36">H71</f>
        <v>0.96333333333333326</v>
      </c>
      <c r="J71" s="3246">
        <f>-(D71*(time2+(time-1)*(VLOOKUP(Deforestation!E44,List!$E$35:$F$37,2,)))*($G71+$I71)*(44/12))</f>
        <v>-4151010.0676548658</v>
      </c>
      <c r="K71" s="3246">
        <f>-(E71*(time2+(time-1)*(VLOOKUP(Deforestation!G44,List!$E$35:$F$37,2,)))*($G71+$I71)*(44/12))</f>
        <v>-2865461.0678283344</v>
      </c>
      <c r="L71" s="1640">
        <f t="shared" si="31"/>
        <v>0</v>
      </c>
      <c r="M71" s="1640">
        <f t="shared" si="31"/>
        <v>0</v>
      </c>
      <c r="N71" s="1640">
        <f t="shared" si="32"/>
        <v>0</v>
      </c>
      <c r="O71" s="1640">
        <f t="shared" si="32"/>
        <v>0</v>
      </c>
      <c r="P71" s="3252">
        <f t="shared" ref="P71:P77" si="37">-(D71*(time-1)*0.5*($G71+$I71))*(44/12)</f>
        <v>-488354.12560645485</v>
      </c>
      <c r="Q71" s="3252">
        <f t="shared" ref="Q71:Q77" si="38">-(E71*(time-1)*0.5*($G71+$I71))*(44/12)</f>
        <v>-337113.06680333347</v>
      </c>
      <c r="R71" s="1640">
        <f t="shared" ref="R71:R77" si="39">-$M$12*(D71*IF(time&gt;time+20,20,IF(time&lt;20,(time*0.5)+(time-time),((MIN(20,time)*0.5+(time-MIN(20,time))-((time-20)^2)*(0.5/time))))))</f>
        <v>-23077.040138918881</v>
      </c>
      <c r="S71" s="1640">
        <f t="shared" ref="S71:S77" si="40">-$M$12*(E71*IF(time&gt;time+20,20,IF(time&lt;20,(time*0.5)+(time-time),((MIN(20,time)*0.5+(time-MIN(20,time))-((time-20)^2)*(0.5/time))))))</f>
        <v>-15930.185425000009</v>
      </c>
      <c r="T71" s="1640">
        <f t="shared" si="33"/>
        <v>0</v>
      </c>
      <c r="U71" s="1640">
        <f t="shared" si="33"/>
        <v>0</v>
      </c>
      <c r="V71" s="1640">
        <f t="shared" si="34"/>
        <v>0</v>
      </c>
      <c r="W71" s="1640">
        <f t="shared" si="34"/>
        <v>0</v>
      </c>
      <c r="Z71" s="1462"/>
      <c r="AV71" s="1455"/>
      <c r="BB71" s="836"/>
    </row>
    <row r="72" spans="2:54">
      <c r="B72" s="186" t="str">
        <f>'2.LUC'!F14</f>
        <v>Degraded</v>
      </c>
      <c r="C72" s="186" t="str">
        <f>'2.LUC'!V14</f>
        <v>Please select system</v>
      </c>
      <c r="D72" s="728">
        <f>'2.LUC'!O14</f>
        <v>3767.6800226806345</v>
      </c>
      <c r="E72" s="728">
        <f>'2.LUC'!Q14</f>
        <v>2600.8466000000017</v>
      </c>
      <c r="F72" s="3246">
        <f>Deforestation!J64</f>
        <v>0</v>
      </c>
      <c r="G72" s="3250">
        <f t="shared" si="35"/>
        <v>0</v>
      </c>
      <c r="H72" s="3246">
        <f>Deforestation!K64</f>
        <v>0</v>
      </c>
      <c r="I72" s="3250">
        <f t="shared" si="36"/>
        <v>0</v>
      </c>
      <c r="J72" s="3246">
        <f>-(D72*(time2+(time-1)*(VLOOKUP(Deforestation!E45,List!$E$35:$F$37,2,)))*($G72+$I72)*(44/12))</f>
        <v>0</v>
      </c>
      <c r="K72" s="3246">
        <f>-(E72*(time2+(time-1)*(VLOOKUP(Deforestation!G45,List!$E$35:$F$37,2,)))*($G72+$I72)*(44/12))</f>
        <v>0</v>
      </c>
      <c r="L72" s="1640">
        <f t="shared" si="31"/>
        <v>0</v>
      </c>
      <c r="M72" s="1640">
        <f t="shared" si="31"/>
        <v>0</v>
      </c>
      <c r="N72" s="1640">
        <f t="shared" si="32"/>
        <v>0</v>
      </c>
      <c r="O72" s="1640">
        <f t="shared" si="32"/>
        <v>0</v>
      </c>
      <c r="P72" s="3252">
        <f t="shared" si="37"/>
        <v>0</v>
      </c>
      <c r="Q72" s="3252">
        <f t="shared" si="38"/>
        <v>0</v>
      </c>
      <c r="R72" s="1640">
        <f t="shared" si="39"/>
        <v>-6593.4400396911096</v>
      </c>
      <c r="S72" s="1640">
        <f t="shared" si="40"/>
        <v>-4551.4815500000022</v>
      </c>
      <c r="T72" s="1640">
        <f t="shared" si="33"/>
        <v>0</v>
      </c>
      <c r="U72" s="1640">
        <f t="shared" si="33"/>
        <v>0</v>
      </c>
      <c r="V72" s="1640">
        <f t="shared" si="34"/>
        <v>0</v>
      </c>
      <c r="W72" s="1640">
        <f t="shared" si="34"/>
        <v>0</v>
      </c>
    </row>
    <row r="73" spans="2:54">
      <c r="B73" s="186" t="str">
        <f>'2.LUC'!F15</f>
        <v>Other (nominal)</v>
      </c>
      <c r="C73" s="186" t="str">
        <f>'2.LUC'!V15</f>
        <v>Please select system</v>
      </c>
      <c r="D73" s="728">
        <f>'2.LUC'!O15</f>
        <v>7535.3600453612689</v>
      </c>
      <c r="E73" s="728">
        <f>'2.LUC'!Q15</f>
        <v>5201.6932000000033</v>
      </c>
      <c r="F73" s="3246">
        <f>Deforestation!J65</f>
        <v>0</v>
      </c>
      <c r="G73" s="3250">
        <f t="shared" si="35"/>
        <v>0</v>
      </c>
      <c r="H73" s="3246">
        <f>Deforestation!K65</f>
        <v>0</v>
      </c>
      <c r="I73" s="3250">
        <f t="shared" si="36"/>
        <v>0</v>
      </c>
      <c r="J73" s="3246">
        <f>-(D73*(time2+(time-1)*(VLOOKUP(Deforestation!E46,List!$E$35:$F$37,2,)))*($G73+$I73)*(44/12))</f>
        <v>0</v>
      </c>
      <c r="K73" s="3246">
        <f>-(E73*(time2+(time-1)*(VLOOKUP(Deforestation!G46,List!$E$35:$F$37,2,)))*($G73+$I73)*(44/12))</f>
        <v>0</v>
      </c>
      <c r="L73" s="1640">
        <f t="shared" si="31"/>
        <v>0</v>
      </c>
      <c r="M73" s="1640">
        <f t="shared" si="31"/>
        <v>0</v>
      </c>
      <c r="N73" s="1640">
        <f t="shared" si="32"/>
        <v>0</v>
      </c>
      <c r="O73" s="1640">
        <f t="shared" si="32"/>
        <v>0</v>
      </c>
      <c r="P73" s="3252">
        <f t="shared" si="37"/>
        <v>0</v>
      </c>
      <c r="Q73" s="3252">
        <f t="shared" si="38"/>
        <v>0</v>
      </c>
      <c r="R73" s="1640">
        <f t="shared" si="39"/>
        <v>-13186.880079382219</v>
      </c>
      <c r="S73" s="1640">
        <f t="shared" si="40"/>
        <v>-9102.9631000000045</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46">
        <f>Deforestation!J66</f>
        <v>0</v>
      </c>
      <c r="G74" s="3250">
        <f t="shared" si="35"/>
        <v>0</v>
      </c>
      <c r="H74" s="3246">
        <f>Deforestation!K66</f>
        <v>0</v>
      </c>
      <c r="I74" s="3250">
        <f t="shared" si="36"/>
        <v>0</v>
      </c>
      <c r="J74" s="3246">
        <f>-(D74*(time2+(time-1)*(VLOOKUP(Deforestation!E47,List!$E$35:$F$37,2,)))*($G74+$I74)*(44/12))</f>
        <v>0</v>
      </c>
      <c r="K74" s="3246">
        <f>-(E74*(time2+(time-1)*(VLOOKUP(Deforestation!G47,List!$E$35:$F$37,2,)))*($G74+$I74)*(44/12))</f>
        <v>0</v>
      </c>
      <c r="L74" s="1640">
        <f t="shared" si="31"/>
        <v>0</v>
      </c>
      <c r="M74" s="1640">
        <f t="shared" si="31"/>
        <v>0</v>
      </c>
      <c r="N74" s="1640">
        <f t="shared" si="32"/>
        <v>0</v>
      </c>
      <c r="O74" s="1640">
        <f t="shared" si="32"/>
        <v>0</v>
      </c>
      <c r="P74" s="3252">
        <f t="shared" si="37"/>
        <v>0</v>
      </c>
      <c r="Q74" s="325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46">
        <f>Deforestation!J67</f>
        <v>0</v>
      </c>
      <c r="G75" s="3250">
        <f t="shared" si="35"/>
        <v>0</v>
      </c>
      <c r="H75" s="3246">
        <f>Deforestation!K67</f>
        <v>0</v>
      </c>
      <c r="I75" s="3250">
        <f t="shared" si="36"/>
        <v>0</v>
      </c>
      <c r="J75" s="3246">
        <f>-(D75*(time2+(time-1)*(VLOOKUP(Deforestation!E48,List!$E$35:$F$37,2,)))*($G75+$I75)*(44/12))</f>
        <v>0</v>
      </c>
      <c r="K75" s="3246">
        <f>-(E75*(time2+(time-1)*(VLOOKUP(Deforestation!G48,List!$E$35:$F$37,2,)))*($G75+$I75)*(44/12))</f>
        <v>0</v>
      </c>
      <c r="L75" s="1640">
        <f t="shared" si="31"/>
        <v>0</v>
      </c>
      <c r="M75" s="1640">
        <f t="shared" si="31"/>
        <v>0</v>
      </c>
      <c r="N75" s="1640">
        <f t="shared" si="32"/>
        <v>0</v>
      </c>
      <c r="O75" s="1640">
        <f t="shared" si="32"/>
        <v>0</v>
      </c>
      <c r="P75" s="3252">
        <f t="shared" si="37"/>
        <v>0</v>
      </c>
      <c r="Q75" s="325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46">
        <f>Deforestation!J68</f>
        <v>0</v>
      </c>
      <c r="G76" s="3250">
        <f t="shared" si="35"/>
        <v>0</v>
      </c>
      <c r="H76" s="3246">
        <f>Deforestation!K68</f>
        <v>0</v>
      </c>
      <c r="I76" s="3250">
        <f t="shared" si="36"/>
        <v>0</v>
      </c>
      <c r="J76" s="3246">
        <f>-(D76*(time2+(time-1)*(VLOOKUP(Deforestation!E49,List!$E$35:$F$37,2,)))*($G76+$I76)*(44/12))</f>
        <v>0</v>
      </c>
      <c r="K76" s="3246">
        <f>-(E76*(time2+(time-1)*(VLOOKUP(Deforestation!G49,List!$E$35:$F$37,2,)))*($G76+$I76)*(44/12))</f>
        <v>0</v>
      </c>
      <c r="L76" s="1640">
        <f t="shared" si="31"/>
        <v>0</v>
      </c>
      <c r="M76" s="1640">
        <f t="shared" si="31"/>
        <v>0</v>
      </c>
      <c r="N76" s="1640">
        <f t="shared" si="32"/>
        <v>0</v>
      </c>
      <c r="O76" s="1640">
        <f t="shared" si="32"/>
        <v>0</v>
      </c>
      <c r="P76" s="3252">
        <f t="shared" si="37"/>
        <v>0</v>
      </c>
      <c r="Q76" s="325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46">
        <f>Deforestation!J69</f>
        <v>0</v>
      </c>
      <c r="G77" s="3250">
        <f t="shared" si="35"/>
        <v>0</v>
      </c>
      <c r="H77" s="3246">
        <f>Deforestation!K69</f>
        <v>0</v>
      </c>
      <c r="I77" s="3250">
        <f t="shared" si="36"/>
        <v>0</v>
      </c>
      <c r="J77" s="3246">
        <f>-(D77*(time2+(time-1)*(VLOOKUP(Deforestation!E50,List!$E$35:$F$37,2,)))*($G77+$I77)*(44/12))</f>
        <v>0</v>
      </c>
      <c r="K77" s="3246">
        <f>-(E77*(time2+(time-1)*(VLOOKUP(Deforestation!G50,List!$E$35:$F$37,2,)))*($G77+$I77)*(44/12))</f>
        <v>0</v>
      </c>
      <c r="L77" s="1640">
        <f t="shared" si="31"/>
        <v>0</v>
      </c>
      <c r="M77" s="1640">
        <f t="shared" si="31"/>
        <v>0</v>
      </c>
      <c r="N77" s="1640">
        <f t="shared" si="32"/>
        <v>0</v>
      </c>
      <c r="O77" s="1640">
        <f t="shared" si="32"/>
        <v>0</v>
      </c>
      <c r="P77" s="3252">
        <f t="shared" si="37"/>
        <v>0</v>
      </c>
      <c r="Q77" s="325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66"/>
  <sheetViews>
    <sheetView topLeftCell="A22" zoomScale="115" zoomScaleNormal="115" workbookViewId="0">
      <selection activeCell="E52" sqref="E52"/>
    </sheetView>
  </sheetViews>
  <sheetFormatPr defaultColWidth="9.54296875" defaultRowHeight="12.5"/>
  <cols>
    <col min="1" max="1" width="3.81640625" style="1" customWidth="1"/>
    <col min="2" max="2" width="21" style="1" customWidth="1"/>
    <col min="3" max="3" width="17.81640625" style="1" customWidth="1"/>
    <col min="4" max="4" width="9.26953125" style="9" customWidth="1"/>
    <col min="5" max="5" width="7" style="9" customWidth="1"/>
    <col min="6" max="6" width="9.54296875" style="1" customWidth="1"/>
    <col min="7" max="7" width="8.54296875" style="1" customWidth="1"/>
    <col min="8" max="8" width="14.81640625" style="1" customWidth="1"/>
    <col min="9" max="9" width="9.26953125" style="1" customWidth="1"/>
    <col min="10" max="10" width="8.81640625" style="1" customWidth="1"/>
    <col min="11" max="11" width="9.26953125" style="1" customWidth="1"/>
    <col min="12" max="12" width="9.1796875" style="1" customWidth="1"/>
    <col min="13" max="14" width="9.26953125" style="1" customWidth="1"/>
    <col min="15" max="15" width="10.1796875" style="1" customWidth="1"/>
    <col min="16" max="16" width="10.54296875" style="1" customWidth="1"/>
    <col min="17" max="17" width="10.26953125" style="1" customWidth="1"/>
    <col min="18" max="18" width="15.54296875" style="1" customWidth="1"/>
    <col min="19" max="19" width="11.26953125" style="9" customWidth="1"/>
    <col min="20" max="20" width="11" style="9" customWidth="1"/>
    <col min="21" max="21" width="10" style="50" customWidth="1"/>
    <col min="22" max="22" width="9.54296875" style="1" customWidth="1"/>
    <col min="23" max="23" width="13" style="1" customWidth="1"/>
    <col min="24" max="26" width="9.54296875" style="1" customWidth="1"/>
    <col min="27" max="52" width="9.54296875" style="1337" customWidth="1"/>
    <col min="53" max="56" width="9.54296875" style="867" customWidth="1"/>
    <col min="57" max="16384" width="9.5429687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283</v>
      </c>
      <c r="D5" s="1258"/>
      <c r="E5" s="1258"/>
      <c r="I5" s="3611" t="s">
        <v>121</v>
      </c>
      <c r="J5" s="3611"/>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ht="13">
      <c r="A7" s="1332"/>
      <c r="B7" s="207" t="s">
        <v>439</v>
      </c>
      <c r="C7" s="207"/>
      <c r="D7" s="208"/>
      <c r="E7" s="208"/>
      <c r="F7" s="2139"/>
      <c r="G7" s="2139"/>
      <c r="H7" s="2139"/>
      <c r="I7" s="2139"/>
      <c r="J7" s="2139"/>
      <c r="K7" s="2139"/>
      <c r="L7" s="1332"/>
      <c r="M7" s="1332"/>
      <c r="N7" s="1332"/>
      <c r="O7" s="1332"/>
      <c r="P7" s="1332"/>
      <c r="Q7" s="1332"/>
      <c r="R7" s="1332"/>
      <c r="V7" s="1332"/>
      <c r="W7" s="1332"/>
      <c r="X7" s="1332"/>
      <c r="Y7" s="1332"/>
      <c r="Z7" s="1332"/>
      <c r="BA7" s="833"/>
      <c r="BB7" s="833"/>
      <c r="BC7" s="833"/>
      <c r="BD7" s="833"/>
    </row>
    <row r="8" spans="1:56">
      <c r="A8" s="1332"/>
      <c r="B8" s="174"/>
      <c r="C8" s="109"/>
      <c r="D8" s="2901" t="s">
        <v>440</v>
      </c>
      <c r="E8" s="171" t="s">
        <v>441</v>
      </c>
      <c r="F8" s="171"/>
      <c r="G8" s="171"/>
      <c r="H8" s="171"/>
      <c r="I8" s="171"/>
      <c r="J8" s="171"/>
      <c r="K8" s="109"/>
      <c r="L8" s="183" t="s">
        <v>442</v>
      </c>
      <c r="M8" s="171"/>
      <c r="N8" s="171"/>
      <c r="O8" s="171"/>
      <c r="P8" s="171"/>
      <c r="Q8" s="2902"/>
      <c r="R8" s="931" t="s">
        <v>443</v>
      </c>
      <c r="S8" s="930" t="s">
        <v>444</v>
      </c>
      <c r="T8" s="172"/>
      <c r="U8" s="174" t="s">
        <v>445</v>
      </c>
      <c r="V8" s="1674" t="s">
        <v>293</v>
      </c>
      <c r="W8" s="1332"/>
      <c r="X8" s="1332"/>
      <c r="Y8" s="1332"/>
      <c r="Z8" s="1332"/>
      <c r="BA8" s="833"/>
      <c r="BB8" s="833"/>
      <c r="BC8" s="833"/>
      <c r="BD8" s="833"/>
    </row>
    <row r="9" spans="1:56">
      <c r="A9" s="1332"/>
      <c r="B9" s="138"/>
      <c r="C9" s="1381"/>
      <c r="D9" s="105" t="s">
        <v>446</v>
      </c>
      <c r="E9" s="3601" t="s">
        <v>447</v>
      </c>
      <c r="F9" s="3601"/>
      <c r="G9" s="3601"/>
      <c r="H9" s="1381"/>
      <c r="I9" s="1381" t="s">
        <v>448</v>
      </c>
      <c r="J9" s="1381"/>
      <c r="K9" s="1381"/>
      <c r="L9" s="96"/>
      <c r="M9" s="1381"/>
      <c r="N9" s="1381"/>
      <c r="O9" s="1381"/>
      <c r="P9" s="1381"/>
      <c r="Q9" s="30" t="s">
        <v>449</v>
      </c>
      <c r="R9" s="792" t="s">
        <v>450</v>
      </c>
      <c r="S9" s="105" t="s">
        <v>451</v>
      </c>
      <c r="T9" s="173" t="s">
        <v>451</v>
      </c>
      <c r="U9" s="138" t="s">
        <v>452</v>
      </c>
      <c r="V9" s="1332"/>
      <c r="W9" s="1332"/>
      <c r="X9" s="1332"/>
      <c r="Y9" s="1332"/>
      <c r="Z9" s="1332"/>
      <c r="AI9" s="1328" t="s">
        <v>297</v>
      </c>
      <c r="AL9" s="1462"/>
      <c r="AM9" s="1462"/>
      <c r="AP9" s="1338"/>
      <c r="BA9" s="833"/>
      <c r="BB9" s="833"/>
      <c r="BC9" s="833"/>
      <c r="BD9" s="833"/>
    </row>
    <row r="10" spans="1:56" ht="13" thickBot="1">
      <c r="A10" s="1332"/>
      <c r="B10" s="138"/>
      <c r="C10" s="1381" t="s">
        <v>298</v>
      </c>
      <c r="D10" s="105" t="s">
        <v>453</v>
      </c>
      <c r="E10" s="1381"/>
      <c r="F10" s="1381"/>
      <c r="G10" s="1381"/>
      <c r="H10" s="1381"/>
      <c r="I10" s="175" t="s">
        <v>454</v>
      </c>
      <c r="J10" s="1381"/>
      <c r="K10" s="1381"/>
      <c r="L10" s="96"/>
      <c r="M10" s="1381"/>
      <c r="N10" s="1381"/>
      <c r="O10" s="1381"/>
      <c r="P10" s="1381"/>
      <c r="Q10" s="30" t="s">
        <v>455</v>
      </c>
      <c r="R10" s="792" t="s">
        <v>456</v>
      </c>
      <c r="S10" s="105" t="s">
        <v>457</v>
      </c>
      <c r="T10" s="173" t="s">
        <v>458</v>
      </c>
      <c r="U10" s="138" t="s">
        <v>459</v>
      </c>
      <c r="V10" s="1332"/>
      <c r="W10" s="1332"/>
      <c r="X10" s="1332"/>
      <c r="Y10" s="1332"/>
      <c r="Z10" s="1332"/>
      <c r="AI10" s="1471" t="s">
        <v>153</v>
      </c>
      <c r="AL10" s="1465"/>
      <c r="AM10" s="1465"/>
      <c r="AN10" s="1465"/>
      <c r="AO10" s="1346"/>
      <c r="AP10" s="1346"/>
      <c r="BA10" s="833"/>
      <c r="BB10" s="833"/>
      <c r="BC10" s="833"/>
      <c r="BD10" s="833"/>
    </row>
    <row r="11" spans="1:56" ht="13.5" thickBot="1">
      <c r="A11" s="1332"/>
      <c r="B11" s="17" t="s">
        <v>460</v>
      </c>
      <c r="C11" s="2103" t="s">
        <v>310</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IF('3.Cropland'!K244="",'3.Cropland'!J244,'3.Cropland'!K244)</f>
        <v>5.5</v>
      </c>
      <c r="R11" s="1419">
        <f>IF('3.Cropland'!G244="",'3.Cropland'!F244,'3.Cropland'!G244)</f>
        <v>0</v>
      </c>
      <c r="S11" s="1598">
        <f>IF('3.Cropland'!U269&lt;&gt;"",'3.Cropland'!U269,'3.Cropland'!T269)</f>
        <v>0</v>
      </c>
      <c r="T11" s="932">
        <f>$D11*S11</f>
        <v>0</v>
      </c>
      <c r="U11" s="933">
        <f>IF($L11="straw Burnt",$Q11*$W$14*($X$14*methane+$Y$14*Nitrous)/1000,0)</f>
        <v>0</v>
      </c>
      <c r="V11" s="1326">
        <f>'3.Cropland'!T78</f>
        <v>0</v>
      </c>
      <c r="W11" s="106" t="s">
        <v>221</v>
      </c>
      <c r="X11" s="52"/>
      <c r="Y11" s="51"/>
      <c r="Z11" s="1332"/>
      <c r="AE11" s="1337" t="s">
        <v>461</v>
      </c>
      <c r="AG11" s="1337" t="s">
        <v>462</v>
      </c>
      <c r="AH11" s="1338"/>
      <c r="AI11" s="1328" t="s">
        <v>463</v>
      </c>
      <c r="AJ11" s="1338"/>
      <c r="AK11" s="1465" t="s">
        <v>165</v>
      </c>
      <c r="AL11" s="1465"/>
      <c r="AM11" s="1337" t="s">
        <v>461</v>
      </c>
      <c r="AO11" s="1337" t="s">
        <v>462</v>
      </c>
      <c r="AP11" s="1346"/>
      <c r="BA11" s="833"/>
      <c r="BB11" s="833"/>
      <c r="BC11" s="833"/>
      <c r="BD11" s="833"/>
    </row>
    <row r="12" spans="1:56" ht="13.5" thickBot="1">
      <c r="A12" s="1332"/>
      <c r="B12" s="17" t="s">
        <v>464</v>
      </c>
      <c r="C12" s="2103" t="s">
        <v>465</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IF('3.Cropland'!K245="",'3.Cropland'!J245,'3.Cropland'!K245)</f>
        <v>5.5</v>
      </c>
      <c r="R12" s="1419">
        <f>IF('3.Cropland'!G245="",'3.Cropland'!F245,'3.Cropland'!G245)</f>
        <v>0</v>
      </c>
      <c r="S12" s="1598">
        <f>IF('3.Cropland'!U270&lt;&gt;"",'3.Cropland'!U270,'3.Cropland'!T270)</f>
        <v>0</v>
      </c>
      <c r="T12" s="932">
        <f>$D12*S12</f>
        <v>0</v>
      </c>
      <c r="U12" s="933">
        <f>IF($L12="straw Burnt",$Q12*$W$14*($X$14*methane+$Y$14*Nitrous)/1000,0)</f>
        <v>0</v>
      </c>
      <c r="V12" s="1326">
        <f>'3.Cropland'!T79</f>
        <v>0</v>
      </c>
      <c r="W12" s="104" t="s">
        <v>225</v>
      </c>
      <c r="X12" s="52" t="s">
        <v>165</v>
      </c>
      <c r="Y12" s="51" t="s">
        <v>166</v>
      </c>
      <c r="Z12" s="1332"/>
      <c r="AE12" s="1338" t="s">
        <v>314</v>
      </c>
      <c r="AF12" s="1338" t="s">
        <v>159</v>
      </c>
      <c r="AG12" s="1338" t="s">
        <v>315</v>
      </c>
      <c r="AH12" s="1338" t="s">
        <v>159</v>
      </c>
      <c r="AI12" s="1338" t="s">
        <v>315</v>
      </c>
      <c r="AJ12" s="1338" t="s">
        <v>159</v>
      </c>
      <c r="AK12" s="1465" t="s">
        <v>170</v>
      </c>
      <c r="AL12" s="1465" t="s">
        <v>159</v>
      </c>
      <c r="AM12" s="1465" t="s">
        <v>158</v>
      </c>
      <c r="AN12" s="1465" t="s">
        <v>159</v>
      </c>
      <c r="AO12" s="1346" t="s">
        <v>314</v>
      </c>
      <c r="AP12" s="1346" t="s">
        <v>159</v>
      </c>
      <c r="BA12" s="833"/>
      <c r="BB12" s="833"/>
      <c r="BC12" s="833"/>
      <c r="BD12" s="833"/>
    </row>
    <row r="13" spans="1:56" ht="13.5" thickBot="1">
      <c r="A13" s="1332"/>
      <c r="B13" s="17" t="s">
        <v>466</v>
      </c>
      <c r="C13" s="2140" t="s">
        <v>467</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IF('3.Cropland'!K246="",'3.Cropland'!J246,'3.Cropland'!K246)</f>
        <v>5.5</v>
      </c>
      <c r="R13" s="1419">
        <f>IF('3.Cropland'!G246="",'3.Cropland'!F246,'3.Cropland'!G246)</f>
        <v>0</v>
      </c>
      <c r="S13" s="1598">
        <f>IF('3.Cropland'!U271&lt;&gt;"",'3.Cropland'!U271,'3.Cropland'!T271)</f>
        <v>0</v>
      </c>
      <c r="T13" s="932">
        <f>$D13*S13</f>
        <v>0</v>
      </c>
      <c r="U13" s="933">
        <f>IF($L13="straw Burnt",$Q13*$W$14*($X$14*methane+$Y$14*Nitrous)/1000,0)</f>
        <v>0</v>
      </c>
      <c r="V13" s="1326">
        <f>'3.Cropland'!T80</f>
        <v>0</v>
      </c>
      <c r="W13" s="104" t="s">
        <v>227</v>
      </c>
      <c r="X13" s="152" t="s">
        <v>325</v>
      </c>
      <c r="Y13" s="2094"/>
      <c r="Z13" s="1332"/>
      <c r="AE13" s="1346">
        <f>(MIN(C37,D37)*time_tot+ABS(D37-C37)*IF(D37&gt;C37,time2+time*(VLOOKUP(E37,List!$E$35:$F$37,2,)),time*(1-(VLOOKUP(E37,List!$E$35:$F$37,2,)))))*IF($L11="straw Burnt",$Q11*$W$14*($X$14*methane)/1000,0)</f>
        <v>0</v>
      </c>
      <c r="AF13" s="1346">
        <f>(MIN(C37,F37)*time_tot+ABS(F37-C37)*IF(F37&gt;C37,time2+time*(VLOOKUP(G37,List!$E$35:$F$37,2,)),time*(1-(VLOOKUP(G37,List!$E$35:$F$37,2,)))))*IF($L11="straw Burnt",$Q11*$W$14*($X$14*methane)/1000,0)</f>
        <v>0</v>
      </c>
      <c r="AG13" s="1346">
        <f>(MIN(C37,D37)*time_tot+ABS(D37-C37)*IF(D37&gt;C37,time2+time*(VLOOKUP(E37,List!$E$35:$F$37,2,)),time*(1-(VLOOKUP(E37,List!$E$35:$F$37,2,)))))*IF($L11="straw Burnt",$Q11*$W$14*($Y$14*Nitrous)/1000,0)</f>
        <v>0</v>
      </c>
      <c r="AH13" s="1346">
        <f>(MIN(C37,F37)*time_tot+ABS(F37-C37)*IF(F37&gt;C37,time2+time*(VLOOKUP(G37,List!$E$35:$F$37,2,)),time*(1-(VLOOKUP(G37,List!$E$35:$F$37,2,)))))*IF($L11="straw Burnt",$Q11*$W$14*($Y$14*Nitrous)/1000,0)</f>
        <v>0</v>
      </c>
      <c r="AI13" s="1346">
        <f>-$R11*((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J13" s="1346">
        <f>-$R11*((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K13" s="1465">
        <f>(MIN(C37,D37)*time+ABS(D37-C37)*IF(D37&gt;C37,time*(VLOOKUP(E37,List!$E$35:$F$37,2,)),time*(1-(VLOOKUP(E37,List!$E$35:$F$37,2,)))))*$T11*methane/1000</f>
        <v>0</v>
      </c>
      <c r="AL13" s="1465">
        <f>(MIN(C37,F37)*time+ABS(F37-C37)*IF(F37&gt;C37,time*(VLOOKUP(G37,List!$E$35:$F$37,2,)),time*(1-(VLOOKUP(G37,List!$E$35:$F$37,2,)))))*$T11*methane/1000</f>
        <v>0</v>
      </c>
      <c r="AM13" s="1346">
        <f>(MIN(C37,D37)*time+ABS(D37-C37)*IF(D37&gt;C37,time*(VLOOKUP(E37,List!$E$35:$F$37,2,)),time*(1-(VLOOKUP(E37,List!$E$35:$F$37,2,)))))*IF($L11="straw Burnt",$Q11*$W$14*($X$14*methane)/1000,0)</f>
        <v>0</v>
      </c>
      <c r="AN13" s="1346">
        <f>(MIN(C37,F37)*time+ABS(F37-C37)*IF(F37&gt;C37,time*(VLOOKUP(G37,List!$E$35:$F$37,2,)),time*(1-(VLOOKUP(G37,List!$E$35:$F$37,2,)))))*IF($L11="straw Burnt",$Q11*$W$14*($X$14*methane)/1000,0)</f>
        <v>0</v>
      </c>
      <c r="AO13" s="1346">
        <f>(MIN(C37,D37)*time+ABS(D37-C37)*IF(D37&gt;C37,time*(VLOOKUP(E37,List!$E$35:$F$37,2,)),time*(1-(VLOOKUP(E37,List!$E$35:$F$37,2,)))))*IF($L11="straw Burnt",$Q11*$W$14*($Y$14*Nitrous)/1000,0)</f>
        <v>0</v>
      </c>
      <c r="AP13" s="1346">
        <f>(MIN(C37,F37)*time+ABS(F37-C37)*IF(F37&gt;C37,time*(VLOOKUP(G37,List!$E$35:$F$37,2,)),time*(1-(VLOOKUP(G37,List!$E$35:$F$37,2,)))))*IF($L11="straw Burnt",$Q11*$W$14*($Y$14*Nitrous)/1000,0)</f>
        <v>0</v>
      </c>
      <c r="AQ13" s="1347" t="s">
        <v>171</v>
      </c>
      <c r="AR13" s="1347" t="s">
        <v>167</v>
      </c>
      <c r="AS13" s="1347" t="s">
        <v>172</v>
      </c>
      <c r="AT13" s="1347" t="s">
        <v>173</v>
      </c>
      <c r="BA13" s="833"/>
      <c r="BB13" s="833"/>
      <c r="BC13" s="833"/>
      <c r="BD13" s="833"/>
    </row>
    <row r="14" spans="1:56" ht="13.5" thickBot="1">
      <c r="A14" s="1332"/>
      <c r="B14" s="17" t="s">
        <v>468</v>
      </c>
      <c r="C14" s="2140" t="s">
        <v>469</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IF('3.Cropland'!K247="",'3.Cropland'!J247,'3.Cropland'!K247)</f>
        <v>5.5</v>
      </c>
      <c r="R14" s="1419">
        <f>IF('3.Cropland'!G247="",'3.Cropland'!F247,'3.Cropland'!G247)</f>
        <v>0</v>
      </c>
      <c r="S14" s="1598">
        <f>IF('3.Cropland'!U272&lt;&gt;"",'3.Cropland'!U272,'3.Cropland'!T272)</f>
        <v>0</v>
      </c>
      <c r="T14" s="932">
        <f>$D14*S14</f>
        <v>0</v>
      </c>
      <c r="U14" s="933">
        <f>IF($L14="straw Burnt",$Q14*$W$14*($X$14*methane+$Y$14*Nitrous)/1000,0)</f>
        <v>0</v>
      </c>
      <c r="V14" s="1326">
        <f>'3.Cropland'!T81</f>
        <v>0</v>
      </c>
      <c r="W14" s="106">
        <v>0.8</v>
      </c>
      <c r="X14" s="52">
        <v>2.7</v>
      </c>
      <c r="Y14" s="51">
        <v>7.0000000000000007E-2</v>
      </c>
      <c r="Z14" s="1332"/>
      <c r="AE14" s="1346">
        <f>(MIN(C38,D38)*time_tot+ABS(D38-C38)*IF(D38&gt;C38,time2+time*(VLOOKUP(E38,List!$E$35:$F$37,2,)),time*(1-(VLOOKUP(E38,List!$E$35:$F$37,2,)))))*IF($L12="straw Burnt",$Q12*$W$14*($X$14*methane)/1000,0)</f>
        <v>0</v>
      </c>
      <c r="AF14" s="1346">
        <f>(MIN(C38,F38)*time_tot+ABS(F38-C38)*IF(F38&gt;C38,time2+time*(VLOOKUP(G38,List!$E$35:$F$37,2,)),time*(1-(VLOOKUP(G38,List!$E$35:$F$37,2,)))))*IF($L12="straw Burnt",$Q12*$W$14*($X$14*methane)/1000,0)</f>
        <v>0</v>
      </c>
      <c r="AG14" s="1346">
        <f>(MIN(C38,D38)*time_tot+ABS(D38-C38)*IF(D38&gt;C38,time2+time*(VLOOKUP(E38,List!$E$35:$F$37,2,)),time*(1-(VLOOKUP(E38,List!$E$35:$F$37,2,)))))*IF($L12="straw Burnt",$Q12*$W$14*($Y$14*Nitrous)/1000,0)</f>
        <v>0</v>
      </c>
      <c r="AH14" s="1346">
        <f>(MIN(C38,F38)*time_tot+ABS(F38-C38)*IF(F38&gt;C38,time2+time*(VLOOKUP(G38,List!$E$35:$F$37,2,)),time*(1-(VLOOKUP(G38,List!$E$35:$F$37,2,)))))*IF($L12="straw Burnt",$Q12*$W$14*($Y$14*Nitrous)/1000,0)</f>
        <v>0</v>
      </c>
      <c r="AI14" s="1346">
        <f>-$R12*((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J14" s="1346">
        <f>-$R12*((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K14" s="1465">
        <f>(MIN(C38,D38)*time+ABS(D38-C38)*IF(D38&gt;C38,time*(VLOOKUP(E38,List!$E$35:$F$37,2,)),time*(1-(VLOOKUP(E38,List!$E$35:$F$37,2,)))))*$T12*methane/1000</f>
        <v>0</v>
      </c>
      <c r="AL14" s="1465">
        <f>(MIN(C38,F38)*time+ABS(F38-C38)*IF(F38&gt;C38,time*(VLOOKUP(G38,List!$E$35:$F$37,2,)),time*(1-(VLOOKUP(G38,List!$E$35:$F$37,2,)))))*$T12*methane/1000</f>
        <v>0</v>
      </c>
      <c r="AM14" s="1346">
        <f>(MIN(C38,D38)*time+ABS(D38-C38)*IF(D38&gt;C38,time*(VLOOKUP(E38,List!$E$35:$F$37,2,)),time*(1-(VLOOKUP(E38,List!$E$35:$F$37,2,)))))*IF($L12="straw Burnt",$Q12*$W$14*($X$14*methane)/1000,0)</f>
        <v>0</v>
      </c>
      <c r="AN14" s="1346">
        <f>(MIN(C38,F38)*time+ABS(F38-C38)*IF(F38&gt;C38,time*(VLOOKUP(G38,List!$E$35:$F$37,2,)),time*(1-(VLOOKUP(G38,List!$E$35:$F$37,2,)))))*IF($L12="straw Burnt",$Q12*$W$14*($X$14*methane)/1000,0)</f>
        <v>0</v>
      </c>
      <c r="AO14" s="1346">
        <f>(MIN(C38,D38)*time+ABS(D38-C38)*IF(D38&gt;C38,time*(VLOOKUP(E38,List!$E$35:$F$37,2,)),time*(1-(VLOOKUP(E38,List!$E$35:$F$37,2,)))))*IF($L12="straw Burnt",$Q12*$W$14*($Y$14*Nitrous)/1000,0)</f>
        <v>0</v>
      </c>
      <c r="AP14" s="1346">
        <f>(MIN(C38,F38)*time+ABS(F38-C38)*IF(F38&gt;C38,time*(VLOOKUP(G38,List!$E$35:$F$37,2,)),time*(1-(VLOOKUP(G38,List!$E$35:$F$37,2,)))))*IF($L12="straw Burnt",$Q12*$W$14*($Y$14*Nitrous)/1000,0)</f>
        <v>0</v>
      </c>
      <c r="AQ14" s="1347" t="s">
        <v>186</v>
      </c>
      <c r="AR14" s="1347"/>
      <c r="AS14" s="1347"/>
      <c r="AT14" s="1347"/>
      <c r="BA14" s="833"/>
      <c r="BB14" s="833"/>
      <c r="BC14" s="833"/>
      <c r="BD14" s="833"/>
    </row>
    <row r="15" spans="1:56" ht="13" thickBot="1">
      <c r="A15" s="1332"/>
      <c r="B15" s="96" t="str">
        <f>'3.Cropland'!B86</f>
        <v>Rice 1</v>
      </c>
      <c r="C15" s="605"/>
      <c r="D15" s="1320">
        <f>'3.Cropland'!E86</f>
        <v>150</v>
      </c>
      <c r="E15" s="1323" t="str">
        <f>'3.Cropland'!F86</f>
        <v>Please select water regime</v>
      </c>
      <c r="F15" s="1323"/>
      <c r="G15" s="1323"/>
      <c r="H15" s="1323" t="str">
        <f>'3.Cropland'!I86</f>
        <v>Please select preseason water regime</v>
      </c>
      <c r="I15" s="1323"/>
      <c r="J15" s="1323"/>
      <c r="K15" s="1323"/>
      <c r="L15" s="1324" t="str">
        <f>'3.Cropland'!O86</f>
        <v>Please select type of Organic Amendment</v>
      </c>
      <c r="M15" s="1324"/>
      <c r="N15" s="1324"/>
      <c r="O15" s="1324"/>
      <c r="P15" s="1324"/>
      <c r="Q15" s="1418">
        <f>IF('3.Cropland'!K249="",'3.Cropland'!J249,'3.Cropland'!K249)</f>
        <v>5.5</v>
      </c>
      <c r="R15" s="1419">
        <f>IF('3.Cropland'!G249="",'3.Cropland'!F249,'3.Cropland'!G249)</f>
        <v>0</v>
      </c>
      <c r="S15" s="1598">
        <f>IF('3.Cropland'!U274&lt;&gt;"",'3.Cropland'!U274,'3.Cropland'!T274)</f>
        <v>0</v>
      </c>
      <c r="T15" s="936">
        <f>$D15*S15</f>
        <v>0</v>
      </c>
      <c r="U15" s="937">
        <f t="shared" ref="U15:U29" si="0">IF($L15="straw Burnt",$Q15*$W$14*($X$14*methane+$Y$14*Nitrous)/1000,0)</f>
        <v>0</v>
      </c>
      <c r="V15" s="1326">
        <f>'3.Cropland'!T86</f>
        <v>0</v>
      </c>
      <c r="W15" s="1332"/>
      <c r="X15" s="1332"/>
      <c r="Y15" s="1332"/>
      <c r="Z15" s="1332"/>
      <c r="AE15" s="1346">
        <f>(MIN(C39,D39)*time_tot+ABS(D39-C39)*IF(D39&gt;C39,time2+time*(VLOOKUP(E39,List!$E$35:$F$37,2,)),time*(1-(VLOOKUP(E39,List!$E$35:$F$37,2,)))))*IF($L13="straw Burnt",$Q13*$W$14*($X$14*methane)/1000,0)</f>
        <v>0</v>
      </c>
      <c r="AF15" s="1346">
        <f>(MIN(C39,F39)*time_tot+ABS(F39-C39)*IF(F39&gt;C39,time2+time*(VLOOKUP(G39,List!$E$35:$F$37,2,)),time*(1-(VLOOKUP(G39,List!$E$35:$F$37,2,)))))*IF($L13="straw Burnt",$Q13*$W$14*($X$14*methane)/1000,0)</f>
        <v>0</v>
      </c>
      <c r="AG15" s="1346">
        <f>(MIN(C39,D39)*time_tot+ABS(D39-C39)*IF(D39&gt;C39,time2+time*(VLOOKUP(E39,List!$E$35:$F$37,2,)),time*(1-(VLOOKUP(E39,List!$E$35:$F$37,2,)))))*IF($L13="straw Burnt",$Q13*$W$14*($Y$14*Nitrous)/1000,0)</f>
        <v>0</v>
      </c>
      <c r="AH15" s="1346">
        <f>(MIN(C39,F39)*time_tot+ABS(F39-C39)*IF(F39&gt;C39,time2+time*(VLOOKUP(G39,List!$E$35:$F$37,2,)),time*(1-(VLOOKUP(G39,List!$E$35:$F$37,2,)))))*IF($L13="straw Burnt",$Q13*$W$14*($Y$14*Nitrous)/1000,0)</f>
        <v>0</v>
      </c>
      <c r="AI15" s="1346">
        <f>-$R13*((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J15" s="1346">
        <f>-$R13*((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K15" s="1465">
        <f>(MIN(C39,D39)*time+ABS(D39-C39)*IF(D39&gt;C39,time*(VLOOKUP(E39,List!$E$35:$F$37,2,)),time*(1-(VLOOKUP(E39,List!$E$35:$F$37,2,)))))*$T13*methane/1000</f>
        <v>0</v>
      </c>
      <c r="AL15" s="1465">
        <f>(MIN(C39,F39)*time+ABS(F39-C39)*IF(F39&gt;C39,time*(VLOOKUP(G39,List!$E$35:$F$37,2,)),time*(1-(VLOOKUP(G39,List!$E$35:$F$37,2,)))))*$T13*methane/1000</f>
        <v>0</v>
      </c>
      <c r="AM15" s="1346">
        <f>(MIN(C39,D39)*time+ABS(D39-C39)*IF(D39&gt;C39,time*(VLOOKUP(E39,List!$E$35:$F$37,2,)),time*(1-(VLOOKUP(E39,List!$E$35:$F$37,2,)))))*IF($L13="straw Burnt",$Q13*$W$14*($X$14*methane)/1000,0)</f>
        <v>0</v>
      </c>
      <c r="AN15" s="1346">
        <f>(MIN(C39,F39)*time+ABS(F39-C39)*IF(F39&gt;C39,time*(VLOOKUP(G39,List!$E$35:$F$37,2,)),time*(1-(VLOOKUP(G39,List!$E$35:$F$37,2,)))))*IF($L13="straw Burnt",$Q13*$W$14*($X$14*methane)/1000,0)</f>
        <v>0</v>
      </c>
      <c r="AO15" s="1346">
        <f>(MIN(C39,D39)*time+ABS(D39-C39)*IF(D39&gt;C39,time*(VLOOKUP(E39,List!$E$35:$F$37,2,)),time*(1-(VLOOKUP(E39,List!$E$35:$F$37,2,)))))*IF($L13="straw Burnt",$Q13*$W$14*($Y$14*Nitrous)/1000,0)</f>
        <v>0</v>
      </c>
      <c r="AP15" s="1346">
        <f>(MIN(C39,F39)*time+ABS(F39-C39)*IF(F39&gt;C39,time*(VLOOKUP(G39,List!$E$35:$F$37,2,)),time*(1-(VLOOKUP(G39,List!$E$35:$F$37,2,)))))*IF($L13="straw Burnt",$Q13*$W$14*($Y$14*Nitrous)/1000,0)</f>
        <v>0</v>
      </c>
      <c r="AQ15" s="1347" t="s">
        <v>189</v>
      </c>
      <c r="AR15" s="1347">
        <f>SUM(I37:I55)-SUM(H37:H55)</f>
        <v>0</v>
      </c>
      <c r="AS15" s="1347">
        <f>SUM(AJ13:AJ31)-SUM(AI13:AI31)</f>
        <v>0</v>
      </c>
      <c r="AT15" s="1347">
        <f>AR15-AS15</f>
        <v>0</v>
      </c>
      <c r="BA15" s="833"/>
      <c r="BB15" s="833"/>
      <c r="BC15" s="833"/>
      <c r="BD15" s="833"/>
    </row>
    <row r="16" spans="1:56" ht="13" thickBot="1">
      <c r="A16" s="1332"/>
      <c r="B16" s="96" t="str">
        <f>'3.Cropland'!B87</f>
        <v>Rice 2</v>
      </c>
      <c r="C16" s="605"/>
      <c r="D16" s="1320">
        <f>'3.Cropland'!E87</f>
        <v>150</v>
      </c>
      <c r="E16" s="1323" t="str">
        <f>'3.Cropland'!F87</f>
        <v>Please select water regime</v>
      </c>
      <c r="F16" s="1323"/>
      <c r="G16" s="1323"/>
      <c r="H16" s="1323" t="str">
        <f>'3.Cropland'!I87</f>
        <v>Please select preseason water regime</v>
      </c>
      <c r="I16" s="1323"/>
      <c r="J16" s="1323"/>
      <c r="K16" s="1323"/>
      <c r="L16" s="1324" t="str">
        <f>'3.Cropland'!O87</f>
        <v>Please select type of Organic Amendment</v>
      </c>
      <c r="M16" s="1324"/>
      <c r="N16" s="1324"/>
      <c r="O16" s="1324"/>
      <c r="P16" s="1324"/>
      <c r="Q16" s="1418">
        <f>IF('3.Cropland'!K250="",'3.Cropland'!J250,'3.Cropland'!K250)</f>
        <v>5.5</v>
      </c>
      <c r="R16" s="1419">
        <f>IF('3.Cropland'!G250="",'3.Cropland'!F250,'3.Cropland'!G250)</f>
        <v>0</v>
      </c>
      <c r="S16" s="1598">
        <f>IF('3.Cropland'!U275&lt;&gt;"",'3.Cropland'!U275,'3.Cropland'!T275)</f>
        <v>0</v>
      </c>
      <c r="T16" s="936">
        <f t="shared" ref="T16:T29" si="1">$D16*S16</f>
        <v>0</v>
      </c>
      <c r="U16" s="937">
        <f t="shared" si="0"/>
        <v>0</v>
      </c>
      <c r="V16" s="1326">
        <f>'3.Cropland'!T87</f>
        <v>0</v>
      </c>
      <c r="W16" s="1332"/>
      <c r="X16" s="1332"/>
      <c r="Y16" s="1332"/>
      <c r="Z16" s="1332"/>
      <c r="AE16" s="1346">
        <f>(MIN(C40,D40)*time_tot+ABS(D40-C40)*IF(D40&gt;C40,time2+time*(VLOOKUP(E40,List!$E$35:$F$37,2,)),time*(1-(VLOOKUP(E40,List!$E$35:$F$37,2,)))))*IF($L14="straw Burnt",$Q14*$W$14*($X$14*methane)/1000,0)</f>
        <v>0</v>
      </c>
      <c r="AF16" s="1346">
        <f>(MIN(C40,F40)*time_tot+ABS(F40-C40)*IF(F40&gt;C40,time2+time*(VLOOKUP(G40,List!$E$35:$F$37,2,)),time*(1-(VLOOKUP(G40,List!$E$35:$F$37,2,)))))*IF($L14="straw Burnt",$Q14*$W$14*($X$14*methane)/1000,0)</f>
        <v>0</v>
      </c>
      <c r="AG16" s="1346">
        <f>(MIN(C40,D40)*time_tot+ABS(D40-C40)*IF(D40&gt;C40,time2+time*(VLOOKUP(E40,List!$E$35:$F$37,2,)),time*(1-(VLOOKUP(E40,List!$E$35:$F$37,2,)))))*IF($L14="straw Burnt",$Q14*$W$14*($Y$14*Nitrous)/1000,0)</f>
        <v>0</v>
      </c>
      <c r="AH16" s="1346">
        <f>(MIN(C40,F40)*time_tot+ABS(F40-C40)*IF(F40&gt;C40,time2+time*(VLOOKUP(G40,List!$E$35:$F$37,2,)),time*(1-(VLOOKUP(G40,List!$E$35:$F$37,2,)))))*IF($L14="straw Burnt",$Q14*$W$14*($Y$14*Nitrous)/1000,0)</f>
        <v>0</v>
      </c>
      <c r="AI16" s="1346">
        <f>-$R14*((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J16" s="1346">
        <f>-$R14*((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K16" s="1465">
        <f>(MIN(C40,D40)*time+ABS(D40-C40)*IF(D40&gt;C40,time*(VLOOKUP(E40,List!$E$35:$F$37,2,)),time*(1-(VLOOKUP(E40,List!$E$35:$F$37,2,)))))*$T14*methane/1000</f>
        <v>0</v>
      </c>
      <c r="AL16" s="1465">
        <f>(MIN(C40,F40)*time+ABS(F40-C40)*IF(F40&gt;C40,time*(VLOOKUP(G40,List!$E$35:$F$37,2,)),time*(1-(VLOOKUP(G40,List!$E$35:$F$37,2,)))))*$T14*methane/1000</f>
        <v>0</v>
      </c>
      <c r="AM16" s="1346">
        <f>(MIN(C40,D40)*time+ABS(D40-C40)*IF(D40&gt;C40,time*(VLOOKUP(E40,List!$E$35:$F$37,2,)),time*(1-(VLOOKUP(E40,List!$E$35:$F$37,2,)))))*IF($L14="straw Burnt",$Q14*$W$14*($X$14*methane)/1000,0)</f>
        <v>0</v>
      </c>
      <c r="AN16" s="1346">
        <f>(MIN(C40,F40)*time+ABS(F40-C40)*IF(F40&gt;C40,time*(VLOOKUP(G40,List!$E$35:$F$37,2,)),time*(1-(VLOOKUP(G40,List!$E$35:$F$37,2,)))))*IF($L14="straw Burnt",$Q14*$W$14*($X$14*methane)/1000,0)</f>
        <v>0</v>
      </c>
      <c r="AO16" s="1346">
        <f>(MIN(C40,D40)*time+ABS(D40-C40)*IF(D40&gt;C40,time*(VLOOKUP(E40,List!$E$35:$F$37,2,)),time*(1-(VLOOKUP(E40,List!$E$35:$F$37,2,)))))*IF($L14="straw Burnt",$Q14*$W$14*($Y$14*Nitrous)/1000,0)</f>
        <v>0</v>
      </c>
      <c r="AP16" s="1346">
        <f>(MIN(C40,F40)*time+ABS(F40-C40)*IF(F40&gt;C40,time*(VLOOKUP(G40,List!$E$35:$F$37,2,)),time*(1-(VLOOKUP(G40,List!$E$35:$F$37,2,)))))*IF($L14="straw Burnt",$Q14*$W$14*($Y$14*Nitrous)/1000,0)</f>
        <v>0</v>
      </c>
      <c r="AQ16" s="1347" t="s">
        <v>165</v>
      </c>
      <c r="AR16" s="1347">
        <f>SUM(AF13:AF31)-SUM(AE13:AE31)+SUM(K37:K55)-SUM(J37:J55)</f>
        <v>0</v>
      </c>
      <c r="AS16" s="1347">
        <f>SUM(AN13:AN31)-SUM(AM13:AM31)+SUM(AL13:AL31)-SUM(AK13:AK31)</f>
        <v>0</v>
      </c>
      <c r="AT16" s="1347">
        <f>AR16-AS16</f>
        <v>0</v>
      </c>
      <c r="BA16" s="833"/>
      <c r="BB16" s="833"/>
      <c r="BC16" s="833"/>
      <c r="BD16" s="833"/>
    </row>
    <row r="17" spans="2:56" ht="13" thickBot="1">
      <c r="B17" s="96" t="str">
        <f>'3.Cropland'!B88</f>
        <v>Rice 3</v>
      </c>
      <c r="C17" s="605"/>
      <c r="D17" s="1320">
        <f>'3.Cropland'!E88</f>
        <v>150</v>
      </c>
      <c r="E17" s="1323" t="str">
        <f>'3.Cropland'!F88</f>
        <v>Please select water regime</v>
      </c>
      <c r="F17" s="1323"/>
      <c r="G17" s="1323"/>
      <c r="H17" s="1323" t="str">
        <f>'3.Cropland'!I88</f>
        <v>Please select preseason water regime</v>
      </c>
      <c r="I17" s="1323"/>
      <c r="J17" s="1323"/>
      <c r="K17" s="1323"/>
      <c r="L17" s="1324" t="str">
        <f>'3.Cropland'!O88</f>
        <v>Please select type of Organic Amendment</v>
      </c>
      <c r="M17" s="1324"/>
      <c r="N17" s="1324"/>
      <c r="O17" s="1324"/>
      <c r="P17" s="1324"/>
      <c r="Q17" s="1418">
        <f>IF('3.Cropland'!K251="",'3.Cropland'!J251,'3.Cropland'!K251)</f>
        <v>5.5</v>
      </c>
      <c r="R17" s="1419">
        <f>IF('3.Cropland'!G251="",'3.Cropland'!F251,'3.Cropland'!G251)</f>
        <v>0</v>
      </c>
      <c r="S17" s="1598">
        <f>IF('3.Cropland'!U276&lt;&gt;"",'3.Cropland'!U276,'3.Cropland'!T276)</f>
        <v>0</v>
      </c>
      <c r="T17" s="936">
        <f t="shared" si="1"/>
        <v>0</v>
      </c>
      <c r="U17" s="937">
        <f t="shared" si="0"/>
        <v>0</v>
      </c>
      <c r="V17" s="1326">
        <f>'3.Cropland'!T88</f>
        <v>0</v>
      </c>
      <c r="W17" s="1332"/>
      <c r="X17" s="1332"/>
      <c r="Y17" s="1332"/>
      <c r="Z17" s="1332"/>
      <c r="AE17" s="1346">
        <f>(MIN(C41,D41)*time_tot+ABS(D41-C41)*IF(D41&gt;C41,time2+time*(VLOOKUP(E41,List!$E$35:$F$37,2,)),time*(1-(VLOOKUP(E41,List!$E$35:$F$37,2,)))))*IF($L15="straw Burnt",$Q15*$W$14*($X$14*methane)/1000,0)</f>
        <v>0</v>
      </c>
      <c r="AF17" s="1346">
        <f>(MIN(C41,F41)*time_tot+ABS(F41-C41)*IF(F41&gt;C41,time2+time*(VLOOKUP(G41,List!$E$35:$F$37,2,)),time*(1-(VLOOKUP(G41,List!$E$35:$F$37,2,)))))*IF($L15="straw Burnt",$Q15*$W$14*($X$14*methane)/1000,0)</f>
        <v>0</v>
      </c>
      <c r="AG17" s="1346">
        <f>(MIN(C41,D41)*time_tot+ABS(D41-C41)*IF(D41&gt;C41,time2+time*(VLOOKUP(E41,List!$E$35:$F$37,2,)),time*(1-(VLOOKUP(E41,List!$E$35:$F$37,2,)))))*IF($L15="straw Burnt",$Q15*$W$14*($Y$14*Nitrous)/1000,0)</f>
        <v>0</v>
      </c>
      <c r="AH17" s="1346">
        <f>(MIN(C41,F41)*time_tot+ABS(F41-C41)*IF(F41&gt;C41,time2+time*(VLOOKUP(G41,List!$E$35:$F$37,2,)),time*(1-(VLOOKUP(G41,List!$E$35:$F$37,2,)))))*IF($L15="straw Burnt",$Q15*$W$14*($Y$14*Nitrous)/1000,0)</f>
        <v>0</v>
      </c>
      <c r="AI17" s="1346">
        <f>-$R15*((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J17" s="1346">
        <f>-$R15*((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K17" s="1465">
        <f>(MIN(C41,D41)*time+ABS(D41-C41)*IF(D41&gt;C41,time*(VLOOKUP(E41,List!$E$35:$F$37,2,)),time*(1-(VLOOKUP(E41,List!$E$35:$F$37,2,)))))*$T15*methane/1000</f>
        <v>0</v>
      </c>
      <c r="AL17" s="1465">
        <f>(MIN(C41,F41)*time+ABS(F41-C41)*IF(F41&gt;C41,time*(VLOOKUP(G41,List!$E$35:$F$37,2,)),time*(1-(VLOOKUP(G41,List!$E$35:$F$37,2,)))))*$T15*methane/1000</f>
        <v>0</v>
      </c>
      <c r="AM17" s="1346">
        <f>(MIN(C41,D41)*time+ABS(D41-C41)*IF(D41&gt;C41,time*(VLOOKUP(E41,List!$E$35:$F$37,2,)),time*(1-(VLOOKUP(E41,List!$E$35:$F$37,2,)))))*IF($L15="straw Burnt",$Q15*$W$14*($X$14*methane)/1000,0)</f>
        <v>0</v>
      </c>
      <c r="AN17" s="1346">
        <f>(MIN(C41,F41)*time+ABS(F41-C41)*IF(F41&gt;C41,time*(VLOOKUP(G41,List!$E$35:$F$37,2,)),time*(1-(VLOOKUP(G41,List!$E$35:$F$37,2,)))))*IF($L15="straw Burnt",$Q15*$W$14*($X$14*methane)/1000,0)</f>
        <v>0</v>
      </c>
      <c r="AO17" s="1346">
        <f>(MIN(C41,D41)*time+ABS(D41-C41)*IF(D41&gt;C41,time*(VLOOKUP(E41,List!$E$35:$F$37,2,)),time*(1-(VLOOKUP(E41,List!$E$35:$F$37,2,)))))*IF($L15="straw Burnt",$Q15*$W$14*($Y$14*Nitrous)/1000,0)</f>
        <v>0</v>
      </c>
      <c r="AP17" s="1346">
        <f>(MIN(C41,F41)*time+ABS(F41-C41)*IF(F41&gt;C41,time*(VLOOKUP(G41,List!$E$35:$F$37,2,)),time*(1-(VLOOKUP(G41,List!$E$35:$F$37,2,)))))*IF($L15="straw Burnt",$Q15*$W$14*($Y$14*Nitrous)/1000,0)</f>
        <v>0</v>
      </c>
      <c r="AQ17" s="1347" t="s">
        <v>166</v>
      </c>
      <c r="AR17" s="1347">
        <f>SUM(AH13:AH31)-SUM(AG13:AG31)</f>
        <v>0</v>
      </c>
      <c r="AS17" s="1347">
        <f>SUM(AP13:AP31)-SUM(AO13:AO31)</f>
        <v>0</v>
      </c>
      <c r="AT17" s="1347">
        <f>AR17-AS17</f>
        <v>0</v>
      </c>
      <c r="BA17" s="833"/>
      <c r="BB17" s="833"/>
      <c r="BC17" s="833"/>
      <c r="BD17" s="833"/>
    </row>
    <row r="18" spans="2:56" ht="13" thickBot="1">
      <c r="B18" s="96" t="str">
        <f>'3.Cropland'!B89</f>
        <v>Rice 4</v>
      </c>
      <c r="C18" s="605"/>
      <c r="D18" s="1320">
        <f>'3.Cropland'!E89</f>
        <v>150</v>
      </c>
      <c r="E18" s="1323" t="str">
        <f>'3.Cropland'!F89</f>
        <v>Please select water regime</v>
      </c>
      <c r="F18" s="1323"/>
      <c r="G18" s="1323"/>
      <c r="H18" s="1323" t="str">
        <f>'3.Cropland'!I89</f>
        <v>Please select preseason water regime</v>
      </c>
      <c r="I18" s="1323"/>
      <c r="J18" s="1323"/>
      <c r="K18" s="1323"/>
      <c r="L18" s="1324" t="str">
        <f>'3.Cropland'!O89</f>
        <v>Please select type of Organic Amendment</v>
      </c>
      <c r="M18" s="1324"/>
      <c r="N18" s="1324"/>
      <c r="O18" s="1324"/>
      <c r="P18" s="1324"/>
      <c r="Q18" s="1418">
        <f>IF('3.Cropland'!K252="",'3.Cropland'!J252,'3.Cropland'!K252)</f>
        <v>5.5</v>
      </c>
      <c r="R18" s="1419">
        <f>IF('3.Cropland'!G252="",'3.Cropland'!F252,'3.Cropland'!G252)</f>
        <v>0</v>
      </c>
      <c r="S18" s="1598">
        <f>IF('3.Cropland'!U277&lt;&gt;"",'3.Cropland'!U277,'3.Cropland'!T277)</f>
        <v>0</v>
      </c>
      <c r="T18" s="936">
        <f t="shared" si="1"/>
        <v>0</v>
      </c>
      <c r="U18" s="937">
        <f t="shared" si="0"/>
        <v>0</v>
      </c>
      <c r="V18" s="1326">
        <f>'3.Cropland'!T89</f>
        <v>0</v>
      </c>
      <c r="W18" s="1332"/>
      <c r="X18" s="1332"/>
      <c r="Y18" s="1332"/>
      <c r="Z18" s="1332"/>
      <c r="AE18" s="1346">
        <f>(MIN(C42,D42)*time_tot+ABS(D42-C42)*IF(D42&gt;C42,time2+time*(VLOOKUP(E42,List!$E$35:$F$37,2,)),time*(1-(VLOOKUP(E42,List!$E$35:$F$37,2,)))))*IF($L16="straw Burnt",$Q16*$W$14*($X$14*methane)/1000,0)</f>
        <v>0</v>
      </c>
      <c r="AF18" s="1346">
        <f>(MIN(C42,F42)*time_tot+ABS(F42-C42)*IF(F42&gt;C42,time2+time*(VLOOKUP(G42,List!$E$35:$F$37,2,)),time*(1-(VLOOKUP(G42,List!$E$35:$F$37,2,)))))*IF($L16="straw Burnt",$Q16*$W$14*($X$14*methane)/1000,0)</f>
        <v>0</v>
      </c>
      <c r="AG18" s="1346">
        <f>(MIN(C42,D42)*time_tot+ABS(D42-C42)*IF(D42&gt;C42,time2+time*(VLOOKUP(E42,List!$E$35:$F$37,2,)),time*(1-(VLOOKUP(E42,List!$E$35:$F$37,2,)))))*IF($L16="straw Burnt",$Q16*$W$14*($Y$14*Nitrous)/1000,0)</f>
        <v>0</v>
      </c>
      <c r="AH18" s="1346">
        <f>(MIN(C42,F42)*time_tot+ABS(F42-C42)*IF(F42&gt;C42,time2+time*(VLOOKUP(G42,List!$E$35:$F$37,2,)),time*(1-(VLOOKUP(G42,List!$E$35:$F$37,2,)))))*IF($L16="straw Burnt",$Q16*$W$14*($Y$14*Nitrous)/1000,0)</f>
        <v>0</v>
      </c>
      <c r="AI18" s="1346">
        <f>-$R16*((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J18" s="1346">
        <f>-$R16*((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K18" s="1465">
        <f>(MIN(C42,D42)*time+ABS(D42-C42)*IF(D42&gt;C42,time*(VLOOKUP(E42,List!$E$35:$F$37,2,)),time*(1-(VLOOKUP(E42,List!$E$35:$F$37,2,)))))*$T16*methane/1000</f>
        <v>0</v>
      </c>
      <c r="AL18" s="1465">
        <f>(MIN(C42,F42)*time+ABS(F42-C42)*IF(F42&gt;C42,time*(VLOOKUP(G42,List!$E$35:$F$37,2,)),time*(1-(VLOOKUP(G42,List!$E$35:$F$37,2,)))))*$T16*methane/1000</f>
        <v>0</v>
      </c>
      <c r="AM18" s="1346">
        <f>(MIN(C42,D42)*time+ABS(D42-C42)*IF(D42&gt;C42,time*(VLOOKUP(E42,List!$E$35:$F$37,2,)),time*(1-(VLOOKUP(E42,List!$E$35:$F$37,2,)))))*IF($L16="straw Burnt",$Q16*$W$14*($X$14*methane)/1000,0)</f>
        <v>0</v>
      </c>
      <c r="AN18" s="1346">
        <f>(MIN(C42,F42)*time+ABS(F42-C42)*IF(F42&gt;C42,time*(VLOOKUP(G42,List!$E$35:$F$37,2,)),time*(1-(VLOOKUP(G42,List!$E$35:$F$37,2,)))))*IF($L16="straw Burnt",$Q16*$W$14*($X$14*methane)/1000,0)</f>
        <v>0</v>
      </c>
      <c r="AO18" s="1346">
        <f>(MIN(C42,D42)*time+ABS(D42-C42)*IF(D42&gt;C42,time*(VLOOKUP(E42,List!$E$35:$F$37,2,)),time*(1-(VLOOKUP(E42,List!$E$35:$F$37,2,)))))*IF($L16="straw Burnt",$Q16*$W$14*($Y$14*Nitrous)/1000,0)</f>
        <v>0</v>
      </c>
      <c r="AP18" s="1346">
        <f>(MIN(C42,F42)*time+ABS(F42-C42)*IF(F42&gt;C42,time*(VLOOKUP(G42,List!$E$35:$F$37,2,)),time*(1-(VLOOKUP(G42,List!$E$35:$F$37,2,)))))*IF($L16="straw Burnt",$Q16*$W$14*($Y$14*Nitrous)/1000,0)</f>
        <v>0</v>
      </c>
      <c r="AQ18" s="1347"/>
      <c r="AR18" s="1347">
        <f>SUM(AR14:AR17)</f>
        <v>0</v>
      </c>
      <c r="AS18" s="1347">
        <f>SUM(AS14:AS17)</f>
        <v>0</v>
      </c>
      <c r="AT18" s="1347">
        <f>SUM(AT14:AT17)</f>
        <v>0</v>
      </c>
      <c r="BA18" s="833"/>
      <c r="BB18" s="833"/>
      <c r="BC18" s="833"/>
      <c r="BD18" s="833"/>
    </row>
    <row r="19" spans="2:56" ht="13" thickBot="1">
      <c r="B19" s="96" t="str">
        <f>'3.Cropland'!B90</f>
        <v>Rice 5</v>
      </c>
      <c r="C19" s="605"/>
      <c r="D19" s="1320">
        <f>'3.Cropland'!E90</f>
        <v>150</v>
      </c>
      <c r="E19" s="1323" t="str">
        <f>'3.Cropland'!F90</f>
        <v>Please select water regime</v>
      </c>
      <c r="F19" s="1323"/>
      <c r="G19" s="1323"/>
      <c r="H19" s="1323" t="str">
        <f>'3.Cropland'!I90</f>
        <v>Please select preseason water regime</v>
      </c>
      <c r="I19" s="1323"/>
      <c r="J19" s="1323"/>
      <c r="K19" s="1323"/>
      <c r="L19" s="1324" t="str">
        <f>'3.Cropland'!O90</f>
        <v>Please select type of Organic Amendment</v>
      </c>
      <c r="M19" s="1324"/>
      <c r="N19" s="1324"/>
      <c r="O19" s="1324"/>
      <c r="P19" s="1324"/>
      <c r="Q19" s="1418">
        <f>IF('3.Cropland'!K253="",'3.Cropland'!J253,'3.Cropland'!K253)</f>
        <v>5.5</v>
      </c>
      <c r="R19" s="1419">
        <f>IF('3.Cropland'!G253="",'3.Cropland'!F253,'3.Cropland'!G253)</f>
        <v>0</v>
      </c>
      <c r="S19" s="1598">
        <f>IF('3.Cropland'!U278&lt;&gt;"",'3.Cropland'!U278,'3.Cropland'!T278)</f>
        <v>0</v>
      </c>
      <c r="T19" s="936">
        <f t="shared" si="1"/>
        <v>0</v>
      </c>
      <c r="U19" s="937">
        <f t="shared" si="0"/>
        <v>0</v>
      </c>
      <c r="V19" s="1326">
        <f>'3.Cropland'!T90</f>
        <v>0</v>
      </c>
      <c r="W19" s="1332"/>
      <c r="X19" s="1332"/>
      <c r="Y19" s="1332"/>
      <c r="Z19" s="1332"/>
      <c r="AE19" s="1346">
        <f>(MIN(C43,D43)*time_tot+ABS(D43-C43)*IF(D43&gt;C43,time2+time*(VLOOKUP(E43,List!$E$35:$F$37,2,)),time*(1-(VLOOKUP(E43,List!$E$35:$F$37,2,)))))*IF($L17="straw Burnt",$Q17*$W$14*($X$14*methane)/1000,0)</f>
        <v>0</v>
      </c>
      <c r="AF19" s="1346">
        <f>(MIN(C43,F43)*time_tot+ABS(F43-C43)*IF(F43&gt;C43,time2+time*(VLOOKUP(G43,List!$E$35:$F$37,2,)),time*(1-(VLOOKUP(G43,List!$E$35:$F$37,2,)))))*IF($L17="straw Burnt",$Q17*$W$14*($X$14*methane)/1000,0)</f>
        <v>0</v>
      </c>
      <c r="AG19" s="1346">
        <f>(MIN(C43,D43)*time_tot+ABS(D43-C43)*IF(D43&gt;C43,time2+time*(VLOOKUP(E43,List!$E$35:$F$37,2,)),time*(1-(VLOOKUP(E43,List!$E$35:$F$37,2,)))))*IF($L17="straw Burnt",$Q17*$W$14*($Y$14*Nitrous)/1000,0)</f>
        <v>0</v>
      </c>
      <c r="AH19" s="1346">
        <f>(MIN(C43,F43)*time_tot+ABS(F43-C43)*IF(F43&gt;C43,time2+time*(VLOOKUP(G43,List!$E$35:$F$37,2,)),time*(1-(VLOOKUP(G43,List!$E$35:$F$37,2,)))))*IF($L17="straw Burnt",$Q17*$W$14*($Y$14*Nitrous)/1000,0)</f>
        <v>0</v>
      </c>
      <c r="AI19" s="1346">
        <f>-$R17*((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J19" s="1346">
        <f>-$R17*((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K19" s="1465">
        <f>(MIN(C43,D43)*time+ABS(D43-C43)*IF(D43&gt;C43,time*(VLOOKUP(E43,List!$E$35:$F$37,2,)),time*(1-(VLOOKUP(E43,List!$E$35:$F$37,2,)))))*$T17*methane/1000</f>
        <v>0</v>
      </c>
      <c r="AL19" s="1465">
        <f>(MIN(C43,F43)*time+ABS(F43-C43)*IF(F43&gt;C43,time*(VLOOKUP(G43,List!$E$35:$F$37,2,)),time*(1-(VLOOKUP(G43,List!$E$35:$F$37,2,)))))*$T17*methane/1000</f>
        <v>0</v>
      </c>
      <c r="AM19" s="1346">
        <f>(MIN(C43,D43)*time+ABS(D43-C43)*IF(D43&gt;C43,time*(VLOOKUP(E43,List!$E$35:$F$37,2,)),time*(1-(VLOOKUP(E43,List!$E$35:$F$37,2,)))))*IF($L17="straw Burnt",$Q17*$W$14*($X$14*methane)/1000,0)</f>
        <v>0</v>
      </c>
      <c r="AN19" s="1346">
        <f>(MIN(C43,F43)*time+ABS(F43-C43)*IF(F43&gt;C43,time*(VLOOKUP(G43,List!$E$35:$F$37,2,)),time*(1-(VLOOKUP(G43,List!$E$35:$F$37,2,)))))*IF($L17="straw Burnt",$Q17*$W$14*($X$14*methane)/1000,0)</f>
        <v>0</v>
      </c>
      <c r="AO19" s="1346">
        <f>(MIN(C43,D43)*time+ABS(D43-C43)*IF(D43&gt;C43,time*(VLOOKUP(E43,List!$E$35:$F$37,2,)),time*(1-(VLOOKUP(E43,List!$E$35:$F$37,2,)))))*IF($L17="straw Burnt",$Q17*$W$14*($Y$14*Nitrous)/1000,0)</f>
        <v>0</v>
      </c>
      <c r="AP19" s="1346">
        <f>(MIN(C43,F43)*time+ABS(F43-C43)*IF(F43&gt;C43,time*(VLOOKUP(G43,List!$E$35:$F$37,2,)),time*(1-(VLOOKUP(G43,List!$E$35:$F$37,2,)))))*IF($L17="straw Burnt",$Q17*$W$14*($Y$14*Nitrous)/1000,0)</f>
        <v>0</v>
      </c>
      <c r="BA19" s="833"/>
      <c r="BB19" s="833"/>
      <c r="BC19" s="833"/>
      <c r="BD19" s="833"/>
    </row>
    <row r="20" spans="2:56" ht="13" thickBot="1">
      <c r="B20" s="96" t="str">
        <f>'3.Cropland'!B91</f>
        <v>Rice 6</v>
      </c>
      <c r="C20" s="605"/>
      <c r="D20" s="1320">
        <f>'3.Cropland'!E91</f>
        <v>150</v>
      </c>
      <c r="E20" s="1323" t="str">
        <f>'3.Cropland'!F91</f>
        <v>Please select water regime</v>
      </c>
      <c r="F20" s="1323"/>
      <c r="G20" s="1323"/>
      <c r="H20" s="1323" t="str">
        <f>'3.Cropland'!I91</f>
        <v>Please select preseason water regime</v>
      </c>
      <c r="I20" s="1323"/>
      <c r="J20" s="1323"/>
      <c r="K20" s="1323"/>
      <c r="L20" s="1324" t="str">
        <f>'3.Cropland'!O91</f>
        <v>Please select type of Organic Amendment</v>
      </c>
      <c r="M20" s="1324"/>
      <c r="N20" s="1324"/>
      <c r="O20" s="1324"/>
      <c r="P20" s="1324"/>
      <c r="Q20" s="1418">
        <f>IF('3.Cropland'!K254="",'3.Cropland'!J254,'3.Cropland'!K254)</f>
        <v>5.5</v>
      </c>
      <c r="R20" s="1419">
        <f>IF('3.Cropland'!G254="",'3.Cropland'!F254,'3.Cropland'!G254)</f>
        <v>0</v>
      </c>
      <c r="S20" s="1598">
        <f>IF('3.Cropland'!U279&lt;&gt;"",'3.Cropland'!U279,'3.Cropland'!T279)</f>
        <v>0</v>
      </c>
      <c r="T20" s="936">
        <f t="shared" si="1"/>
        <v>0</v>
      </c>
      <c r="U20" s="937">
        <f t="shared" si="0"/>
        <v>0</v>
      </c>
      <c r="V20" s="1326">
        <f>'3.Cropland'!T91</f>
        <v>0</v>
      </c>
      <c r="W20" s="1332"/>
      <c r="X20" s="1332"/>
      <c r="Y20" s="1332"/>
      <c r="Z20" s="1332"/>
      <c r="AE20" s="1346">
        <f>(MIN(C44,D44)*time_tot+ABS(D44-C44)*IF(D44&gt;C44,time2+time*(VLOOKUP(E44,List!$E$35:$F$37,2,)),time*(1-(VLOOKUP(E44,List!$E$35:$F$37,2,)))))*IF($L18="straw Burnt",$Q18*$W$14*($X$14*methane)/1000,0)</f>
        <v>0</v>
      </c>
      <c r="AF20" s="1346">
        <f>(MIN(C44,F44)*time_tot+ABS(F44-C44)*IF(F44&gt;C44,time2+time*(VLOOKUP(G44,List!$E$35:$F$37,2,)),time*(1-(VLOOKUP(G44,List!$E$35:$F$37,2,)))))*IF($L18="straw Burnt",$Q18*$W$14*($X$14*methane)/1000,0)</f>
        <v>0</v>
      </c>
      <c r="AG20" s="1346">
        <f>(MIN(C44,D44)*time_tot+ABS(D44-C44)*IF(D44&gt;C44,time2+time*(VLOOKUP(E44,List!$E$35:$F$37,2,)),time*(1-(VLOOKUP(E44,List!$E$35:$F$37,2,)))))*IF($L18="straw Burnt",$Q18*$W$14*($Y$14*Nitrous)/1000,0)</f>
        <v>0</v>
      </c>
      <c r="AH20" s="1346">
        <f>(MIN(C44,F44)*time_tot+ABS(F44-C44)*IF(F44&gt;C44,time2+time*(VLOOKUP(G44,List!$E$35:$F$37,2,)),time*(1-(VLOOKUP(G44,List!$E$35:$F$37,2,)))))*IF($L18="straw Burnt",$Q18*$W$14*($Y$14*Nitrous)/1000,0)</f>
        <v>0</v>
      </c>
      <c r="AI20" s="1346">
        <f>-$R18*((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20" s="1346">
        <f>-$R18*((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20" s="1465">
        <f>(MIN(C44,D44)*time+ABS(D44-C44)*IF(D44&gt;C44,time*(VLOOKUP(E44,List!$E$35:$F$37,2,)),time*(1-(VLOOKUP(E44,List!$E$35:$F$37,2,)))))*$T18*methane/1000</f>
        <v>0</v>
      </c>
      <c r="AL20" s="1465">
        <f>(MIN(C44,F44)*time+ABS(F44-C44)*IF(F44&gt;C44,time*(VLOOKUP(G44,List!$E$35:$F$37,2,)),time*(1-(VLOOKUP(G44,List!$E$35:$F$37,2,)))))*$T18*methane/1000</f>
        <v>0</v>
      </c>
      <c r="AM20" s="1346">
        <f>(MIN(C44,D44)*time+ABS(D44-C44)*IF(D44&gt;C44,time*(VLOOKUP(E44,List!$E$35:$F$37,2,)),time*(1-(VLOOKUP(E44,List!$E$35:$F$37,2,)))))*IF($L18="straw Burnt",$Q18*$W$14*($X$14*methane)/1000,0)</f>
        <v>0</v>
      </c>
      <c r="AN20" s="1346">
        <f>(MIN(C44,F44)*time+ABS(F44-C44)*IF(F44&gt;C44,time*(VLOOKUP(G44,List!$E$35:$F$37,2,)),time*(1-(VLOOKUP(G44,List!$E$35:$F$37,2,)))))*IF($L18="straw Burnt",$Q18*$W$14*($X$14*methane)/1000,0)</f>
        <v>0</v>
      </c>
      <c r="AO20" s="1346">
        <f>(MIN(C44,D44)*time+ABS(D44-C44)*IF(D44&gt;C44,time*(VLOOKUP(E44,List!$E$35:$F$37,2,)),time*(1-(VLOOKUP(E44,List!$E$35:$F$37,2,)))))*IF($L18="straw Burnt",$Q18*$W$14*($Y$14*Nitrous)/1000,0)</f>
        <v>0</v>
      </c>
      <c r="AP20" s="1346">
        <f>(MIN(C44,F44)*time+ABS(F44-C44)*IF(F44&gt;C44,time*(VLOOKUP(G44,List!$E$35:$F$37,2,)),time*(1-(VLOOKUP(G44,List!$E$35:$F$37,2,)))))*IF($L18="straw Burnt",$Q18*$W$14*($Y$14*Nitrous)/1000,0)</f>
        <v>0</v>
      </c>
      <c r="BA20" s="833"/>
      <c r="BB20" s="833"/>
      <c r="BC20" s="833"/>
      <c r="BD20" s="833"/>
    </row>
    <row r="21" spans="2:56" ht="13" thickBot="1">
      <c r="B21" s="96" t="str">
        <f>'3.Cropland'!B92</f>
        <v>Rice 7</v>
      </c>
      <c r="C21" s="605"/>
      <c r="D21" s="1320">
        <f>'3.Cropland'!E92</f>
        <v>150</v>
      </c>
      <c r="E21" s="1323" t="str">
        <f>'3.Cropland'!F92</f>
        <v>Please select water regime</v>
      </c>
      <c r="F21" s="1323"/>
      <c r="G21" s="1323"/>
      <c r="H21" s="1323" t="str">
        <f>'3.Cropland'!I92</f>
        <v>Please select preseason water regime</v>
      </c>
      <c r="I21" s="1323"/>
      <c r="J21" s="1323"/>
      <c r="K21" s="1323"/>
      <c r="L21" s="1324" t="str">
        <f>'3.Cropland'!O92</f>
        <v>Please select type of Organic Amendment</v>
      </c>
      <c r="M21" s="1324"/>
      <c r="N21" s="1324"/>
      <c r="O21" s="1324"/>
      <c r="P21" s="1324"/>
      <c r="Q21" s="1418">
        <f>IF('3.Cropland'!K255="",'3.Cropland'!J255,'3.Cropland'!K255)</f>
        <v>5.5</v>
      </c>
      <c r="R21" s="1419">
        <f>IF('3.Cropland'!G255="",'3.Cropland'!F255,'3.Cropland'!G255)</f>
        <v>0</v>
      </c>
      <c r="S21" s="1598">
        <f>IF('3.Cropland'!U280&lt;&gt;"",'3.Cropland'!U280,'3.Cropland'!T280)</f>
        <v>0</v>
      </c>
      <c r="T21" s="936">
        <f t="shared" si="1"/>
        <v>0</v>
      </c>
      <c r="U21" s="937">
        <f t="shared" si="0"/>
        <v>0</v>
      </c>
      <c r="V21" s="1326">
        <f>'3.Cropland'!T92</f>
        <v>0</v>
      </c>
      <c r="W21" s="1332"/>
      <c r="X21" s="1332"/>
      <c r="Y21" s="1332"/>
      <c r="Z21" s="1332"/>
      <c r="AE21" s="1346">
        <f>(MIN(C45,D45)*time_tot+ABS(D45-C45)*IF(D45&gt;C45,time2+time*(VLOOKUP(E45,List!$E$35:$F$37,2,)),time*(1-(VLOOKUP(E45,List!$E$35:$F$37,2,)))))*IF($L19="straw Burnt",$Q19*$W$14*($X$14*methane)/1000,0)</f>
        <v>0</v>
      </c>
      <c r="AF21" s="1346">
        <f>(MIN(C45,F45)*time_tot+ABS(F45-C45)*IF(F45&gt;C45,time2+time*(VLOOKUP(G45,List!$E$35:$F$37,2,)),time*(1-(VLOOKUP(G45,List!$E$35:$F$37,2,)))))*IF($L19="straw Burnt",$Q19*$W$14*($X$14*methane)/1000,0)</f>
        <v>0</v>
      </c>
      <c r="AG21" s="1346">
        <f>(MIN(C45,D45)*time_tot+ABS(D45-C45)*IF(D45&gt;C45,time2+time*(VLOOKUP(E45,List!$E$35:$F$37,2,)),time*(1-(VLOOKUP(E45,List!$E$35:$F$37,2,)))))*IF($L19="straw Burnt",$Q19*$W$14*($Y$14*Nitrous)/1000,0)</f>
        <v>0</v>
      </c>
      <c r="AH21" s="1346">
        <f>(MIN(C45,F45)*time_tot+ABS(F45-C45)*IF(F45&gt;C45,time2+time*(VLOOKUP(G45,List!$E$35:$F$37,2,)),time*(1-(VLOOKUP(G45,List!$E$35:$F$37,2,)))))*IF($L19="straw Burnt",$Q19*$W$14*($Y$14*Nitrous)/1000,0)</f>
        <v>0</v>
      </c>
      <c r="AI21" s="1346">
        <f>-$R19*((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21" s="1346">
        <f>-$R19*((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21" s="1465">
        <f>(MIN(C45,D45)*time+ABS(D45-C45)*IF(D45&gt;C45,time*(VLOOKUP(E45,List!$E$35:$F$37,2,)),time*(1-(VLOOKUP(E45,List!$E$35:$F$37,2,)))))*$T19*methane/1000</f>
        <v>0</v>
      </c>
      <c r="AL21" s="1465">
        <f>(MIN(C45,F45)*time+ABS(F45-C45)*IF(F45&gt;C45,time*(VLOOKUP(G45,List!$E$35:$F$37,2,)),time*(1-(VLOOKUP(G45,List!$E$35:$F$37,2,)))))*$T19*methane/1000</f>
        <v>0</v>
      </c>
      <c r="AM21" s="1346">
        <f>(MIN(C45,D45)*time+ABS(D45-C45)*IF(D45&gt;C45,time*(VLOOKUP(E45,List!$E$35:$F$37,2,)),time*(1-(VLOOKUP(E45,List!$E$35:$F$37,2,)))))*IF($L19="straw Burnt",$Q19*$W$14*($X$14*methane)/1000,0)</f>
        <v>0</v>
      </c>
      <c r="AN21" s="1346">
        <f>(MIN(C45,F45)*time+ABS(F45-C45)*IF(F45&gt;C45,time*(VLOOKUP(G45,List!$E$35:$F$37,2,)),time*(1-(VLOOKUP(G45,List!$E$35:$F$37,2,)))))*IF($L19="straw Burnt",$Q19*$W$14*($X$14*methane)/1000,0)</f>
        <v>0</v>
      </c>
      <c r="AO21" s="1346">
        <f>(MIN(C45,D45)*time+ABS(D45-C45)*IF(D45&gt;C45,time*(VLOOKUP(E45,List!$E$35:$F$37,2,)),time*(1-(VLOOKUP(E45,List!$E$35:$F$37,2,)))))*IF($L19="straw Burnt",$Q19*$W$14*($Y$14*Nitrous)/1000,0)</f>
        <v>0</v>
      </c>
      <c r="AP21" s="1346">
        <f>(MIN(C45,F45)*time+ABS(F45-C45)*IF(F45&gt;C45,time*(VLOOKUP(G45,List!$E$35:$F$37,2,)),time*(1-(VLOOKUP(G45,List!$E$35:$F$37,2,)))))*IF($L19="straw Burnt",$Q19*$W$14*($Y$14*Nitrous)/1000,0)</f>
        <v>0</v>
      </c>
      <c r="AQ21" s="1347" t="s">
        <v>171</v>
      </c>
      <c r="AR21" s="1347" t="s">
        <v>170</v>
      </c>
      <c r="AS21" s="1337" t="s">
        <v>159</v>
      </c>
      <c r="BA21" s="833"/>
      <c r="BB21" s="833"/>
      <c r="BC21" s="833"/>
      <c r="BD21" s="833"/>
    </row>
    <row r="22" spans="2:56" s="1332" customFormat="1" ht="13" thickBot="1">
      <c r="B22" s="96" t="str">
        <f>'3.Cropland'!B93</f>
        <v>Rice 8</v>
      </c>
      <c r="C22" s="605"/>
      <c r="D22" s="1320">
        <f>'3.Cropland'!E93</f>
        <v>150</v>
      </c>
      <c r="E22" s="1323" t="str">
        <f>'3.Cropland'!F93</f>
        <v>Please select water regime</v>
      </c>
      <c r="F22" s="1323"/>
      <c r="G22" s="1323"/>
      <c r="H22" s="1323" t="str">
        <f>'3.Cropland'!I93</f>
        <v>Please select preseason water regime</v>
      </c>
      <c r="I22" s="1323"/>
      <c r="J22" s="1323"/>
      <c r="K22" s="1323"/>
      <c r="L22" s="1324" t="str">
        <f>'3.Cropland'!O93</f>
        <v>Please select type of Organic Amendment</v>
      </c>
      <c r="M22" s="1324"/>
      <c r="N22" s="1324"/>
      <c r="O22" s="1324"/>
      <c r="P22" s="1324"/>
      <c r="Q22" s="1418">
        <f>IF('3.Cropland'!K256="",'3.Cropland'!J256,'3.Cropland'!K256)</f>
        <v>5.5</v>
      </c>
      <c r="R22" s="1419">
        <f>IF('3.Cropland'!G256="",'3.Cropland'!F256,'3.Cropland'!G256)</f>
        <v>0</v>
      </c>
      <c r="S22" s="1598">
        <f>IF('3.Cropland'!U281&lt;&gt;"",'3.Cropland'!U281,'3.Cropland'!T281)</f>
        <v>0</v>
      </c>
      <c r="T22" s="936">
        <f t="shared" si="1"/>
        <v>0</v>
      </c>
      <c r="U22" s="937">
        <f t="shared" si="0"/>
        <v>0</v>
      </c>
      <c r="V22" s="1326">
        <f>'3.Cropland'!T93</f>
        <v>0</v>
      </c>
      <c r="AA22" s="1337"/>
      <c r="AB22" s="1337"/>
      <c r="AC22" s="1337"/>
      <c r="AD22" s="1337"/>
      <c r="AE22" s="1346">
        <f>(MIN(C46,D46)*time_tot+ABS(D46-C46)*IF(D46&gt;C46,time2+time*(VLOOKUP(E46,List!$E$35:$F$37,2,)),time*(1-(VLOOKUP(E46,List!$E$35:$F$37,2,)))))*IF($L20="straw Burnt",$Q20*$W$14*($X$14*methane)/1000,0)</f>
        <v>0</v>
      </c>
      <c r="AF22" s="1346">
        <f>(MIN(C46,F46)*time_tot+ABS(F46-C46)*IF(F46&gt;C46,time2+time*(VLOOKUP(G46,List!$E$35:$F$37,2,)),time*(1-(VLOOKUP(G46,List!$E$35:$F$37,2,)))))*IF($L20="straw Burnt",$Q20*$W$14*($X$14*methane)/1000,0)</f>
        <v>0</v>
      </c>
      <c r="AG22" s="1346">
        <f>(MIN(C46,D46)*time_tot+ABS(D46-C46)*IF(D46&gt;C46,time2+time*(VLOOKUP(E46,List!$E$35:$F$37,2,)),time*(1-(VLOOKUP(E46,List!$E$35:$F$37,2,)))))*IF($L20="straw Burnt",$Q20*$W$14*($Y$14*Nitrous)/1000,0)</f>
        <v>0</v>
      </c>
      <c r="AH22" s="1346">
        <f>(MIN(C46,F46)*time_tot+ABS(F46-C46)*IF(F46&gt;C46,time2+time*(VLOOKUP(G46,List!$E$35:$F$37,2,)),time*(1-(VLOOKUP(G46,List!$E$35:$F$37,2,)))))*IF($L20="straw Burnt",$Q20*$W$14*($Y$14*Nitrous)/1000,0)</f>
        <v>0</v>
      </c>
      <c r="AI22" s="1346">
        <f>-$R20*((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22" s="1346">
        <f>-$R20*((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22" s="1465">
        <f>(MIN(C46,D46)*time+ABS(D46-C46)*IF(D46&gt;C46,time*(VLOOKUP(E46,List!$E$35:$F$37,2,)),time*(1-(VLOOKUP(E46,List!$E$35:$F$37,2,)))))*$T20*methane/1000</f>
        <v>0</v>
      </c>
      <c r="AL22" s="1465">
        <f>(MIN(C46,F46)*time+ABS(F46-C46)*IF(F46&gt;C46,time*(VLOOKUP(G46,List!$E$35:$F$37,2,)),time*(1-(VLOOKUP(G46,List!$E$35:$F$37,2,)))))*$T20*methane/1000</f>
        <v>0</v>
      </c>
      <c r="AM22" s="1346">
        <f>(MIN(C46,D46)*time+ABS(D46-C46)*IF(D46&gt;C46,time*(VLOOKUP(E46,List!$E$35:$F$37,2,)),time*(1-(VLOOKUP(E46,List!$E$35:$F$37,2,)))))*IF($L20="straw Burnt",$Q20*$W$14*($X$14*methane)/1000,0)</f>
        <v>0</v>
      </c>
      <c r="AN22" s="1346">
        <f>(MIN(C46,F46)*time+ABS(F46-C46)*IF(F46&gt;C46,time*(VLOOKUP(G46,List!$E$35:$F$37,2,)),time*(1-(VLOOKUP(G46,List!$E$35:$F$37,2,)))))*IF($L20="straw Burnt",$Q20*$W$14*($X$14*methane)/1000,0)</f>
        <v>0</v>
      </c>
      <c r="AO22" s="1346">
        <f>(MIN(C46,D46)*time+ABS(D46-C46)*IF(D46&gt;C46,time*(VLOOKUP(E46,List!$E$35:$F$37,2,)),time*(1-(VLOOKUP(E46,List!$E$35:$F$37,2,)))))*IF($L20="straw Burnt",$Q20*$W$14*($Y$14*Nitrous)/1000,0)</f>
        <v>0</v>
      </c>
      <c r="AP22" s="1346">
        <f>(MIN(C46,F46)*time+ABS(F46-C46)*IF(F46&gt;C46,time*(VLOOKUP(G46,List!$E$35:$F$37,2,)),time*(1-(VLOOKUP(G46,List!$E$35:$F$37,2,)))))*IF($L20="straw Burnt",$Q20*$W$14*($Y$14*Nitrous)/1000,0)</f>
        <v>0</v>
      </c>
      <c r="AQ22" s="1347"/>
      <c r="AR22" s="1347"/>
      <c r="AS22" s="1337"/>
      <c r="AT22" s="1337"/>
      <c r="AU22" s="1337"/>
      <c r="AV22" s="1337"/>
      <c r="AW22" s="1337"/>
      <c r="AX22" s="1337"/>
      <c r="AY22" s="1337"/>
      <c r="AZ22" s="1337"/>
      <c r="BA22" s="833"/>
      <c r="BB22" s="833"/>
      <c r="BC22" s="833"/>
      <c r="BD22" s="833"/>
    </row>
    <row r="23" spans="2:56" s="1332" customFormat="1" ht="13" thickBot="1">
      <c r="B23" s="96" t="str">
        <f>'3.Cropland'!B94</f>
        <v>Rice 9</v>
      </c>
      <c r="C23" s="605"/>
      <c r="D23" s="1320">
        <f>'3.Cropland'!E94</f>
        <v>150</v>
      </c>
      <c r="E23" s="1323" t="str">
        <f>'3.Cropland'!F94</f>
        <v>Please select water regime</v>
      </c>
      <c r="F23" s="1323"/>
      <c r="G23" s="1323"/>
      <c r="H23" s="1323" t="str">
        <f>'3.Cropland'!I94</f>
        <v>Please select preseason water regime</v>
      </c>
      <c r="I23" s="1323"/>
      <c r="J23" s="1323"/>
      <c r="K23" s="1323"/>
      <c r="L23" s="1324" t="str">
        <f>'3.Cropland'!O94</f>
        <v>Please select type of Organic Amendment</v>
      </c>
      <c r="M23" s="1324"/>
      <c r="N23" s="1324"/>
      <c r="O23" s="1324"/>
      <c r="P23" s="1324"/>
      <c r="Q23" s="1418">
        <f>IF('3.Cropland'!K257="",'3.Cropland'!J257,'3.Cropland'!K257)</f>
        <v>5.5</v>
      </c>
      <c r="R23" s="1419">
        <f>IF('3.Cropland'!G257="",'3.Cropland'!F257,'3.Cropland'!G257)</f>
        <v>0</v>
      </c>
      <c r="S23" s="1598">
        <f>IF('3.Cropland'!U282&lt;&gt;"",'3.Cropland'!U282,'3.Cropland'!T282)</f>
        <v>0</v>
      </c>
      <c r="T23" s="936">
        <f t="shared" si="1"/>
        <v>0</v>
      </c>
      <c r="U23" s="937">
        <f t="shared" si="0"/>
        <v>0</v>
      </c>
      <c r="V23" s="1326">
        <f>'3.Cropland'!T94</f>
        <v>0</v>
      </c>
      <c r="AA23" s="1337"/>
      <c r="AB23" s="1337"/>
      <c r="AC23" s="1337"/>
      <c r="AD23" s="1337"/>
      <c r="AE23" s="1346">
        <f>(MIN(C47,D47)*time_tot+ABS(D47-C47)*IF(D47&gt;C47,time2+time*(VLOOKUP(E47,List!$E$35:$F$37,2,)),time*(1-(VLOOKUP(E47,List!$E$35:$F$37,2,)))))*IF($L21="straw Burnt",$Q21*$W$14*($X$14*methane)/1000,0)</f>
        <v>0</v>
      </c>
      <c r="AF23" s="1346">
        <f>(MIN(C47,F47)*time_tot+ABS(F47-C47)*IF(F47&gt;C47,time2+time*(VLOOKUP(G47,List!$E$35:$F$37,2,)),time*(1-(VLOOKUP(G47,List!$E$35:$F$37,2,)))))*IF($L21="straw Burnt",$Q21*$W$14*($X$14*methane)/1000,0)</f>
        <v>0</v>
      </c>
      <c r="AG23" s="1346">
        <f>(MIN(C47,D47)*time_tot+ABS(D47-C47)*IF(D47&gt;C47,time2+time*(VLOOKUP(E47,List!$E$35:$F$37,2,)),time*(1-(VLOOKUP(E47,List!$E$35:$F$37,2,)))))*IF($L21="straw Burnt",$Q21*$W$14*($Y$14*Nitrous)/1000,0)</f>
        <v>0</v>
      </c>
      <c r="AH23" s="1346">
        <f>(MIN(C47,F47)*time_tot+ABS(F47-C47)*IF(F47&gt;C47,time2+time*(VLOOKUP(G47,List!$E$35:$F$37,2,)),time*(1-(VLOOKUP(G47,List!$E$35:$F$37,2,)))))*IF($L21="straw Burnt",$Q21*$W$14*($Y$14*Nitrous)/1000,0)</f>
        <v>0</v>
      </c>
      <c r="AI23" s="1346">
        <f>-$R21*((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23" s="1346">
        <f>-$R21*((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23" s="1465">
        <f>(MIN(C47,D47)*time+ABS(D47-C47)*IF(D47&gt;C47,time*(VLOOKUP(E47,List!$E$35:$F$37,2,)),time*(1-(VLOOKUP(E47,List!$E$35:$F$37,2,)))))*$T21*methane/1000</f>
        <v>0</v>
      </c>
      <c r="AL23" s="1465">
        <f>(MIN(C47,F47)*time+ABS(F47-C47)*IF(F47&gt;C47,time*(VLOOKUP(G47,List!$E$35:$F$37,2,)),time*(1-(VLOOKUP(G47,List!$E$35:$F$37,2,)))))*$T21*methane/1000</f>
        <v>0</v>
      </c>
      <c r="AM23" s="1346">
        <f>(MIN(C47,D47)*time+ABS(D47-C47)*IF(D47&gt;C47,time*(VLOOKUP(E47,List!$E$35:$F$37,2,)),time*(1-(VLOOKUP(E47,List!$E$35:$F$37,2,)))))*IF($L21="straw Burnt",$Q21*$W$14*($X$14*methane)/1000,0)</f>
        <v>0</v>
      </c>
      <c r="AN23" s="1346">
        <f>(MIN(C47,F47)*time+ABS(F47-C47)*IF(F47&gt;C47,time*(VLOOKUP(G47,List!$E$35:$F$37,2,)),time*(1-(VLOOKUP(G47,List!$E$35:$F$37,2,)))))*IF($L21="straw Burnt",$Q21*$W$14*($X$14*methane)/1000,0)</f>
        <v>0</v>
      </c>
      <c r="AO23" s="1346">
        <f>(MIN(C47,D47)*time+ABS(D47-C47)*IF(D47&gt;C47,time*(VLOOKUP(E47,List!$E$35:$F$37,2,)),time*(1-(VLOOKUP(E47,List!$E$35:$F$37,2,)))))*IF($L21="straw Burnt",$Q21*$W$14*($Y$14*Nitrous)/1000,0)</f>
        <v>0</v>
      </c>
      <c r="AP23" s="1346">
        <f>(MIN(C47,F47)*time+ABS(F47-C47)*IF(F47&gt;C47,time*(VLOOKUP(G47,List!$E$35:$F$37,2,)),time*(1-(VLOOKUP(G47,List!$E$35:$F$37,2,)))))*IF($L21="straw Burnt",$Q21*$W$14*($Y$14*Nitrous)/1000,0)</f>
        <v>0</v>
      </c>
      <c r="AQ23" s="1347"/>
      <c r="AR23" s="1347"/>
      <c r="AS23" s="1337"/>
      <c r="AT23" s="1337"/>
      <c r="AU23" s="1337"/>
      <c r="AV23" s="1337"/>
      <c r="AW23" s="1337"/>
      <c r="AX23" s="1337"/>
      <c r="AY23" s="1337"/>
      <c r="AZ23" s="1337"/>
      <c r="BA23" s="833"/>
      <c r="BB23" s="833"/>
      <c r="BC23" s="833"/>
      <c r="BD23" s="833"/>
    </row>
    <row r="24" spans="2:56" s="1332" customFormat="1" ht="13" thickBot="1">
      <c r="B24" s="96" t="str">
        <f>'3.Cropland'!B95</f>
        <v>Rice 10</v>
      </c>
      <c r="C24" s="605"/>
      <c r="D24" s="1320">
        <f>'3.Cropland'!E95</f>
        <v>150</v>
      </c>
      <c r="E24" s="1323" t="str">
        <f>'3.Cropland'!F95</f>
        <v>Please select water regime</v>
      </c>
      <c r="F24" s="1323"/>
      <c r="G24" s="1323"/>
      <c r="H24" s="1323" t="str">
        <f>'3.Cropland'!I95</f>
        <v>Please select preseason water regime</v>
      </c>
      <c r="I24" s="1323"/>
      <c r="J24" s="1323"/>
      <c r="K24" s="1323"/>
      <c r="L24" s="1324" t="str">
        <f>'3.Cropland'!O95</f>
        <v>Please select type of Organic Amendment</v>
      </c>
      <c r="M24" s="1324"/>
      <c r="N24" s="1324"/>
      <c r="O24" s="1324"/>
      <c r="P24" s="1324"/>
      <c r="Q24" s="1418">
        <f>IF('3.Cropland'!K258="",'3.Cropland'!J258,'3.Cropland'!K258)</f>
        <v>5.5</v>
      </c>
      <c r="R24" s="1419">
        <f>IF('3.Cropland'!G258="",'3.Cropland'!F258,'3.Cropland'!G258)</f>
        <v>0</v>
      </c>
      <c r="S24" s="1598">
        <f>IF('3.Cropland'!U283&lt;&gt;"",'3.Cropland'!U283,'3.Cropland'!T283)</f>
        <v>0</v>
      </c>
      <c r="T24" s="936">
        <f t="shared" si="1"/>
        <v>0</v>
      </c>
      <c r="U24" s="937">
        <f t="shared" si="0"/>
        <v>0</v>
      </c>
      <c r="V24" s="1326">
        <f>'3.Cropland'!T95</f>
        <v>0</v>
      </c>
      <c r="AA24" s="1337"/>
      <c r="AB24" s="1337"/>
      <c r="AC24" s="1337"/>
      <c r="AD24" s="1337"/>
      <c r="AE24" s="1346">
        <f>(MIN(C48,D48)*time_tot+ABS(D48-C48)*IF(D48&gt;C48,time2+time*(VLOOKUP(E48,List!$E$35:$F$37,2,)),time*(1-(VLOOKUP(E48,List!$E$35:$F$37,2,)))))*IF($L22="straw Burnt",$Q22*$W$14*($X$14*methane)/1000,0)</f>
        <v>0</v>
      </c>
      <c r="AF24" s="1346">
        <f>(MIN(C48,F48)*time_tot+ABS(F48-C48)*IF(F48&gt;C48,time2+time*(VLOOKUP(G48,List!$E$35:$F$37,2,)),time*(1-(VLOOKUP(G48,List!$E$35:$F$37,2,)))))*IF($L22="straw Burnt",$Q22*$W$14*($X$14*methane)/1000,0)</f>
        <v>0</v>
      </c>
      <c r="AG24" s="1346">
        <f>(MIN(C48,D48)*time_tot+ABS(D48-C48)*IF(D48&gt;C48,time2+time*(VLOOKUP(E48,List!$E$35:$F$37,2,)),time*(1-(VLOOKUP(E48,List!$E$35:$F$37,2,)))))*IF($L22="straw Burnt",$Q22*$W$14*($Y$14*Nitrous)/1000,0)</f>
        <v>0</v>
      </c>
      <c r="AH24" s="1346">
        <f>(MIN(C48,F48)*time_tot+ABS(F48-C48)*IF(F48&gt;C48,time2+time*(VLOOKUP(G48,List!$E$35:$F$37,2,)),time*(1-(VLOOKUP(G48,List!$E$35:$F$37,2,)))))*IF($L22="straw Burnt",$Q22*$W$14*($Y$14*Nitrous)/1000,0)</f>
        <v>0</v>
      </c>
      <c r="AI24" s="1346">
        <f>-$R22*((MIN($C48,D48)*MIN(20,time))+IF(E48="immediate",IF(D48&gt;$C48,D48*MIN(20,time),0),IF($C48&gt;D48,($C48-D48)*IF(time&gt;20,IF(E48="linear",time-((time-20)^2)/(2*time),(0.215*time)-(time/4.6)*(EXP(-92.1/time)-0.01)),time*(1-VLOOKUP(E48,List!$E$35:$F$37,2,))),(D48-$C48)*IF(time&gt;time+20,20,IF(time&lt;20,(time*VLOOKUP(E48,List!$E$35:$F$37,2,))+(time-time),((MIN(20,time)*VLOOKUP(E48,List!$E$35:$F$37,2,))+(time-MIN(20,time))-IF(E48="exponential",time-20+0.217*time*(EXP(4.606*(20-time)/time)-1),((time-20)^2)*(0.5/time))))))))</f>
        <v>0</v>
      </c>
      <c r="AJ24" s="1346">
        <f>-$R22*((MIN($C48,F48)*MIN(20,time))+IF(G48="immediate",IF(F48&gt;$C48,F48*MIN(20,time),0),IF($C48&gt;F48,($C48-F48)*IF(time&gt;20,IF(G48="linear",time-((time-20)^2)/(2*time),(0.215*time)-(time/4.6)*(EXP(-92.1/time)-0.01)),time*(1-VLOOKUP(G48,List!$E$35:$F$37,2,))),(F48-$C48)*IF(time&gt;time+20,20,IF(time&lt;20,(time*VLOOKUP(G48,List!$E$35:$F$37,2,))+(time-time),((MIN(20,time)*VLOOKUP(G48,List!$E$35:$F$37,2,))+(time-MIN(20,time))-IF(G48="exponential",time-20+0.217*time*(EXP(4.606*(20-time)/time)-1),((time-20)^2)*(0.5/time))))))))</f>
        <v>0</v>
      </c>
      <c r="AK24" s="1465">
        <f>(MIN(C48,D48)*time+ABS(D48-C48)*IF(D48&gt;C48,time*(VLOOKUP(E48,List!$E$35:$F$37,2,)),time*(1-(VLOOKUP(E48,List!$E$35:$F$37,2,)))))*$T22*methane/1000</f>
        <v>0</v>
      </c>
      <c r="AL24" s="1465">
        <f>(MIN(C48,F48)*time+ABS(F48-C48)*IF(F48&gt;C48,time*(VLOOKUP(G48,List!$E$35:$F$37,2,)),time*(1-(VLOOKUP(G48,List!$E$35:$F$37,2,)))))*$T22*methane/1000</f>
        <v>0</v>
      </c>
      <c r="AM24" s="1346">
        <f>(MIN(C48,D48)*time+ABS(D48-C48)*IF(D48&gt;C48,time*(VLOOKUP(E48,List!$E$35:$F$37,2,)),time*(1-(VLOOKUP(E48,List!$E$35:$F$37,2,)))))*IF($L22="straw Burnt",$Q22*$W$14*($X$14*methane)/1000,0)</f>
        <v>0</v>
      </c>
      <c r="AN24" s="1346">
        <f>(MIN(C48,F48)*time+ABS(F48-C48)*IF(F48&gt;C48,time*(VLOOKUP(G48,List!$E$35:$F$37,2,)),time*(1-(VLOOKUP(G48,List!$E$35:$F$37,2,)))))*IF($L22="straw Burnt",$Q22*$W$14*($X$14*methane)/1000,0)</f>
        <v>0</v>
      </c>
      <c r="AO24" s="1346">
        <f>(MIN(C48,D48)*time+ABS(D48-C48)*IF(D48&gt;C48,time*(VLOOKUP(E48,List!$E$35:$F$37,2,)),time*(1-(VLOOKUP(E48,List!$E$35:$F$37,2,)))))*IF($L22="straw Burnt",$Q22*$W$14*($Y$14*Nitrous)/1000,0)</f>
        <v>0</v>
      </c>
      <c r="AP24" s="1346">
        <f>(MIN(C48,F48)*time+ABS(F48-C48)*IF(F48&gt;C48,time*(VLOOKUP(G48,List!$E$35:$F$37,2,)),time*(1-(VLOOKUP(G48,List!$E$35:$F$37,2,)))))*IF($L22="straw Burnt",$Q22*$W$14*($Y$14*Nitrous)/1000,0)</f>
        <v>0</v>
      </c>
      <c r="AQ24" s="1347"/>
      <c r="AR24" s="1347"/>
      <c r="AS24" s="1337"/>
      <c r="AT24" s="1337"/>
      <c r="AU24" s="1337"/>
      <c r="AV24" s="1337"/>
      <c r="AW24" s="1337"/>
      <c r="AX24" s="1337"/>
      <c r="AY24" s="1337"/>
      <c r="AZ24" s="1337"/>
      <c r="BA24" s="833"/>
      <c r="BB24" s="833"/>
      <c r="BC24" s="833"/>
      <c r="BD24" s="833"/>
    </row>
    <row r="25" spans="2:56" s="1332" customFormat="1" ht="13" thickBot="1">
      <c r="B25" s="96" t="str">
        <f>'3.Cropland'!B96</f>
        <v>Rice 11</v>
      </c>
      <c r="C25" s="605"/>
      <c r="D25" s="1320">
        <f>'3.Cropland'!E96</f>
        <v>150</v>
      </c>
      <c r="E25" s="1323" t="str">
        <f>'3.Cropland'!F96</f>
        <v>Please select water regime</v>
      </c>
      <c r="F25" s="1323"/>
      <c r="G25" s="1323"/>
      <c r="H25" s="1323" t="str">
        <f>'3.Cropland'!I96</f>
        <v>Please select preseason water regime</v>
      </c>
      <c r="I25" s="1323"/>
      <c r="J25" s="1323"/>
      <c r="K25" s="1323"/>
      <c r="L25" s="1324" t="str">
        <f>'3.Cropland'!O96</f>
        <v>Please select type of Organic Amendment</v>
      </c>
      <c r="M25" s="1324"/>
      <c r="N25" s="1324"/>
      <c r="O25" s="1324"/>
      <c r="P25" s="1324"/>
      <c r="Q25" s="1418">
        <f>IF('3.Cropland'!K259="",'3.Cropland'!J259,'3.Cropland'!K259)</f>
        <v>5.5</v>
      </c>
      <c r="R25" s="1419">
        <f>IF('3.Cropland'!G259="",'3.Cropland'!F259,'3.Cropland'!G259)</f>
        <v>0</v>
      </c>
      <c r="S25" s="1598">
        <f>IF('3.Cropland'!U284&lt;&gt;"",'3.Cropland'!U284,'3.Cropland'!T284)</f>
        <v>0</v>
      </c>
      <c r="T25" s="936">
        <f t="shared" si="1"/>
        <v>0</v>
      </c>
      <c r="U25" s="937">
        <f t="shared" si="0"/>
        <v>0</v>
      </c>
      <c r="V25" s="1326">
        <f>'3.Cropland'!T96</f>
        <v>0</v>
      </c>
      <c r="AA25" s="1337"/>
      <c r="AB25" s="1337"/>
      <c r="AC25" s="1337"/>
      <c r="AD25" s="1337"/>
      <c r="AE25" s="1346">
        <f>(MIN(C49,D49)*time_tot+ABS(D49-C49)*IF(D49&gt;C49,time2+time*(VLOOKUP(E49,List!$E$35:$F$37,2,)),time*(1-(VLOOKUP(E49,List!$E$35:$F$37,2,)))))*IF($L23="straw Burnt",$Q23*$W$14*($X$14*methane)/1000,0)</f>
        <v>0</v>
      </c>
      <c r="AF25" s="1346">
        <f>(MIN(C49,F49)*time_tot+ABS(F49-C49)*IF(F49&gt;C49,time2+time*(VLOOKUP(G49,List!$E$35:$F$37,2,)),time*(1-(VLOOKUP(G49,List!$E$35:$F$37,2,)))))*IF($L23="straw Burnt",$Q23*$W$14*($X$14*methane)/1000,0)</f>
        <v>0</v>
      </c>
      <c r="AG25" s="1346">
        <f>(MIN(C49,D49)*time_tot+ABS(D49-C49)*IF(D49&gt;C49,time2+time*(VLOOKUP(E49,List!$E$35:$F$37,2,)),time*(1-(VLOOKUP(E49,List!$E$35:$F$37,2,)))))*IF($L23="straw Burnt",$Q23*$W$14*($Y$14*Nitrous)/1000,0)</f>
        <v>0</v>
      </c>
      <c r="AH25" s="1346">
        <f>(MIN(C49,F49)*time_tot+ABS(F49-C49)*IF(F49&gt;C49,time2+time*(VLOOKUP(G49,List!$E$35:$F$37,2,)),time*(1-(VLOOKUP(G49,List!$E$35:$F$37,2,)))))*IF($L23="straw Burnt",$Q23*$W$14*($Y$14*Nitrous)/1000,0)</f>
        <v>0</v>
      </c>
      <c r="AI25" s="1346">
        <f>-$R23*((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25" s="1346">
        <f>-$R23*((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25" s="1465">
        <f>(MIN(C49,D49)*time+ABS(D49-C49)*IF(D49&gt;C49,time*(VLOOKUP(E49,List!$E$35:$F$37,2,)),time*(1-(VLOOKUP(E49,List!$E$35:$F$37,2,)))))*$T23*methane/1000</f>
        <v>0</v>
      </c>
      <c r="AL25" s="1465">
        <f>(MIN(C49,F49)*time+ABS(F49-C49)*IF(F49&gt;C49,time*(VLOOKUP(G49,List!$E$35:$F$37,2,)),time*(1-(VLOOKUP(G49,List!$E$35:$F$37,2,)))))*$T23*methane/1000</f>
        <v>0</v>
      </c>
      <c r="AM25" s="1346">
        <f>(MIN(C49,D49)*time+ABS(D49-C49)*IF(D49&gt;C49,time*(VLOOKUP(E49,List!$E$35:$F$37,2,)),time*(1-(VLOOKUP(E49,List!$E$35:$F$37,2,)))))*IF($L23="straw Burnt",$Q23*$W$14*($X$14*methane)/1000,0)</f>
        <v>0</v>
      </c>
      <c r="AN25" s="1346">
        <f>(MIN(C49,F49)*time+ABS(F49-C49)*IF(F49&gt;C49,time*(VLOOKUP(G49,List!$E$35:$F$37,2,)),time*(1-(VLOOKUP(G49,List!$E$35:$F$37,2,)))))*IF($L23="straw Burnt",$Q23*$W$14*($X$14*methane)/1000,0)</f>
        <v>0</v>
      </c>
      <c r="AO25" s="1346">
        <f>(MIN(C49,D49)*time+ABS(D49-C49)*IF(D49&gt;C49,time*(VLOOKUP(E49,List!$E$35:$F$37,2,)),time*(1-(VLOOKUP(E49,List!$E$35:$F$37,2,)))))*IF($L23="straw Burnt",$Q23*$W$14*($Y$14*Nitrous)/1000,0)</f>
        <v>0</v>
      </c>
      <c r="AP25" s="1346">
        <f>(MIN(C49,F49)*time+ABS(F49-C49)*IF(F49&gt;C49,time*(VLOOKUP(G49,List!$E$35:$F$37,2,)),time*(1-(VLOOKUP(G49,List!$E$35:$F$37,2,)))))*IF($L23="straw Burnt",$Q23*$W$14*($Y$14*Nitrous)/1000,0)</f>
        <v>0</v>
      </c>
      <c r="AQ25" s="1347"/>
      <c r="AR25" s="1347"/>
      <c r="AS25" s="1337"/>
      <c r="AT25" s="1337"/>
      <c r="AU25" s="1337"/>
      <c r="AV25" s="1337"/>
      <c r="AW25" s="1337"/>
      <c r="AX25" s="1337"/>
      <c r="AY25" s="1337"/>
      <c r="AZ25" s="1337"/>
      <c r="BA25" s="833"/>
      <c r="BB25" s="833"/>
      <c r="BC25" s="833"/>
      <c r="BD25" s="833"/>
    </row>
    <row r="26" spans="2:56" s="1332" customFormat="1" ht="13" thickBot="1">
      <c r="B26" s="96" t="str">
        <f>'3.Cropland'!B97</f>
        <v>Rice 12</v>
      </c>
      <c r="C26" s="605"/>
      <c r="D26" s="1320">
        <f>'3.Cropland'!E97</f>
        <v>150</v>
      </c>
      <c r="E26" s="1323" t="str">
        <f>'3.Cropland'!F97</f>
        <v>Please select water regime</v>
      </c>
      <c r="F26" s="1323"/>
      <c r="G26" s="1323"/>
      <c r="H26" s="1323" t="str">
        <f>'3.Cropland'!I97</f>
        <v>Please select preseason water regime</v>
      </c>
      <c r="I26" s="1323"/>
      <c r="J26" s="1323"/>
      <c r="K26" s="1323"/>
      <c r="L26" s="1324" t="str">
        <f>'3.Cropland'!O97</f>
        <v>Please select type of Organic Amendment</v>
      </c>
      <c r="M26" s="1324"/>
      <c r="N26" s="1324"/>
      <c r="O26" s="1324"/>
      <c r="P26" s="1324"/>
      <c r="Q26" s="1418">
        <f>IF('3.Cropland'!K260="",'3.Cropland'!J260,'3.Cropland'!K260)</f>
        <v>5.5</v>
      </c>
      <c r="R26" s="1419">
        <f>IF('3.Cropland'!G260="",'3.Cropland'!F260,'3.Cropland'!G260)</f>
        <v>0</v>
      </c>
      <c r="S26" s="1598">
        <f>IF('3.Cropland'!U285&lt;&gt;"",'3.Cropland'!U285,'3.Cropland'!T285)</f>
        <v>0</v>
      </c>
      <c r="T26" s="936">
        <f t="shared" si="1"/>
        <v>0</v>
      </c>
      <c r="U26" s="937">
        <f t="shared" si="0"/>
        <v>0</v>
      </c>
      <c r="V26" s="1326">
        <f>'3.Cropland'!T97</f>
        <v>0</v>
      </c>
      <c r="AA26" s="1337"/>
      <c r="AB26" s="1337"/>
      <c r="AC26" s="1337"/>
      <c r="AD26" s="1337"/>
      <c r="AE26" s="1346">
        <f>(MIN(C50,D50)*time_tot+ABS(D50-C50)*IF(D50&gt;C50,time2+time*(VLOOKUP(E50,List!$E$35:$F$37,2,)),time*(1-(VLOOKUP(E50,List!$E$35:$F$37,2,)))))*IF($L24="straw Burnt",$Q24*$W$14*($X$14*methane)/1000,0)</f>
        <v>0</v>
      </c>
      <c r="AF26" s="1346">
        <f>(MIN(C50,F50)*time_tot+ABS(F50-C50)*IF(F50&gt;C50,time2+time*(VLOOKUP(G50,List!$E$35:$F$37,2,)),time*(1-(VLOOKUP(G50,List!$E$35:$F$37,2,)))))*IF($L24="straw Burnt",$Q24*$W$14*($X$14*methane)/1000,0)</f>
        <v>0</v>
      </c>
      <c r="AG26" s="1346">
        <f>(MIN(C50,D50)*time_tot+ABS(D50-C50)*IF(D50&gt;C50,time2+time*(VLOOKUP(E50,List!$E$35:$F$37,2,)),time*(1-(VLOOKUP(E50,List!$E$35:$F$37,2,)))))*IF($L24="straw Burnt",$Q24*$W$14*($Y$14*Nitrous)/1000,0)</f>
        <v>0</v>
      </c>
      <c r="AH26" s="1346">
        <f>(MIN(C50,F50)*time_tot+ABS(F50-C50)*IF(F50&gt;C50,time2+time*(VLOOKUP(G50,List!$E$35:$F$37,2,)),time*(1-(VLOOKUP(G50,List!$E$35:$F$37,2,)))))*IF($L24="straw Burnt",$Q24*$W$14*($Y$14*Nitrous)/1000,0)</f>
        <v>0</v>
      </c>
      <c r="AI26" s="1346">
        <f>-$R24*((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26" s="1346">
        <f>-$R24*((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26" s="1465">
        <f>(MIN(C50,D50)*time+ABS(D50-C50)*IF(D50&gt;C50,time*(VLOOKUP(E50,List!$E$35:$F$37,2,)),time*(1-(VLOOKUP(E50,List!$E$35:$F$37,2,)))))*$T24*methane/1000</f>
        <v>0</v>
      </c>
      <c r="AL26" s="1465">
        <f>(MIN(C50,F50)*time+ABS(F50-C50)*IF(F50&gt;C50,time*(VLOOKUP(G50,List!$E$35:$F$37,2,)),time*(1-(VLOOKUP(G50,List!$E$35:$F$37,2,)))))*$T24*methane/1000</f>
        <v>0</v>
      </c>
      <c r="AM26" s="1346">
        <f>(MIN(C50,D50)*time+ABS(D50-C50)*IF(D50&gt;C50,time*(VLOOKUP(E50,List!$E$35:$F$37,2,)),time*(1-(VLOOKUP(E50,List!$E$35:$F$37,2,)))))*IF($L24="straw Burnt",$Q24*$W$14*($X$14*methane)/1000,0)</f>
        <v>0</v>
      </c>
      <c r="AN26" s="1346">
        <f>(MIN(C50,F50)*time+ABS(F50-C50)*IF(F50&gt;C50,time*(VLOOKUP(G50,List!$E$35:$F$37,2,)),time*(1-(VLOOKUP(G50,List!$E$35:$F$37,2,)))))*IF($L24="straw Burnt",$Q24*$W$14*($X$14*methane)/1000,0)</f>
        <v>0</v>
      </c>
      <c r="AO26" s="1346">
        <f>(MIN(C50,D50)*time+ABS(D50-C50)*IF(D50&gt;C50,time*(VLOOKUP(E50,List!$E$35:$F$37,2,)),time*(1-(VLOOKUP(E50,List!$E$35:$F$37,2,)))))*IF($L24="straw Burnt",$Q24*$W$14*($Y$14*Nitrous)/1000,0)</f>
        <v>0</v>
      </c>
      <c r="AP26" s="1346">
        <f>(MIN(C50,F50)*time+ABS(F50-C50)*IF(F50&gt;C50,time*(VLOOKUP(G50,List!$E$35:$F$37,2,)),time*(1-(VLOOKUP(G50,List!$E$35:$F$37,2,)))))*IF($L24="straw Burnt",$Q24*$W$14*($Y$14*Nitrous)/1000,0)</f>
        <v>0</v>
      </c>
      <c r="AQ26" s="1347"/>
      <c r="AR26" s="1347"/>
      <c r="AS26" s="1337"/>
      <c r="AT26" s="1337"/>
      <c r="AU26" s="1337"/>
      <c r="AV26" s="1337"/>
      <c r="AW26" s="1337"/>
      <c r="AX26" s="1337"/>
      <c r="AY26" s="1337"/>
      <c r="AZ26" s="1337"/>
      <c r="BA26" s="833"/>
      <c r="BB26" s="833"/>
      <c r="BC26" s="833"/>
      <c r="BD26" s="833"/>
    </row>
    <row r="27" spans="2:56" ht="13" thickBot="1">
      <c r="B27" s="96" t="str">
        <f>'3.Cropland'!B98</f>
        <v>Rice 13</v>
      </c>
      <c r="C27" s="605"/>
      <c r="D27" s="1320">
        <f>'3.Cropland'!E98</f>
        <v>150</v>
      </c>
      <c r="E27" s="1323" t="str">
        <f>'3.Cropland'!F98</f>
        <v>Please select water regime</v>
      </c>
      <c r="F27" s="1323"/>
      <c r="G27" s="1323"/>
      <c r="H27" s="1323" t="str">
        <f>'3.Cropland'!I98</f>
        <v>Please select preseason water regime</v>
      </c>
      <c r="I27" s="1323"/>
      <c r="J27" s="1323"/>
      <c r="K27" s="1323"/>
      <c r="L27" s="1324" t="str">
        <f>'3.Cropland'!O98</f>
        <v>Please select type of Organic Amendment</v>
      </c>
      <c r="M27" s="1324"/>
      <c r="N27" s="1324"/>
      <c r="O27" s="1324"/>
      <c r="P27" s="1324"/>
      <c r="Q27" s="1418">
        <f>IF('3.Cropland'!K261="",'3.Cropland'!J261,'3.Cropland'!K261)</f>
        <v>5.5</v>
      </c>
      <c r="R27" s="1419">
        <f>IF('3.Cropland'!G261="",'3.Cropland'!F261,'3.Cropland'!G261)</f>
        <v>0</v>
      </c>
      <c r="S27" s="1598">
        <f>IF('3.Cropland'!U286&lt;&gt;"",'3.Cropland'!U286,'3.Cropland'!T286)</f>
        <v>0</v>
      </c>
      <c r="T27" s="936">
        <f t="shared" si="1"/>
        <v>0</v>
      </c>
      <c r="U27" s="937">
        <f t="shared" si="0"/>
        <v>0</v>
      </c>
      <c r="V27" s="1326">
        <f>'3.Cropland'!T98</f>
        <v>0</v>
      </c>
      <c r="W27" s="1332"/>
      <c r="X27" s="1332"/>
      <c r="Y27" s="1332"/>
      <c r="Z27" s="1332"/>
      <c r="AE27" s="1346">
        <f>(MIN(C51,D51)*time_tot+ABS(D51-C51)*IF(D51&gt;C51,time2+time*(VLOOKUP(E51,List!$E$35:$F$37,2,)),time*(1-(VLOOKUP(E51,List!$E$35:$F$37,2,)))))*IF($L25="straw Burnt",$Q25*$W$14*($X$14*methane)/1000,0)</f>
        <v>0</v>
      </c>
      <c r="AF27" s="1346">
        <f>(MIN(C51,F51)*time_tot+ABS(F51-C51)*IF(F51&gt;C51,time2+time*(VLOOKUP(G51,List!$E$35:$F$37,2,)),time*(1-(VLOOKUP(G51,List!$E$35:$F$37,2,)))))*IF($L25="straw Burnt",$Q25*$W$14*($X$14*methane)/1000,0)</f>
        <v>0</v>
      </c>
      <c r="AG27" s="1346">
        <f>(MIN(C51,D51)*time_tot+ABS(D51-C51)*IF(D51&gt;C51,time2+time*(VLOOKUP(E51,List!$E$35:$F$37,2,)),time*(1-(VLOOKUP(E51,List!$E$35:$F$37,2,)))))*IF($L25="straw Burnt",$Q25*$W$14*($Y$14*Nitrous)/1000,0)</f>
        <v>0</v>
      </c>
      <c r="AH27" s="1346">
        <f>(MIN(C51,F51)*time_tot+ABS(F51-C51)*IF(F51&gt;C51,time2+time*(VLOOKUP(G51,List!$E$35:$F$37,2,)),time*(1-(VLOOKUP(G51,List!$E$35:$F$37,2,)))))*IF($L25="straw Burnt",$Q25*$W$14*($Y$14*Nitrous)/1000,0)</f>
        <v>0</v>
      </c>
      <c r="AI27" s="1346">
        <f>-$R25*((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27" s="1346">
        <f>-$R25*((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27" s="1465">
        <f>(MIN(C51,D51)*time+ABS(D51-C51)*IF(D51&gt;C51,time*(VLOOKUP(E51,List!$E$35:$F$37,2,)),time*(1-(VLOOKUP(E51,List!$E$35:$F$37,2,)))))*$T25*methane/1000</f>
        <v>0</v>
      </c>
      <c r="AL27" s="1465">
        <f>(MIN(C51,F51)*time+ABS(F51-C51)*IF(F51&gt;C51,time*(VLOOKUP(G51,List!$E$35:$F$37,2,)),time*(1-(VLOOKUP(G51,List!$E$35:$F$37,2,)))))*$T25*methane/1000</f>
        <v>0</v>
      </c>
      <c r="AM27" s="1346">
        <f>(MIN(C51,D51)*time+ABS(D51-C51)*IF(D51&gt;C51,time*(VLOOKUP(E51,List!$E$35:$F$37,2,)),time*(1-(VLOOKUP(E51,List!$E$35:$F$37,2,)))))*IF($L25="straw Burnt",$Q25*$W$14*($X$14*methane)/1000,0)</f>
        <v>0</v>
      </c>
      <c r="AN27" s="1346">
        <f>(MIN(C51,F51)*time+ABS(F51-C51)*IF(F51&gt;C51,time*(VLOOKUP(G51,List!$E$35:$F$37,2,)),time*(1-(VLOOKUP(G51,List!$E$35:$F$37,2,)))))*IF($L25="straw Burnt",$Q25*$W$14*($X$14*methane)/1000,0)</f>
        <v>0</v>
      </c>
      <c r="AO27" s="1346">
        <f>(MIN(C51,D51)*time+ABS(D51-C51)*IF(D51&gt;C51,time*(VLOOKUP(E51,List!$E$35:$F$37,2,)),time*(1-(VLOOKUP(E51,List!$E$35:$F$37,2,)))))*IF($L25="straw Burnt",$Q25*$W$14*($Y$14*Nitrous)/1000,0)</f>
        <v>0</v>
      </c>
      <c r="AP27" s="1346">
        <f>(MIN(C51,F51)*time+ABS(F51-C51)*IF(F51&gt;C51,time*(VLOOKUP(G51,List!$E$35:$F$37,2,)),time*(1-(VLOOKUP(G51,List!$E$35:$F$37,2,)))))*IF($L25="straw Burnt",$Q25*$W$14*($Y$14*Nitrous)/1000,0)</f>
        <v>0</v>
      </c>
      <c r="AQ27" s="1347" t="s">
        <v>186</v>
      </c>
      <c r="AR27" s="1337">
        <v>0</v>
      </c>
      <c r="AS27" s="1337">
        <v>0</v>
      </c>
      <c r="BA27" s="833"/>
      <c r="BB27" s="833"/>
      <c r="BC27" s="833"/>
      <c r="BD27" s="833"/>
    </row>
    <row r="28" spans="2:56" ht="13" thickBot="1">
      <c r="B28" s="96" t="str">
        <f>'3.Cropland'!B99</f>
        <v>Rice 14</v>
      </c>
      <c r="C28" s="605"/>
      <c r="D28" s="1320">
        <f>'3.Cropland'!E99</f>
        <v>150</v>
      </c>
      <c r="E28" s="1323" t="str">
        <f>'3.Cropland'!F99</f>
        <v>Please select water regime</v>
      </c>
      <c r="F28" s="1323"/>
      <c r="G28" s="1323"/>
      <c r="H28" s="1323" t="str">
        <f>'3.Cropland'!I99</f>
        <v>Please select preseason water regime</v>
      </c>
      <c r="I28" s="1323"/>
      <c r="J28" s="1323"/>
      <c r="K28" s="1323"/>
      <c r="L28" s="1324" t="str">
        <f>'3.Cropland'!O99</f>
        <v>Please select type of Organic Amendment</v>
      </c>
      <c r="M28" s="1324"/>
      <c r="N28" s="1324"/>
      <c r="O28" s="1324"/>
      <c r="P28" s="1324"/>
      <c r="Q28" s="1418">
        <f>IF('3.Cropland'!K262="",'3.Cropland'!J262,'3.Cropland'!K262)</f>
        <v>5.5</v>
      </c>
      <c r="R28" s="1419">
        <f>IF('3.Cropland'!G262="",'3.Cropland'!F262,'3.Cropland'!G262)</f>
        <v>0</v>
      </c>
      <c r="S28" s="1598">
        <f>IF('3.Cropland'!U287&lt;&gt;"",'3.Cropland'!U287,'3.Cropland'!T287)</f>
        <v>0</v>
      </c>
      <c r="T28" s="936">
        <f t="shared" si="1"/>
        <v>0</v>
      </c>
      <c r="U28" s="937">
        <f t="shared" si="0"/>
        <v>0</v>
      </c>
      <c r="V28" s="1326">
        <f>'3.Cropland'!T99</f>
        <v>0</v>
      </c>
      <c r="W28" s="1332"/>
      <c r="X28" s="1332"/>
      <c r="Y28" s="1332"/>
      <c r="Z28" s="1332"/>
      <c r="AE28" s="1346">
        <f>(MIN(C52,D52)*time_tot+ABS(D52-C52)*IF(D52&gt;C52,time2+time*(VLOOKUP(E52,List!$E$35:$F$37,2,)),time*(1-(VLOOKUP(E52,List!$E$35:$F$37,2,)))))*IF($L26="straw Burnt",$Q26*$W$14*($X$14*methane)/1000,0)</f>
        <v>0</v>
      </c>
      <c r="AF28" s="1346">
        <f>(MIN(C52,F52)*time_tot+ABS(F52-C52)*IF(F52&gt;C52,time2+time*(VLOOKUP(G52,List!$E$35:$F$37,2,)),time*(1-(VLOOKUP(G52,List!$E$35:$F$37,2,)))))*IF($L26="straw Burnt",$Q26*$W$14*($X$14*methane)/1000,0)</f>
        <v>0</v>
      </c>
      <c r="AG28" s="1346">
        <f>(MIN(C52,D52)*time_tot+ABS(D52-C52)*IF(D52&gt;C52,time2+time*(VLOOKUP(E52,List!$E$35:$F$37,2,)),time*(1-(VLOOKUP(E52,List!$E$35:$F$37,2,)))))*IF($L26="straw Burnt",$Q26*$W$14*($Y$14*Nitrous)/1000,0)</f>
        <v>0</v>
      </c>
      <c r="AH28" s="1346">
        <f>(MIN(C52,F52)*time_tot+ABS(F52-C52)*IF(F52&gt;C52,time2+time*(VLOOKUP(G52,List!$E$35:$F$37,2,)),time*(1-(VLOOKUP(G52,List!$E$35:$F$37,2,)))))*IF($L26="straw Burnt",$Q26*$W$14*($Y$14*Nitrous)/1000,0)</f>
        <v>0</v>
      </c>
      <c r="AI28" s="1346">
        <f>-$R26*((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28" s="1346">
        <f>-$R26*((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28" s="1465">
        <f>(MIN(C52,D52)*time+ABS(D52-C52)*IF(D52&gt;C52,time*(VLOOKUP(E52,List!$E$35:$F$37,2,)),time*(1-(VLOOKUP(E52,List!$E$35:$F$37,2,)))))*$T26*methane/1000</f>
        <v>0</v>
      </c>
      <c r="AL28" s="1465">
        <f>(MIN(C52,F52)*time+ABS(F52-C52)*IF(F52&gt;C52,time*(VLOOKUP(G52,List!$E$35:$F$37,2,)),time*(1-(VLOOKUP(G52,List!$E$35:$F$37,2,)))))*$T26*methane/1000</f>
        <v>0</v>
      </c>
      <c r="AM28" s="1346">
        <f>(MIN(C52,D52)*time+ABS(D52-C52)*IF(D52&gt;C52,time*(VLOOKUP(E52,List!$E$35:$F$37,2,)),time*(1-(VLOOKUP(E52,List!$E$35:$F$37,2,)))))*IF($L26="straw Burnt",$Q26*$W$14*($X$14*methane)/1000,0)</f>
        <v>0</v>
      </c>
      <c r="AN28" s="1346">
        <f>(MIN(C52,F52)*time+ABS(F52-C52)*IF(F52&gt;C52,time*(VLOOKUP(G52,List!$E$35:$F$37,2,)),time*(1-(VLOOKUP(G52,List!$E$35:$F$37,2,)))))*IF($L26="straw Burnt",$Q26*$W$14*($X$14*methane)/1000,0)</f>
        <v>0</v>
      </c>
      <c r="AO28" s="1346">
        <f>(MIN(C52,D52)*time+ABS(D52-C52)*IF(D52&gt;C52,time*(VLOOKUP(E52,List!$E$35:$F$37,2,)),time*(1-(VLOOKUP(E52,List!$E$35:$F$37,2,)))))*IF($L26="straw Burnt",$Q26*$W$14*($Y$14*Nitrous)/1000,0)</f>
        <v>0</v>
      </c>
      <c r="AP28" s="1346">
        <f>(MIN(C52,F52)*time+ABS(F52-C52)*IF(F52&gt;C52,time*(VLOOKUP(G52,List!$E$35:$F$37,2,)),time*(1-(VLOOKUP(G52,List!$E$35:$F$37,2,)))))*IF($L26="straw Burnt",$Q26*$W$14*($Y$14*Nitrous)/1000,0)</f>
        <v>0</v>
      </c>
      <c r="AQ28" s="1347" t="s">
        <v>189</v>
      </c>
      <c r="AR28" s="1347">
        <f>SUM(H37:H55)</f>
        <v>0</v>
      </c>
      <c r="AS28" s="1347">
        <f>SUM(I37:I55)</f>
        <v>0</v>
      </c>
      <c r="BA28" s="833"/>
      <c r="BB28" s="833"/>
      <c r="BC28" s="833"/>
      <c r="BD28" s="833"/>
    </row>
    <row r="29" spans="2:56" ht="13" thickBot="1">
      <c r="B29" s="96" t="str">
        <f>'3.Cropland'!B100</f>
        <v>Rice 15</v>
      </c>
      <c r="C29" s="605"/>
      <c r="D29" s="1320">
        <f>'3.Cropland'!E100</f>
        <v>150</v>
      </c>
      <c r="E29" s="1323" t="str">
        <f>'3.Cropland'!F100</f>
        <v>Please select water regime</v>
      </c>
      <c r="F29" s="1323"/>
      <c r="G29" s="1323"/>
      <c r="H29" s="1323" t="str">
        <f>'3.Cropland'!I100</f>
        <v>Please select preseason water regime</v>
      </c>
      <c r="I29" s="1323"/>
      <c r="J29" s="1323"/>
      <c r="K29" s="1323"/>
      <c r="L29" s="1324" t="str">
        <f>'3.Cropland'!O100</f>
        <v>Please select type of Organic Amendment</v>
      </c>
      <c r="M29" s="1324"/>
      <c r="N29" s="1324"/>
      <c r="O29" s="1324"/>
      <c r="P29" s="1324"/>
      <c r="Q29" s="1418">
        <f>IF('3.Cropland'!K263="",'3.Cropland'!J263,'3.Cropland'!K263)</f>
        <v>5.5</v>
      </c>
      <c r="R29" s="1419">
        <f>IF('3.Cropland'!G263="",'3.Cropland'!F263,'3.Cropland'!G263)</f>
        <v>0</v>
      </c>
      <c r="S29" s="1598">
        <f>IF('3.Cropland'!U288&lt;&gt;"",'3.Cropland'!U288,'3.Cropland'!T288)</f>
        <v>0</v>
      </c>
      <c r="T29" s="936">
        <f t="shared" si="1"/>
        <v>0</v>
      </c>
      <c r="U29" s="937">
        <f t="shared" si="0"/>
        <v>0</v>
      </c>
      <c r="V29" s="1326">
        <f>'3.Cropland'!T100</f>
        <v>0</v>
      </c>
      <c r="W29" s="1332"/>
      <c r="X29" s="1332"/>
      <c r="Y29" s="1332"/>
      <c r="Z29" s="1332"/>
      <c r="AE29" s="1346">
        <f>(MIN(C53,D53)*time_tot+ABS(D53-C53)*IF(D53&gt;C53,time2+time*(VLOOKUP(E53,List!$E$35:$F$37,2,)),time*(1-(VLOOKUP(E53,List!$E$35:$F$37,2,)))))*IF($L27="straw Burnt",$Q27*$W$14*($X$14*methane)/1000,0)</f>
        <v>0</v>
      </c>
      <c r="AF29" s="1346">
        <f>(MIN(C53,F53)*time_tot+ABS(F53-C53)*IF(F53&gt;C53,time2+time*(VLOOKUP(G53,List!$E$35:$F$37,2,)),time*(1-(VLOOKUP(G53,List!$E$35:$F$37,2,)))))*IF($L27="straw Burnt",$Q27*$W$14*($X$14*methane)/1000,0)</f>
        <v>0</v>
      </c>
      <c r="AG29" s="1346">
        <f>(MIN(C53,D53)*time_tot+ABS(D53-C53)*IF(D53&gt;C53,time2+time*(VLOOKUP(E53,List!$E$35:$F$37,2,)),time*(1-(VLOOKUP(E53,List!$E$35:$F$37,2,)))))*IF($L27="straw Burnt",$Q27*$W$14*($Y$14*Nitrous)/1000,0)</f>
        <v>0</v>
      </c>
      <c r="AH29" s="1346">
        <f>(MIN(C53,F53)*time_tot+ABS(F53-C53)*IF(F53&gt;C53,time2+time*(VLOOKUP(G53,List!$E$35:$F$37,2,)),time*(1-(VLOOKUP(G53,List!$E$35:$F$37,2,)))))*IF($L27="straw Burnt",$Q27*$W$14*($Y$14*Nitrous)/1000,0)</f>
        <v>0</v>
      </c>
      <c r="AI29" s="1346">
        <f>-$R27*((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9" s="1346">
        <f>-$R27*((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9" s="1465">
        <f>(MIN(C53,D53)*time+ABS(D53-C53)*IF(D53&gt;C53,time*(VLOOKUP(E53,List!$E$35:$F$37,2,)),time*(1-(VLOOKUP(E53,List!$E$35:$F$37,2,)))))*$T27*methane/1000</f>
        <v>0</v>
      </c>
      <c r="AL29" s="1465">
        <f>(MIN(C53,F53)*time+ABS(F53-C53)*IF(F53&gt;C53,time*(VLOOKUP(G53,List!$E$35:$F$37,2,)),time*(1-(VLOOKUP(G53,List!$E$35:$F$37,2,)))))*$T27*methane/1000</f>
        <v>0</v>
      </c>
      <c r="AM29" s="1346">
        <f>(MIN(C53,D53)*time+ABS(D53-C53)*IF(D53&gt;C53,time*(VLOOKUP(E53,List!$E$35:$F$37,2,)),time*(1-(VLOOKUP(E53,List!$E$35:$F$37,2,)))))*IF($L27="straw Burnt",$Q27*$W$14*($X$14*methane)/1000,0)</f>
        <v>0</v>
      </c>
      <c r="AN29" s="1346">
        <f>(MIN(C53,F53)*time+ABS(F53-C53)*IF(F53&gt;C53,time*(VLOOKUP(G53,List!$E$35:$F$37,2,)),time*(1-(VLOOKUP(G53,List!$E$35:$F$37,2,)))))*IF($L27="straw Burnt",$Q27*$W$14*($X$14*methane)/1000,0)</f>
        <v>0</v>
      </c>
      <c r="AO29" s="1346">
        <f>(MIN(C53,D53)*time+ABS(D53-C53)*IF(D53&gt;C53,time*(VLOOKUP(E53,List!$E$35:$F$37,2,)),time*(1-(VLOOKUP(E53,List!$E$35:$F$37,2,)))))*IF($L27="straw Burnt",$Q27*$W$14*($Y$14*Nitrous)/1000,0)</f>
        <v>0</v>
      </c>
      <c r="AP29" s="1346">
        <f>(MIN(C53,F53)*time+ABS(F53-C53)*IF(F53&gt;C53,time*(VLOOKUP(G53,List!$E$35:$F$37,2,)),time*(1-(VLOOKUP(G53,List!$E$35:$F$37,2,)))))*IF($L27="straw Burnt",$Q27*$W$14*($Y$14*Nitrous)/1000,0)</f>
        <v>0</v>
      </c>
      <c r="AQ29" s="1347" t="s">
        <v>165</v>
      </c>
      <c r="AR29" s="1347">
        <f>SUM(AE13:AE31)+SUM(J37:J55)</f>
        <v>0</v>
      </c>
      <c r="AS29" s="1347">
        <f>SUM(AF13:AF31)+SUM(K37:K55)</f>
        <v>0</v>
      </c>
      <c r="BA29" s="833"/>
      <c r="BB29" s="833"/>
      <c r="BC29" s="833"/>
      <c r="BD29" s="833"/>
    </row>
    <row r="30" spans="2:56">
      <c r="B30" s="166" t="s">
        <v>470</v>
      </c>
      <c r="C30" s="166"/>
      <c r="D30" s="170"/>
      <c r="E30" s="170"/>
      <c r="F30" s="166"/>
      <c r="G30" s="166"/>
      <c r="H30" s="166"/>
      <c r="I30" s="166"/>
      <c r="J30" s="166"/>
      <c r="K30" s="166"/>
      <c r="L30" s="166"/>
      <c r="M30" s="166"/>
      <c r="N30" s="1332"/>
      <c r="O30" s="1332"/>
      <c r="P30" s="1332"/>
      <c r="Q30" s="1332"/>
      <c r="R30" s="609" t="s">
        <v>471</v>
      </c>
      <c r="V30" s="1332"/>
      <c r="W30" s="1332"/>
      <c r="X30" s="1332"/>
      <c r="Y30" s="1332"/>
      <c r="Z30" s="1332"/>
      <c r="AE30" s="1346">
        <f>(MIN(C54,D54)*time_tot+ABS(D54-C54)*IF(D54&gt;C54,time2+time*(VLOOKUP(E54,List!$E$35:$F$37,2,)),time*(1-(VLOOKUP(E54,List!$E$35:$F$37,2,)))))*IF($L28="straw Burnt",$Q28*$W$14*($X$14*methane)/1000,0)</f>
        <v>0</v>
      </c>
      <c r="AF30" s="1346">
        <f>(MIN(C54,F54)*time_tot+ABS(F54-C54)*IF(F54&gt;C54,time2+time*(VLOOKUP(G54,List!$E$35:$F$37,2,)),time*(1-(VLOOKUP(G54,List!$E$35:$F$37,2,)))))*IF($L28="straw Burnt",$Q28*$W$14*($X$14*methane)/1000,0)</f>
        <v>0</v>
      </c>
      <c r="AG30" s="1346">
        <f>(MIN(C54,D54)*time_tot+ABS(D54-C54)*IF(D54&gt;C54,time2+time*(VLOOKUP(E54,List!$E$35:$F$37,2,)),time*(1-(VLOOKUP(E54,List!$E$35:$F$37,2,)))))*IF($L28="straw Burnt",$Q28*$W$14*($Y$14*Nitrous)/1000,0)</f>
        <v>0</v>
      </c>
      <c r="AH30" s="1346">
        <f>(MIN(C54,F54)*time_tot+ABS(F54-C54)*IF(F54&gt;C54,time2+time*(VLOOKUP(G54,List!$E$35:$F$37,2,)),time*(1-(VLOOKUP(G54,List!$E$35:$F$37,2,)))))*IF($L28="straw Burnt",$Q28*$W$14*($Y$14*Nitrous)/1000,0)</f>
        <v>0</v>
      </c>
      <c r="AI30" s="1346">
        <f>-$R28*((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30" s="1346">
        <f>-$R28*((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30" s="1465">
        <f>(MIN(C54,D54)*time+ABS(D54-C54)*IF(D54&gt;C54,time*(VLOOKUP(E54,List!$E$35:$F$37,2,)),time*(1-(VLOOKUP(E54,List!$E$35:$F$37,2,)))))*$T28*methane/1000</f>
        <v>0</v>
      </c>
      <c r="AL30" s="1465">
        <f>(MIN(C54,F54)*time+ABS(F54-C54)*IF(F54&gt;C54,time*(VLOOKUP(G54,List!$E$35:$F$37,2,)),time*(1-(VLOOKUP(G54,List!$E$35:$F$37,2,)))))*$T28*methane/1000</f>
        <v>0</v>
      </c>
      <c r="AM30" s="1346">
        <f>(MIN(C54,D54)*time+ABS(D54-C54)*IF(D54&gt;C54,time*(VLOOKUP(E54,List!$E$35:$F$37,2,)),time*(1-(VLOOKUP(E54,List!$E$35:$F$37,2,)))))*IF($L28="straw Burnt",$Q28*$W$14*($X$14*methane)/1000,0)</f>
        <v>0</v>
      </c>
      <c r="AN30" s="1346">
        <f>(MIN(C54,F54)*time+ABS(F54-C54)*IF(F54&gt;C54,time*(VLOOKUP(G54,List!$E$35:$F$37,2,)),time*(1-(VLOOKUP(G54,List!$E$35:$F$37,2,)))))*IF($L28="straw Burnt",$Q28*$W$14*($X$14*methane)/1000,0)</f>
        <v>0</v>
      </c>
      <c r="AO30" s="1346">
        <f>(MIN(C54,D54)*time+ABS(D54-C54)*IF(D54&gt;C54,time*(VLOOKUP(E54,List!$E$35:$F$37,2,)),time*(1-(VLOOKUP(E54,List!$E$35:$F$37,2,)))))*IF($L28="straw Burnt",$Q28*$W$14*($Y$14*Nitrous)/1000,0)</f>
        <v>0</v>
      </c>
      <c r="AP30" s="1346">
        <f>(MIN(C54,F54)*time+ABS(F54-C54)*IF(F54&gt;C54,time*(VLOOKUP(G54,List!$E$35:$F$37,2,)),time*(1-(VLOOKUP(G54,List!$E$35:$F$37,2,)))))*IF($L28="straw Burnt",$Q28*$W$14*($Y$14*Nitrous)/1000,0)</f>
        <v>0</v>
      </c>
      <c r="AQ30" s="1347" t="s">
        <v>166</v>
      </c>
      <c r="AR30" s="1347">
        <f>SUM(AG13:AG31)</f>
        <v>0</v>
      </c>
      <c r="AS30" s="1347">
        <f>SUM(AH13:AH31)</f>
        <v>0</v>
      </c>
      <c r="BA30" s="833"/>
      <c r="BB30" s="833"/>
      <c r="BC30" s="833"/>
      <c r="BD30" s="833"/>
    </row>
    <row r="31" spans="2:56">
      <c r="B31" s="166" t="s">
        <v>472</v>
      </c>
      <c r="C31" s="166"/>
      <c r="D31" s="170"/>
      <c r="E31" s="170"/>
      <c r="F31" s="166"/>
      <c r="G31" s="166"/>
      <c r="H31" s="166"/>
      <c r="I31" s="166"/>
      <c r="J31" s="166"/>
      <c r="K31" s="166"/>
      <c r="L31" s="166"/>
      <c r="M31" s="166"/>
      <c r="N31" s="1332"/>
      <c r="O31" s="1332"/>
      <c r="P31" s="1332"/>
      <c r="Q31" s="1332"/>
      <c r="R31" s="456" t="s">
        <v>332</v>
      </c>
      <c r="V31" s="1332"/>
      <c r="W31" s="1332"/>
      <c r="X31" s="1332"/>
      <c r="Y31" s="1332"/>
      <c r="Z31" s="1332"/>
      <c r="AE31" s="1346">
        <f>(MIN(C55,D55)*time_tot+ABS(D55-C55)*IF(D55&gt;C55,time2+time*(VLOOKUP(E55,List!$E$35:$F$37,2,)),time*(1-(VLOOKUP(E55,List!$E$35:$F$37,2,)))))*IF($L29="straw Burnt",$Q29*$W$14*($X$14*methane)/1000,0)</f>
        <v>0</v>
      </c>
      <c r="AF31" s="1346">
        <f>(MIN(C55,F55)*time_tot+ABS(F55-C55)*IF(F55&gt;C55,time2+time*(VLOOKUP(G55,List!$E$35:$F$37,2,)),time*(1-(VLOOKUP(G55,List!$E$35:$F$37,2,)))))*IF($L29="straw Burnt",$Q29*$W$14*($X$14*methane)/1000,0)</f>
        <v>0</v>
      </c>
      <c r="AG31" s="1346">
        <f>(MIN(C55,D55)*time_tot+ABS(D55-C55)*IF(D55&gt;C55,time2+time*(VLOOKUP(E55,List!$E$35:$F$37,2,)),time*(1-(VLOOKUP(E55,List!$E$35:$F$37,2,)))))*IF($L29="straw Burnt",$Q29*$W$14*($Y$14*Nitrous)/1000,0)</f>
        <v>0</v>
      </c>
      <c r="AH31" s="1346">
        <f>(MIN(C55,F55)*time_tot+ABS(F55-C55)*IF(F55&gt;C55,time2+time*(VLOOKUP(G55,List!$E$35:$F$37,2,)),time*(1-(VLOOKUP(G55,List!$E$35:$F$37,2,)))))*IF($L29="straw Burnt",$Q29*$W$14*($Y$14*Nitrous)/1000,0)</f>
        <v>0</v>
      </c>
      <c r="AI31" s="1346">
        <f>-$R29*((MIN($C55,D55)*MIN(20,time))+IF(E55="immediate",IF(D55&gt;$C55,D55*MIN(20,time),0),IF($C55&gt;D55,($C55-D55)*IF(time&gt;20,IF(E55="linear",time-((time-20)^2)/(2*time),(0.215*time)-(time/4.6)*(EXP(-92.1/time)-0.01)),time*(1-VLOOKUP(E55,List!$E$35:$F$37,2,))),(D55-$C55)*IF(time&gt;time+20,20,IF(time&lt;20,(time*VLOOKUP(E55,List!$E$35:$F$37,2,))+(time-time),((MIN(20,time)*VLOOKUP(E55,List!$E$35:$F$37,2,))+(time-MIN(20,time))-IF(E55="exponential",time-20+0.217*time*(EXP(4.606*(20-time)/time)-1),((time-20)^2)*(0.5/time))))))))</f>
        <v>0</v>
      </c>
      <c r="AJ31" s="1346">
        <f>-$R29*((MIN($C55,F55)*MIN(20,time))+IF(G55="immediate",IF(F55&gt;$C55,F55*MIN(20,time),0),IF($C55&gt;F55,($C55-F55)*IF(time&gt;20,IF(G55="linear",time-((time-20)^2)/(2*time),(0.215*time)-(time/4.6)*(EXP(-92.1/time)-0.01)),time*(1-VLOOKUP(G55,List!$E$35:$F$37,2,))),(F55-$C55)*IF(time&gt;time+20,20,IF(time&lt;20,(time*VLOOKUP(G55,List!$E$35:$F$37,2,))+(time-time),((MIN(20,time)*VLOOKUP(G55,List!$E$35:$F$37,2,))+(time-MIN(20,time))-IF(G55="exponential",time-20+0.217*time*(EXP(4.606*(20-time)/time)-1),((time-20)^2)*(0.5/time))))))))</f>
        <v>0</v>
      </c>
      <c r="AK31" s="1465">
        <f>(MIN(C55,D55)*time+ABS(D55-C55)*IF(D55&gt;C55,time*(VLOOKUP(E55,List!$E$35:$F$37,2,)),time*(1-(VLOOKUP(E55,List!$E$35:$F$37,2,)))))*$T29*methane/1000</f>
        <v>0</v>
      </c>
      <c r="AL31" s="1465">
        <f>(MIN(C55,F55)*time+ABS(F55-C55)*IF(F55&gt;C55,time*(VLOOKUP(G55,List!$E$35:$F$37,2,)),time*(1-(VLOOKUP(G55,List!$E$35:$F$37,2,)))))*$T29*methane/1000</f>
        <v>0</v>
      </c>
      <c r="AM31" s="1346">
        <f>(MIN(C55,D55)*time+ABS(D55-C55)*IF(D55&gt;C55,time*(VLOOKUP(E55,List!$E$35:$F$37,2,)),time*(1-(VLOOKUP(E55,List!$E$35:$F$37,2,)))))*IF($L29="straw Burnt",$Q29*$W$14*($X$14*methane)/1000,0)</f>
        <v>0</v>
      </c>
      <c r="AN31" s="1346">
        <f>(MIN(C55,F55)*time+ABS(F55-C55)*IF(F55&gt;C55,time*(VLOOKUP(G55,List!$E$35:$F$37,2,)),time*(1-(VLOOKUP(G55,List!$E$35:$F$37,2,)))))*IF($L29="straw Burnt",$Q29*$W$14*($X$14*methane)/1000,0)</f>
        <v>0</v>
      </c>
      <c r="AO31" s="1346">
        <f>(MIN(C55,D55)*time+ABS(D55-C55)*IF(D55&gt;C55,time*(VLOOKUP(E55,List!$E$35:$F$37,2,)),time*(1-(VLOOKUP(E55,List!$E$35:$F$37,2,)))))*IF($L29="straw Burnt",$Q29*$W$14*($Y$14*Nitrous)/1000,0)</f>
        <v>0</v>
      </c>
      <c r="AP31" s="1346">
        <f>(MIN(C55,F55)*time+ABS(F55-C55)*IF(F55&gt;C55,time*(VLOOKUP(G55,List!$E$35:$F$37,2,)),time*(1-(VLOOKUP(G55,List!$E$35:$F$37,2,)))))*IF($L29="straw Burnt",$Q29*$W$14*($Y$14*Nitrous)/1000,0)</f>
        <v>0</v>
      </c>
      <c r="AQ31" s="1347"/>
      <c r="AR31" s="1347">
        <f>SUM(AR28:AR30)</f>
        <v>0</v>
      </c>
      <c r="AS31" s="1347">
        <f>SUM(AS28:AS30)</f>
        <v>0</v>
      </c>
      <c r="BA31" s="833"/>
      <c r="BB31" s="833"/>
      <c r="BC31" s="833"/>
      <c r="BD31" s="833"/>
    </row>
    <row r="32" spans="2:56">
      <c r="B32" s="1332"/>
      <c r="C32" s="1332"/>
      <c r="F32" s="1332"/>
      <c r="G32" s="1332"/>
      <c r="H32" s="1332"/>
      <c r="I32" s="1332"/>
      <c r="J32" s="1332"/>
      <c r="K32" s="1332"/>
      <c r="L32" s="1332"/>
      <c r="M32" s="1332"/>
      <c r="N32" s="1332"/>
      <c r="O32" s="1332"/>
      <c r="P32" s="1332"/>
      <c r="Q32" s="1332"/>
      <c r="R32" s="1332"/>
      <c r="S32" s="1332"/>
      <c r="T32" s="1332"/>
      <c r="U32" s="9"/>
      <c r="V32" s="9"/>
      <c r="W32" s="50"/>
      <c r="X32" s="1332"/>
      <c r="Y32" s="1332"/>
      <c r="Z32" s="1332"/>
      <c r="AG32" s="1472"/>
      <c r="AJ32" s="1346"/>
      <c r="AL32" s="1347"/>
      <c r="BA32" s="833"/>
      <c r="BB32" s="833"/>
      <c r="BC32" s="833"/>
      <c r="BD32" s="833"/>
    </row>
    <row r="33" spans="2:56" ht="13">
      <c r="B33" s="129" t="s">
        <v>473</v>
      </c>
      <c r="C33" s="130"/>
      <c r="D33" s="129"/>
      <c r="E33" s="129"/>
      <c r="F33" s="129"/>
      <c r="G33" s="129"/>
      <c r="H33" s="129" t="s">
        <v>474</v>
      </c>
      <c r="I33" s="129"/>
      <c r="J33" s="129"/>
      <c r="K33" s="129"/>
      <c r="L33" s="129"/>
      <c r="M33" s="129"/>
      <c r="N33" s="129"/>
      <c r="O33" s="129"/>
      <c r="P33" s="129"/>
      <c r="Q33" s="1332"/>
      <c r="R33" s="1387" t="s">
        <v>348</v>
      </c>
      <c r="S33" s="1383"/>
      <c r="T33" s="1389"/>
      <c r="U33" s="9"/>
      <c r="V33" s="9"/>
      <c r="W33" s="50"/>
      <c r="X33" s="1332"/>
      <c r="Y33" s="1332"/>
      <c r="Z33" s="1332"/>
      <c r="AF33" s="1338" t="s">
        <v>210</v>
      </c>
      <c r="AG33" s="1338"/>
      <c r="AH33" s="1338"/>
      <c r="AI33" s="1338"/>
      <c r="AJ33" s="1338"/>
      <c r="BA33" s="833"/>
      <c r="BB33" s="833"/>
      <c r="BC33" s="833"/>
      <c r="BD33" s="833"/>
    </row>
    <row r="34" spans="2:56">
      <c r="B34" s="119" t="s">
        <v>475</v>
      </c>
      <c r="C34" s="119"/>
      <c r="D34" s="109"/>
      <c r="E34" s="109"/>
      <c r="F34" s="109"/>
      <c r="G34" s="109"/>
      <c r="H34" s="3669" t="s">
        <v>476</v>
      </c>
      <c r="I34" s="3602"/>
      <c r="J34" s="3601" t="s">
        <v>477</v>
      </c>
      <c r="K34" s="3602"/>
      <c r="L34" s="165" t="s">
        <v>478</v>
      </c>
      <c r="M34" s="224"/>
      <c r="N34" s="119" t="s">
        <v>167</v>
      </c>
      <c r="O34" s="172"/>
      <c r="P34" s="2902" t="s">
        <v>206</v>
      </c>
      <c r="Q34" s="1332"/>
      <c r="R34" s="2026" t="s">
        <v>356</v>
      </c>
      <c r="S34" s="1381"/>
      <c r="T34" s="1385"/>
      <c r="U34" s="9"/>
      <c r="V34" s="9"/>
      <c r="W34" s="50"/>
      <c r="X34" s="1332"/>
      <c r="Y34" s="1332"/>
      <c r="Z34" s="1332"/>
      <c r="AF34" s="1338" t="s">
        <v>479</v>
      </c>
      <c r="AG34" s="1338"/>
      <c r="AH34" s="1338"/>
      <c r="AI34" s="1338"/>
      <c r="AJ34" s="1338"/>
      <c r="BA34" s="833"/>
      <c r="BB34" s="833"/>
      <c r="BC34" s="833"/>
      <c r="BD34" s="833"/>
    </row>
    <row r="35" spans="2:56" ht="13">
      <c r="B35" s="180"/>
      <c r="C35" s="209" t="s">
        <v>359</v>
      </c>
      <c r="D35" s="210" t="s">
        <v>208</v>
      </c>
      <c r="E35" s="179"/>
      <c r="F35" s="240" t="s">
        <v>209</v>
      </c>
      <c r="G35" s="178"/>
      <c r="H35" s="3599" t="s">
        <v>480</v>
      </c>
      <c r="I35" s="3600"/>
      <c r="J35" s="3670" t="s">
        <v>480</v>
      </c>
      <c r="K35" s="3600"/>
      <c r="L35" s="183"/>
      <c r="M35" s="182"/>
      <c r="N35" s="96" t="s">
        <v>459</v>
      </c>
      <c r="O35" s="726"/>
      <c r="P35" s="174" t="s">
        <v>430</v>
      </c>
      <c r="Q35" s="1332"/>
      <c r="R35" s="1386" t="s">
        <v>170</v>
      </c>
      <c r="S35" s="1388" t="s">
        <v>159</v>
      </c>
      <c r="T35" s="2094" t="s">
        <v>206</v>
      </c>
      <c r="U35" s="9"/>
      <c r="V35" s="9"/>
      <c r="W35" s="50"/>
      <c r="X35" s="1332"/>
      <c r="Y35" s="1332"/>
      <c r="Z35" s="1332"/>
      <c r="AF35" s="1338"/>
      <c r="AG35" s="1338" t="s">
        <v>212</v>
      </c>
      <c r="AH35" s="1338"/>
      <c r="AI35" s="1338" t="s">
        <v>481</v>
      </c>
      <c r="AJ35" s="1338"/>
      <c r="BA35" s="833"/>
      <c r="BB35" s="833"/>
      <c r="BC35" s="833"/>
      <c r="BD35" s="833"/>
    </row>
    <row r="36" spans="2:56">
      <c r="B36" s="176" t="s">
        <v>358</v>
      </c>
      <c r="C36" s="714" t="s">
        <v>211</v>
      </c>
      <c r="D36" s="120" t="s">
        <v>212</v>
      </c>
      <c r="E36" s="121" t="s">
        <v>213</v>
      </c>
      <c r="F36" s="177" t="s">
        <v>212</v>
      </c>
      <c r="G36" s="181" t="s">
        <v>213</v>
      </c>
      <c r="H36" s="1100" t="s">
        <v>170</v>
      </c>
      <c r="I36" s="1101" t="s">
        <v>159</v>
      </c>
      <c r="J36" s="2141" t="s">
        <v>170</v>
      </c>
      <c r="K36" s="1101" t="s">
        <v>159</v>
      </c>
      <c r="L36" s="2142" t="s">
        <v>170</v>
      </c>
      <c r="M36" s="2143" t="s">
        <v>159</v>
      </c>
      <c r="N36" s="2144" t="s">
        <v>170</v>
      </c>
      <c r="O36" s="2145" t="s">
        <v>159</v>
      </c>
      <c r="P36" s="727"/>
      <c r="Q36" s="1332"/>
      <c r="R36" s="2118" t="s">
        <v>362</v>
      </c>
      <c r="S36" s="2119" t="s">
        <v>362</v>
      </c>
      <c r="T36" s="1382"/>
      <c r="U36" s="9"/>
      <c r="V36" s="9"/>
      <c r="W36" s="50"/>
      <c r="X36" s="1332"/>
      <c r="Y36" s="1332"/>
      <c r="Z36" s="1332"/>
      <c r="AF36" s="1338" t="s">
        <v>211</v>
      </c>
      <c r="AG36" s="1338" t="s">
        <v>158</v>
      </c>
      <c r="AH36" s="1338" t="s">
        <v>215</v>
      </c>
      <c r="AI36" s="1338" t="s">
        <v>158</v>
      </c>
      <c r="AJ36" s="1338" t="s">
        <v>215</v>
      </c>
      <c r="BA36" s="833"/>
      <c r="BB36" s="833"/>
      <c r="BC36" s="833"/>
      <c r="BD36" s="833"/>
    </row>
    <row r="37" spans="2:56" ht="13">
      <c r="B37" s="318" t="s">
        <v>482</v>
      </c>
      <c r="C37" s="315">
        <v>0</v>
      </c>
      <c r="D37" s="315">
        <f>Matrix!H10</f>
        <v>0</v>
      </c>
      <c r="E37" s="311" t="s">
        <v>216</v>
      </c>
      <c r="F37" s="315">
        <f>Matrix!H27</f>
        <v>0</v>
      </c>
      <c r="G37" s="1105" t="s">
        <v>216</v>
      </c>
      <c r="H37" s="1085">
        <f>-$R11*((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R11*((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(MIN(C37,D37)*time_tot+ABS(D37-C37)*IF(D37&gt;C37,time2+time*(VLOOKUP(E37,List!$E$35:$F$37,2,)),time*(1-(VLOOKUP(E37,List!$E$35:$F$37,2,)))))*$T11*methane/1000</f>
        <v>0</v>
      </c>
      <c r="K37" s="1086">
        <f>(MIN(C37,F37)*time_tot+ABS(F37-C37)*IF(F37&gt;C37,time2+time*(VLOOKUP(G37,List!$E$35:$F$37,2,)),time*(1-(VLOOKUP(G37,List!$E$35:$F$37,2,)))))*$T11*methane/1000</f>
        <v>0</v>
      </c>
      <c r="L37" s="1085">
        <f>(MIN(C37,D37)*time_tot+ABS(D37-C37)*IF(D37&gt;C37,time2+time*(VLOOKUP(E37,List!$E$35:$F$37,2,)),time*(1-(VLOOKUP(E37,List!$E$35:$F$37,2,)))))*$U11</f>
        <v>0</v>
      </c>
      <c r="M37" s="1093">
        <f>(MIN(C37,F37)*time_tot+ABS(F37-C37)*IF(F37&gt;C37,time2+time*(VLOOKUP(G37,List!$E$35:$F$37,2,)),time*(1-(VLOOKUP(G37,List!$E$35:$F$37,2,)))))*$U11</f>
        <v>0</v>
      </c>
      <c r="N37" s="1094">
        <f t="shared" ref="N37:O41" si="2">L37+J37+H37</f>
        <v>0</v>
      </c>
      <c r="O37" s="1093">
        <f t="shared" si="2"/>
        <v>0</v>
      </c>
      <c r="P37" s="319">
        <f>O37-N37</f>
        <v>0</v>
      </c>
      <c r="Q37" s="1332"/>
      <c r="R37" s="1391">
        <f>$V11*(time*((ABS(D37-C37)*(IF(C37&lt;=D37,VLOOKUP(E37,List!$E$35:$F$37,2,),1-VLOOKUP(E37,List!$E$35:$F$37,2,))))+MIN(D37,C37))+(D37*time2))</f>
        <v>0</v>
      </c>
      <c r="S37" s="1391">
        <f>$V11*(time*((ABS(F37-C37)*(IF(C37&lt;=F37,VLOOKUP(G37,List!$E$35:$F$37,2,),1-VLOOKUP(G37,List!$E$35:$F$37,2,))))+MIN(F37,C37))+(F37*time2))</f>
        <v>0</v>
      </c>
      <c r="T37" s="1384">
        <f>S37-R37</f>
        <v>0</v>
      </c>
      <c r="U37" s="9"/>
      <c r="V37" s="9"/>
      <c r="W37" s="50"/>
      <c r="X37" s="1332"/>
      <c r="Y37" s="1332"/>
      <c r="Z37" s="1332"/>
      <c r="AF37" s="1338">
        <f t="shared" ref="AF37:AF55" si="3">C37*IF($L11="Straw burnt",1,0)</f>
        <v>0</v>
      </c>
      <c r="AG37" s="1338">
        <f t="shared" ref="AG37:AG55" si="4">D37*IF($L11="Straw burnt",1,0)</f>
        <v>0</v>
      </c>
      <c r="AH37" s="1338">
        <f>F37*IF($L11="Straw burnt",1,0)</f>
        <v>0</v>
      </c>
      <c r="AI37" s="1346">
        <f t="shared" ref="AI37:AI55" si="5">IF(L37&gt;0,L37/$U11,0)</f>
        <v>0</v>
      </c>
      <c r="AJ37" s="1346">
        <f t="shared" ref="AJ37:AJ55" si="6">IF(M37&gt;0,M37/$U11,0)</f>
        <v>0</v>
      </c>
      <c r="BA37" s="833"/>
      <c r="BB37" s="833"/>
      <c r="BC37" s="833"/>
      <c r="BD37" s="833"/>
    </row>
    <row r="38" spans="2:56" ht="13">
      <c r="B38" s="331" t="s">
        <v>483</v>
      </c>
      <c r="C38" s="315">
        <f>MAX(Matrix!E30,Matrix!E13)</f>
        <v>0</v>
      </c>
      <c r="D38" s="315">
        <f>C38-Matrix!E13</f>
        <v>0</v>
      </c>
      <c r="E38" s="311" t="s">
        <v>216</v>
      </c>
      <c r="F38" s="315">
        <f>C38-Matrix!E30</f>
        <v>0</v>
      </c>
      <c r="G38" s="1105" t="s">
        <v>216</v>
      </c>
      <c r="H38" s="1095">
        <f>-$R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093">
        <f>-$R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(MIN(C38,D38)*time_tot+ABS(D38-C38)*IF(D38&gt;C38,time2+time*(VLOOKUP(E38,List!$E$35:$F$37,2,)),time*(1-(VLOOKUP(E38,List!$E$35:$F$37,2,)))))*$T12*methane/1000</f>
        <v>0</v>
      </c>
      <c r="K38" s="1086">
        <f>(MIN(C38,F38)*time_tot+ABS(F38-C38)*IF(F38&gt;C38,time2+time*(VLOOKUP(G38,List!$E$35:$F$37,2,)),time*(1-(VLOOKUP(G38,List!$E$35:$F$37,2,)))))*$T12*methane/1000</f>
        <v>0</v>
      </c>
      <c r="L38" s="1085">
        <f>(MIN(C38,D38)*time_tot+ABS(D38-C38)*IF(D38&gt;C38,time2+time*(VLOOKUP(E38,List!$E$35:$F$37,2,)),time*(1-(VLOOKUP(E38,List!$E$35:$F$37,2,)))))*$U12</f>
        <v>0</v>
      </c>
      <c r="M38" s="1093">
        <f>(MIN(C38,F38)*time_tot+ABS(F38-C38)*IF(F38&gt;C38,time2+time*(VLOOKUP(G38,List!$E$35:$F$37,2,)),time*(1-(VLOOKUP(G38,List!$E$35:$F$37,2,)))))*$U12</f>
        <v>0</v>
      </c>
      <c r="N38" s="1095">
        <f t="shared" si="2"/>
        <v>0</v>
      </c>
      <c r="O38" s="1093">
        <f t="shared" si="2"/>
        <v>0</v>
      </c>
      <c r="P38" s="319">
        <f>O38-N38</f>
        <v>0</v>
      </c>
      <c r="Q38" s="1332"/>
      <c r="R38" s="1391">
        <f>$V12*(time*((ABS(D38-C38)*(IF(C38&lt;=D38,VLOOKUP(E38,List!$E$35:$F$37,2,),1-VLOOKUP(E38,List!$E$35:$F$37,2,))))+MIN(D38,C38))+(D38*time2))</f>
        <v>0</v>
      </c>
      <c r="S38" s="1391">
        <f>$V12*(time*((ABS(F38-C38)*(IF(C38&lt;=F38,VLOOKUP(G38,List!$E$35:$F$37,2,),1-VLOOKUP(G38,List!$E$35:$F$37,2,))))+MIN(F38,C38))+(F38*time2))</f>
        <v>0</v>
      </c>
      <c r="T38" s="1384">
        <f>S38-R38</f>
        <v>0</v>
      </c>
      <c r="U38" s="9"/>
      <c r="V38" s="9"/>
      <c r="W38" s="50"/>
      <c r="X38" s="1332"/>
      <c r="Y38" s="1332"/>
      <c r="Z38" s="1332"/>
      <c r="AF38" s="1338">
        <f t="shared" si="3"/>
        <v>0</v>
      </c>
      <c r="AG38" s="1338">
        <f t="shared" si="4"/>
        <v>0</v>
      </c>
      <c r="AH38" s="1338">
        <f t="shared" ref="AH38:AH55" si="7">F38*IF($L12="Straw burnt",1,0)</f>
        <v>0</v>
      </c>
      <c r="AI38" s="1346">
        <f t="shared" si="5"/>
        <v>0</v>
      </c>
      <c r="AJ38" s="1346">
        <f t="shared" si="6"/>
        <v>0</v>
      </c>
      <c r="BA38" s="833"/>
      <c r="BB38" s="833"/>
      <c r="BC38" s="833"/>
      <c r="BD38" s="833"/>
    </row>
    <row r="39" spans="2:56" ht="13">
      <c r="B39" s="331" t="s">
        <v>484</v>
      </c>
      <c r="C39" s="312">
        <v>0</v>
      </c>
      <c r="D39" s="314">
        <f>Matrix!AR22+Matrix!AY22+Matrix!BN22+Matrix!BU22+Matrix!CB22+Matrix!CI22</f>
        <v>0</v>
      </c>
      <c r="E39" s="313" t="s">
        <v>216</v>
      </c>
      <c r="F39" s="314">
        <f>Matrix!CI38+Matrix!CB38+Matrix!BU38+Matrix!BN38+Matrix!AY38+Matrix!AR38</f>
        <v>0</v>
      </c>
      <c r="G39" s="1106" t="s">
        <v>216</v>
      </c>
      <c r="H39" s="1089">
        <f>-$R13*((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90">
        <f>-$R13*((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86">
        <f>(MIN(C39,D39)*time_tot+ABS(D39-C39)*IF(D39&gt;C39,time2+time*(VLOOKUP(E39,List!$E$35:$F$37,2,)),time*(1-(VLOOKUP(E39,List!$E$35:$F$37,2,)))))*$T13*methane/1000</f>
        <v>0</v>
      </c>
      <c r="K39" s="1086">
        <f>(MIN(C39,F39)*time_tot+ABS(F39-C39)*IF(F39&gt;C39,time2+time*(VLOOKUP(G39,List!$E$35:$F$37,2,)),time*(1-(VLOOKUP(G39,List!$E$35:$F$37,2,)))))*$T13*methane/1000</f>
        <v>0</v>
      </c>
      <c r="L39" s="1085">
        <f>(MIN(C39,D39)*time_tot+ABS(D39-C39)*IF(D39&gt;C39,time2+time*(VLOOKUP(E39,List!$E$35:$F$37,2,)),time*(1-(VLOOKUP(E39,List!$E$35:$F$37,2,)))))*$U13</f>
        <v>0</v>
      </c>
      <c r="M39" s="1093">
        <f>(MIN(C39,F39)*time_tot+ABS(F39-C39)*IF(F39&gt;C39,time2+time*(VLOOKUP(G39,List!$E$35:$F$37,2,)),time*(1-(VLOOKUP(G39,List!$E$35:$F$37,2,)))))*$U13</f>
        <v>0</v>
      </c>
      <c r="N39" s="1095">
        <f t="shared" si="2"/>
        <v>0</v>
      </c>
      <c r="O39" s="1093">
        <f t="shared" si="2"/>
        <v>0</v>
      </c>
      <c r="P39" s="319">
        <f>O39-N39</f>
        <v>0</v>
      </c>
      <c r="Q39" s="1332"/>
      <c r="R39" s="1391">
        <f>$V13*(time*((ABS(D39-C39)*(IF(C39&lt;=D39,VLOOKUP(E39,List!$E$35:$F$37,2,),1-VLOOKUP(E39,List!$E$35:$F$37,2,))))+MIN(D39,C39))+(D39*time2))</f>
        <v>0</v>
      </c>
      <c r="S39" s="1391">
        <f>$V13*(time*((ABS(F39-C39)*(IF(C39&lt;=F39,VLOOKUP(G39,List!$E$35:$F$37,2,),1-VLOOKUP(G39,List!$E$35:$F$37,2,))))+MIN(F39,C39))+(F39*time2))</f>
        <v>0</v>
      </c>
      <c r="T39" s="1384">
        <f>S39-R39</f>
        <v>0</v>
      </c>
      <c r="U39" s="9"/>
      <c r="V39" s="9"/>
      <c r="W39" s="50"/>
      <c r="X39" s="1332"/>
      <c r="Y39" s="1332"/>
      <c r="Z39" s="1332"/>
      <c r="AF39" s="1338">
        <f t="shared" si="3"/>
        <v>0</v>
      </c>
      <c r="AG39" s="1338">
        <f t="shared" si="4"/>
        <v>0</v>
      </c>
      <c r="AH39" s="1338">
        <f t="shared" si="7"/>
        <v>0</v>
      </c>
      <c r="AI39" s="1346">
        <f t="shared" si="5"/>
        <v>0</v>
      </c>
      <c r="AJ39" s="1346">
        <f t="shared" si="6"/>
        <v>0</v>
      </c>
      <c r="BA39" s="833"/>
      <c r="BB39" s="833"/>
      <c r="BC39" s="833"/>
      <c r="BD39" s="833"/>
    </row>
    <row r="40" spans="2:56" ht="13.5" thickBot="1">
      <c r="B40" s="235" t="s">
        <v>485</v>
      </c>
      <c r="C40" s="317">
        <f>MAX(SUM(Matrix!BE22:BJ22),SUM(Matrix!BE38:BJ38))</f>
        <v>0</v>
      </c>
      <c r="D40" s="317">
        <f>C40-SUM(Matrix!BE22:BJ22)</f>
        <v>0</v>
      </c>
      <c r="E40" s="316" t="s">
        <v>216</v>
      </c>
      <c r="F40" s="317">
        <f>C40-SUM(Matrix!BE38:BJ38)</f>
        <v>0</v>
      </c>
      <c r="G40" s="1107" t="s">
        <v>216</v>
      </c>
      <c r="H40" s="1095">
        <f>-$R14*((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93">
        <f>-$R14*((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86">
        <f>(MIN(C40,D40)*time_tot+ABS(D40-C40)*IF(D40&gt;C40,time2+time*(VLOOKUP(E40,List!$E$35:$F$37,2,)),time*(1-(VLOOKUP(E40,List!$E$35:$F$37,2,)))))*$T14*methane/1000</f>
        <v>0</v>
      </c>
      <c r="K40" s="1086">
        <f>(MIN(C40,F40)*time_tot+ABS(F40-C40)*IF(F40&gt;C40,time2+time*(VLOOKUP(G40,List!$E$35:$F$37,2,)),time*(1-(VLOOKUP(G40,List!$E$35:$F$37,2,)))))*$T14*methane/1000</f>
        <v>0</v>
      </c>
      <c r="L40" s="1085">
        <f>(MIN(C40,D40)*time_tot+ABS(D40-C40)*IF(D40&gt;C40,time2+time*(VLOOKUP(E40,List!$E$35:$F$37,2,)),time*(1-(VLOOKUP(E40,List!$E$35:$F$37,2,)))))*$U14</f>
        <v>0</v>
      </c>
      <c r="M40" s="1384">
        <f>(MIN(C40,F40)*time_tot+ABS(F40-C40)*IF(F40&gt;C40,time2+time*(VLOOKUP(G40,List!$E$35:$F$37,2,)),time*(1-(VLOOKUP(G40,List!$E$35:$F$37,2,)))))*$U14</f>
        <v>0</v>
      </c>
      <c r="N40" s="1085">
        <f t="shared" si="2"/>
        <v>0</v>
      </c>
      <c r="O40" s="1384">
        <f t="shared" si="2"/>
        <v>0</v>
      </c>
      <c r="P40" s="226">
        <f>O40-N40</f>
        <v>0</v>
      </c>
      <c r="Q40" s="1332"/>
      <c r="R40" s="1391">
        <f>$V14*(time*((ABS(D40-C40)*(IF(C40&lt;=D40,VLOOKUP(E40,List!$E$35:$F$37,2,),1-VLOOKUP(E40,List!$E$35:$F$37,2,))))+MIN(D40,C40))+(D40*time2))</f>
        <v>0</v>
      </c>
      <c r="S40" s="1391">
        <f>$V14*(time*((ABS(F40-C40)*(IF(C40&lt;=F40,VLOOKUP(G40,List!$E$35:$F$37,2,),1-VLOOKUP(G40,List!$E$35:$F$37,2,))))+MIN(F40,C40))+(F40*time2))</f>
        <v>0</v>
      </c>
      <c r="T40" s="1384">
        <f>S40-R40</f>
        <v>0</v>
      </c>
      <c r="U40" s="9"/>
      <c r="V40" s="9"/>
      <c r="W40" s="50"/>
      <c r="X40" s="1332"/>
      <c r="Y40" s="1332"/>
      <c r="Z40" s="1332"/>
      <c r="AF40" s="1338">
        <f t="shared" si="3"/>
        <v>0</v>
      </c>
      <c r="AG40" s="1338">
        <f t="shared" si="4"/>
        <v>0</v>
      </c>
      <c r="AH40" s="1338">
        <f t="shared" si="7"/>
        <v>0</v>
      </c>
      <c r="AI40" s="1346">
        <f t="shared" si="5"/>
        <v>0</v>
      </c>
      <c r="AJ40" s="1346">
        <f t="shared" si="6"/>
        <v>0</v>
      </c>
      <c r="BA40" s="833"/>
      <c r="BB40" s="833"/>
      <c r="BC40" s="833"/>
      <c r="BD40" s="833"/>
    </row>
    <row r="41" spans="2:56" ht="13.5" thickBot="1">
      <c r="B41" s="122" t="str">
        <f>B15</f>
        <v>Rice 1</v>
      </c>
      <c r="C41" s="1325">
        <f>'3.Cropland'!W86</f>
        <v>0</v>
      </c>
      <c r="D41" s="1325">
        <f>'3.Cropland'!X86</f>
        <v>0</v>
      </c>
      <c r="E41" s="1414" t="str">
        <f>VLOOKUP('3.Cropland'!Y86,List!$D$35:$E$37,2,)</f>
        <v>Linear</v>
      </c>
      <c r="F41" s="1306">
        <f>'3.Cropland'!Z86</f>
        <v>0</v>
      </c>
      <c r="G41" s="1414" t="str">
        <f>VLOOKUP('3.Cropland'!AA86,List!$D$35:$E$37,2,)</f>
        <v>Linear</v>
      </c>
      <c r="H41" s="1087">
        <f>-$R15*((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R15*((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86">
        <f>(MIN(C41,D41)*time_tot+ABS(D41-C41)*IF(D41&gt;C41,time2+time*(VLOOKUP(E41,List!$E$35:$F$37,2,)),time*(1-(VLOOKUP(E41,List!$E$35:$F$37,2,)))))*$T15*methane/1000</f>
        <v>0</v>
      </c>
      <c r="K41" s="1086">
        <f>(MIN(C41,F41)*time_tot+ABS(F41-C41)*IF(F41&gt;C41,time2+time*(VLOOKUP(G41,List!$E$35:$F$37,2,)),time*(1-(VLOOKUP(G41,List!$E$35:$F$37,2,)))))*$T15*methane/1000</f>
        <v>0</v>
      </c>
      <c r="L41" s="1085">
        <f>(MIN(C41,D41)*time_tot+ABS(D41-C41)*IF(D41&gt;C41,time2+time*(VLOOKUP(E41,List!$E$35:$F$37,2,)),time*(1-(VLOOKUP(E41,List!$E$35:$F$37,2,)))))*$U15</f>
        <v>0</v>
      </c>
      <c r="M41" s="1384">
        <f>(MIN(C41,F41)*time_tot+ABS(F41-C41)*IF(F41&gt;C41,time2+time*(VLOOKUP(G41,List!$E$35:$F$37,2,)),time*(1-(VLOOKUP(G41,List!$E$35:$F$37,2,)))))*$U15</f>
        <v>0</v>
      </c>
      <c r="N41" s="1086">
        <f t="shared" si="2"/>
        <v>0</v>
      </c>
      <c r="O41" s="1384">
        <f t="shared" si="2"/>
        <v>0</v>
      </c>
      <c r="P41" s="796">
        <f>O41-N41</f>
        <v>0</v>
      </c>
      <c r="Q41" s="1332"/>
      <c r="R41" s="1391">
        <f>$V15*(time*((ABS(D41-C41)*(IF(C41&lt;=D41,VLOOKUP(E41,List!$E$35:$F$37,2,),1-VLOOKUP(E41,List!$E$35:$F$37,2,))))+MIN(D41,C41))+(D41*time2))</f>
        <v>0</v>
      </c>
      <c r="S41" s="1391">
        <f>$V15*(time*((ABS(F41-C41)*(IF(C41&lt;=F41,VLOOKUP(G41,List!$E$35:$F$37,2,),1-VLOOKUP(G41,List!$E$35:$F$37,2,))))+MIN(F41,C41))+(F41*time2))</f>
        <v>0</v>
      </c>
      <c r="T41" s="1384">
        <f>S41-R41</f>
        <v>0</v>
      </c>
      <c r="U41" s="9"/>
      <c r="V41" s="9"/>
      <c r="W41" s="50"/>
      <c r="X41" s="1332"/>
      <c r="Y41" s="1332"/>
      <c r="Z41" s="1332"/>
      <c r="AF41" s="1338">
        <f t="shared" si="3"/>
        <v>0</v>
      </c>
      <c r="AG41" s="1338">
        <f t="shared" si="4"/>
        <v>0</v>
      </c>
      <c r="AH41" s="1338">
        <f t="shared" si="7"/>
        <v>0</v>
      </c>
      <c r="AI41" s="1346">
        <f t="shared" si="5"/>
        <v>0</v>
      </c>
      <c r="AJ41" s="1346">
        <f t="shared" si="6"/>
        <v>0</v>
      </c>
      <c r="BA41" s="833"/>
      <c r="BB41" s="833"/>
      <c r="BC41" s="833"/>
      <c r="BD41" s="833"/>
    </row>
    <row r="42" spans="2:56" ht="13.5" thickBot="1">
      <c r="B42" s="122" t="str">
        <f t="shared" ref="B42:B55" si="8">B16</f>
        <v>Rice 2</v>
      </c>
      <c r="C42" s="1325">
        <f>'3.Cropland'!W87</f>
        <v>0</v>
      </c>
      <c r="D42" s="1325">
        <f>'3.Cropland'!X87</f>
        <v>0</v>
      </c>
      <c r="E42" s="1414" t="str">
        <f>VLOOKUP('3.Cropland'!Y87,List!$D$35:$E$37,2,)</f>
        <v>Linear</v>
      </c>
      <c r="F42" s="1306">
        <f>'3.Cropland'!Z87</f>
        <v>0</v>
      </c>
      <c r="G42" s="1414" t="str">
        <f>VLOOKUP('3.Cropland'!AA87,List!$D$35:$E$37,2,)</f>
        <v>Linear</v>
      </c>
      <c r="H42" s="1087">
        <f>-$R16*((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R16*((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86">
        <f>(MIN(C42,D42)*time_tot+ABS(D42-C42)*IF(D42&gt;C42,time2+time*(VLOOKUP(E42,List!$E$35:$F$37,2,)),time*(1-(VLOOKUP(E42,List!$E$35:$F$37,2,)))))*$T16*methane/1000</f>
        <v>0</v>
      </c>
      <c r="K42" s="1086">
        <f>(MIN(C42,F42)*time_tot+ABS(F42-C42)*IF(F42&gt;C42,time2+time*(VLOOKUP(G42,List!$E$35:$F$37,2,)),time*(1-(VLOOKUP(G42,List!$E$35:$F$37,2,)))))*$T16*methane/1000</f>
        <v>0</v>
      </c>
      <c r="L42" s="1085">
        <f>(MIN(C42,D42)*time_tot+ABS(D42-C42)*IF(D42&gt;C42,time2+time*(VLOOKUP(E42,List!$E$35:$F$37,2,)),time*(1-(VLOOKUP(E42,List!$E$35:$F$37,2,)))))*$U16</f>
        <v>0</v>
      </c>
      <c r="M42" s="1384">
        <f>(MIN(C42,F42)*time_tot+ABS(F42-C42)*IF(F42&gt;C42,time2+time*(VLOOKUP(G42,List!$E$35:$F$37,2,)),time*(1-(VLOOKUP(G42,List!$E$35:$F$37,2,)))))*$U16</f>
        <v>0</v>
      </c>
      <c r="N42" s="1086">
        <f t="shared" ref="N42:N55" si="9">L42+J42+H42</f>
        <v>0</v>
      </c>
      <c r="O42" s="1384">
        <f t="shared" ref="O42:O55" si="10">M42+K42+I42</f>
        <v>0</v>
      </c>
      <c r="P42" s="796">
        <f t="shared" ref="P42:P55" si="11">O42-N42</f>
        <v>0</v>
      </c>
      <c r="Q42" s="1332"/>
      <c r="R42" s="1391">
        <f>$V16*(time*((ABS(D42-C42)*(IF(C42&lt;=D42,VLOOKUP(E42,List!$E$35:$F$37,2,),1-VLOOKUP(E42,List!$E$35:$F$37,2,))))+MIN(D42,C42))+(D42*time2))</f>
        <v>0</v>
      </c>
      <c r="S42" s="1391">
        <f>$V16*(time*((ABS(F42-C42)*(IF(C42&lt;=F42,VLOOKUP(G42,List!$E$35:$F$37,2,),1-VLOOKUP(G42,List!$E$35:$F$37,2,))))+MIN(F42,C42))+(F42*time2))</f>
        <v>0</v>
      </c>
      <c r="T42" s="1384">
        <f t="shared" ref="T42:T55" si="12">S42-R42</f>
        <v>0</v>
      </c>
      <c r="U42" s="9"/>
      <c r="V42" s="9"/>
      <c r="W42" s="50"/>
      <c r="X42" s="1332"/>
      <c r="Y42" s="1332"/>
      <c r="Z42" s="1332"/>
      <c r="AF42" s="1338">
        <f t="shared" si="3"/>
        <v>0</v>
      </c>
      <c r="AG42" s="1338">
        <f t="shared" si="4"/>
        <v>0</v>
      </c>
      <c r="AH42" s="1338">
        <f t="shared" si="7"/>
        <v>0</v>
      </c>
      <c r="AI42" s="1346">
        <f t="shared" si="5"/>
        <v>0</v>
      </c>
      <c r="AJ42" s="1346">
        <f t="shared" si="6"/>
        <v>0</v>
      </c>
      <c r="BA42" s="833"/>
      <c r="BB42" s="833"/>
      <c r="BC42" s="833"/>
      <c r="BD42" s="833"/>
    </row>
    <row r="43" spans="2:56" ht="13.5" thickBot="1">
      <c r="B43" s="122" t="str">
        <f t="shared" si="8"/>
        <v>Rice 3</v>
      </c>
      <c r="C43" s="1325">
        <f>'3.Cropland'!W88</f>
        <v>0</v>
      </c>
      <c r="D43" s="1325">
        <f>'3.Cropland'!X88</f>
        <v>0</v>
      </c>
      <c r="E43" s="1414" t="str">
        <f>VLOOKUP('3.Cropland'!Y88,List!$D$35:$E$37,2,)</f>
        <v>Linear</v>
      </c>
      <c r="F43" s="1306">
        <f>'3.Cropland'!Z88</f>
        <v>0</v>
      </c>
      <c r="G43" s="1414" t="str">
        <f>VLOOKUP('3.Cropland'!AA88,List!$D$35:$E$37,2,)</f>
        <v>Linear</v>
      </c>
      <c r="H43" s="1087">
        <f>-$R17*((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R17*((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86">
        <f>(MIN(C43,D43)*time_tot+ABS(D43-C43)*IF(D43&gt;C43,time2+time*(VLOOKUP(E43,List!$E$35:$F$37,2,)),time*(1-(VLOOKUP(E43,List!$E$35:$F$37,2,)))))*$T17*methane/1000</f>
        <v>0</v>
      </c>
      <c r="K43" s="1086">
        <f>(MIN(C43,F43)*time_tot+ABS(F43-C43)*IF(F43&gt;C43,time2+time*(VLOOKUP(G43,List!$E$35:$F$37,2,)),time*(1-(VLOOKUP(G43,List!$E$35:$F$37,2,)))))*$T17*methane/1000</f>
        <v>0</v>
      </c>
      <c r="L43" s="1085">
        <f>(MIN(C43,D43)*time_tot+ABS(D43-C43)*IF(D43&gt;C43,time2+time*(VLOOKUP(E43,List!$E$35:$F$37,2,)),time*(1-(VLOOKUP(E43,List!$E$35:$F$37,2,)))))*$U17</f>
        <v>0</v>
      </c>
      <c r="M43" s="1384">
        <f>(MIN(C43,F43)*time_tot+ABS(F43-C43)*IF(F43&gt;C43,time2+time*(VLOOKUP(G43,List!$E$35:$F$37,2,)),time*(1-(VLOOKUP(G43,List!$E$35:$F$37,2,)))))*$U17</f>
        <v>0</v>
      </c>
      <c r="N43" s="1086">
        <f t="shared" si="9"/>
        <v>0</v>
      </c>
      <c r="O43" s="1384">
        <f t="shared" si="10"/>
        <v>0</v>
      </c>
      <c r="P43" s="796">
        <f t="shared" si="11"/>
        <v>0</v>
      </c>
      <c r="Q43" s="1332"/>
      <c r="R43" s="1391">
        <f>$V17*(time*((ABS(D43-C43)*(IF(C43&lt;=D43,VLOOKUP(E43,List!$E$35:$F$37,2,),1-VLOOKUP(E43,List!$E$35:$F$37,2,))))+MIN(D43,C43))+(D43*time2))</f>
        <v>0</v>
      </c>
      <c r="S43" s="1391">
        <f>$V17*(time*((ABS(F43-C43)*(IF(C43&lt;=F43,VLOOKUP(G43,List!$E$35:$F$37,2,),1-VLOOKUP(G43,List!$E$35:$F$37,2,))))+MIN(F43,C43))+(F43*time2))</f>
        <v>0</v>
      </c>
      <c r="T43" s="1384">
        <f t="shared" si="12"/>
        <v>0</v>
      </c>
      <c r="U43" s="9"/>
      <c r="V43" s="9"/>
      <c r="W43" s="50"/>
      <c r="X43" s="1332"/>
      <c r="Y43" s="1332"/>
      <c r="Z43" s="1332"/>
      <c r="AF43" s="1338">
        <f t="shared" si="3"/>
        <v>0</v>
      </c>
      <c r="AG43" s="1338">
        <f t="shared" si="4"/>
        <v>0</v>
      </c>
      <c r="AH43" s="1338">
        <f t="shared" si="7"/>
        <v>0</v>
      </c>
      <c r="AI43" s="1346">
        <f t="shared" si="5"/>
        <v>0</v>
      </c>
      <c r="AJ43" s="1346">
        <f t="shared" si="6"/>
        <v>0</v>
      </c>
      <c r="BA43" s="833"/>
      <c r="BB43" s="833"/>
      <c r="BC43" s="833"/>
      <c r="BD43" s="833"/>
    </row>
    <row r="44" spans="2:56" ht="13.5" thickBot="1">
      <c r="B44" s="122" t="str">
        <f t="shared" si="8"/>
        <v>Rice 4</v>
      </c>
      <c r="C44" s="1325">
        <f>'3.Cropland'!W89</f>
        <v>0</v>
      </c>
      <c r="D44" s="1325">
        <f>'3.Cropland'!X89</f>
        <v>0</v>
      </c>
      <c r="E44" s="1414" t="str">
        <f>VLOOKUP('3.Cropland'!Y89,List!$D$35:$E$37,2,)</f>
        <v>Linear</v>
      </c>
      <c r="F44" s="1306">
        <f>'3.Cropland'!Z89</f>
        <v>0</v>
      </c>
      <c r="G44" s="1414" t="str">
        <f>VLOOKUP('3.Cropland'!AA89,List!$D$35:$E$37,2,)</f>
        <v>Linear</v>
      </c>
      <c r="H44" s="1087">
        <f>-$R18*((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R18*((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(MIN(C44,D44)*time_tot+ABS(D44-C44)*IF(D44&gt;C44,time2+time*(VLOOKUP(E44,List!$E$35:$F$37,2,)),time*(1-(VLOOKUP(E44,List!$E$35:$F$37,2,)))))*$T18*methane/1000</f>
        <v>0</v>
      </c>
      <c r="K44" s="1086">
        <f>(MIN(C44,F44)*time_tot+ABS(F44-C44)*IF(F44&gt;C44,time2+time*(VLOOKUP(G44,List!$E$35:$F$37,2,)),time*(1-(VLOOKUP(G44,List!$E$35:$F$37,2,)))))*$T18*methane/1000</f>
        <v>0</v>
      </c>
      <c r="L44" s="1085">
        <f>(MIN(C44,D44)*time_tot+ABS(D44-C44)*IF(D44&gt;C44,time2+time*(VLOOKUP(E44,List!$E$35:$F$37,2,)),time*(1-(VLOOKUP(E44,List!$E$35:$F$37,2,)))))*$U18</f>
        <v>0</v>
      </c>
      <c r="M44" s="1384">
        <f>(MIN(C44,F44)*time_tot+ABS(F44-C44)*IF(F44&gt;C44,time2+time*(VLOOKUP(G44,List!$E$35:$F$37,2,)),time*(1-(VLOOKUP(G44,List!$E$35:$F$37,2,)))))*$U18</f>
        <v>0</v>
      </c>
      <c r="N44" s="1086">
        <f t="shared" si="9"/>
        <v>0</v>
      </c>
      <c r="O44" s="1384">
        <f t="shared" si="10"/>
        <v>0</v>
      </c>
      <c r="P44" s="796">
        <f t="shared" si="11"/>
        <v>0</v>
      </c>
      <c r="Q44" s="1332"/>
      <c r="R44" s="1391">
        <f>$V18*(time*((ABS(D44-C44)*(IF(C44&lt;=D44,VLOOKUP(E44,List!$E$35:$F$37,2,),1-VLOOKUP(E44,List!$E$35:$F$37,2,))))+MIN(D44,C44))+(D44*time2))</f>
        <v>0</v>
      </c>
      <c r="S44" s="1391">
        <f>$V18*(time*((ABS(F44-C44)*(IF(C44&lt;=F44,VLOOKUP(G44,List!$E$35:$F$37,2,),1-VLOOKUP(G44,List!$E$35:$F$37,2,))))+MIN(F44,C44))+(F44*time2))</f>
        <v>0</v>
      </c>
      <c r="T44" s="1384">
        <f t="shared" si="12"/>
        <v>0</v>
      </c>
      <c r="U44" s="9"/>
      <c r="V44" s="9"/>
      <c r="W44" s="50"/>
      <c r="X44" s="1332"/>
      <c r="Y44" s="1332"/>
      <c r="Z44" s="1332"/>
      <c r="AF44" s="1338">
        <f t="shared" si="3"/>
        <v>0</v>
      </c>
      <c r="AG44" s="1338">
        <f t="shared" si="4"/>
        <v>0</v>
      </c>
      <c r="AH44" s="1338">
        <f t="shared" si="7"/>
        <v>0</v>
      </c>
      <c r="AI44" s="1346">
        <f t="shared" si="5"/>
        <v>0</v>
      </c>
      <c r="AJ44" s="1346">
        <f t="shared" si="6"/>
        <v>0</v>
      </c>
      <c r="BA44" s="833"/>
      <c r="BB44" s="833"/>
      <c r="BC44" s="833"/>
      <c r="BD44" s="833"/>
    </row>
    <row r="45" spans="2:56" ht="13.5" thickBot="1">
      <c r="B45" s="122" t="str">
        <f t="shared" si="8"/>
        <v>Rice 5</v>
      </c>
      <c r="C45" s="1325">
        <f>'3.Cropland'!W90</f>
        <v>0</v>
      </c>
      <c r="D45" s="1325">
        <f>'3.Cropland'!X90</f>
        <v>0</v>
      </c>
      <c r="E45" s="1414" t="str">
        <f>VLOOKUP('3.Cropland'!Y90,List!$D$35:$E$37,2,)</f>
        <v>Linear</v>
      </c>
      <c r="F45" s="1306">
        <f>'3.Cropland'!Z90</f>
        <v>0</v>
      </c>
      <c r="G45" s="1414" t="str">
        <f>VLOOKUP('3.Cropland'!AA90,List!$D$35:$E$37,2,)</f>
        <v>Linear</v>
      </c>
      <c r="H45" s="1087">
        <f>-$R19*((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R19*((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(MIN(C45,D45)*time_tot+ABS(D45-C45)*IF(D45&gt;C45,time2+time*(VLOOKUP(E45,List!$E$35:$F$37,2,)),time*(1-(VLOOKUP(E45,List!$E$35:$F$37,2,)))))*$T19*methane/1000</f>
        <v>0</v>
      </c>
      <c r="K45" s="1086">
        <f>(MIN(C45,F45)*time_tot+ABS(F45-C45)*IF(F45&gt;C45,time2+time*(VLOOKUP(G45,List!$E$35:$F$37,2,)),time*(1-(VLOOKUP(G45,List!$E$35:$F$37,2,)))))*$T19*methane/1000</f>
        <v>0</v>
      </c>
      <c r="L45" s="1085">
        <f>(MIN(C45,D45)*time_tot+ABS(D45-C45)*IF(D45&gt;C45,time2+time*(VLOOKUP(E45,List!$E$35:$F$37,2,)),time*(1-(VLOOKUP(E45,List!$E$35:$F$37,2,)))))*$U19</f>
        <v>0</v>
      </c>
      <c r="M45" s="1384">
        <f>(MIN(C45,F45)*time_tot+ABS(F45-C45)*IF(F45&gt;C45,time2+time*(VLOOKUP(G45,List!$E$35:$F$37,2,)),time*(1-(VLOOKUP(G45,List!$E$35:$F$37,2,)))))*$U19</f>
        <v>0</v>
      </c>
      <c r="N45" s="1086">
        <f t="shared" si="9"/>
        <v>0</v>
      </c>
      <c r="O45" s="1384">
        <f t="shared" si="10"/>
        <v>0</v>
      </c>
      <c r="P45" s="796">
        <f t="shared" si="11"/>
        <v>0</v>
      </c>
      <c r="Q45" s="1332"/>
      <c r="R45" s="1391">
        <f>$V19*(time*((ABS(D45-C45)*(IF(C45&lt;=D45,VLOOKUP(E45,List!$E$35:$F$37,2,),1-VLOOKUP(E45,List!$E$35:$F$37,2,))))+MIN(D45,C45))+(D45*time2))</f>
        <v>0</v>
      </c>
      <c r="S45" s="1391">
        <f>$V19*(time*((ABS(F45-C45)*(IF(C45&lt;=F45,VLOOKUP(G45,List!$E$35:$F$37,2,),1-VLOOKUP(G45,List!$E$35:$F$37,2,))))+MIN(F45,C45))+(F45*time2))</f>
        <v>0</v>
      </c>
      <c r="T45" s="1384">
        <f t="shared" si="12"/>
        <v>0</v>
      </c>
      <c r="U45" s="9"/>
      <c r="V45" s="9"/>
      <c r="W45" s="50"/>
      <c r="X45" s="1332"/>
      <c r="Y45" s="1332"/>
      <c r="Z45" s="1332"/>
      <c r="AF45" s="1338">
        <f t="shared" si="3"/>
        <v>0</v>
      </c>
      <c r="AG45" s="1338">
        <f t="shared" si="4"/>
        <v>0</v>
      </c>
      <c r="AH45" s="1338">
        <f t="shared" si="7"/>
        <v>0</v>
      </c>
      <c r="AI45" s="1346">
        <f t="shared" si="5"/>
        <v>0</v>
      </c>
      <c r="AJ45" s="1346">
        <f t="shared" si="6"/>
        <v>0</v>
      </c>
      <c r="BA45" s="833"/>
      <c r="BB45" s="833"/>
      <c r="BC45" s="833"/>
      <c r="BD45" s="833"/>
    </row>
    <row r="46" spans="2:56" ht="13.5" thickBot="1">
      <c r="B46" s="122" t="str">
        <f t="shared" si="8"/>
        <v>Rice 6</v>
      </c>
      <c r="C46" s="1325">
        <f>'3.Cropland'!W91</f>
        <v>0</v>
      </c>
      <c r="D46" s="1325">
        <f>'3.Cropland'!X91</f>
        <v>0</v>
      </c>
      <c r="E46" s="1414" t="str">
        <f>VLOOKUP('3.Cropland'!Y91,List!$D$35:$E$37,2,)</f>
        <v>Linear</v>
      </c>
      <c r="F46" s="1306">
        <f>'3.Cropland'!Z91</f>
        <v>0</v>
      </c>
      <c r="G46" s="1414" t="str">
        <f>VLOOKUP('3.Cropland'!AA91,List!$D$35:$E$37,2,)</f>
        <v>Linear</v>
      </c>
      <c r="H46" s="1087">
        <f>-$R20*((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R20*((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(MIN(C46,D46)*time_tot+ABS(D46-C46)*IF(D46&gt;C46,time2+time*(VLOOKUP(E46,List!$E$35:$F$37,2,)),time*(1-(VLOOKUP(E46,List!$E$35:$F$37,2,)))))*$T20*methane/1000</f>
        <v>0</v>
      </c>
      <c r="K46" s="1086">
        <f>(MIN(C46,F46)*time_tot+ABS(F46-C46)*IF(F46&gt;C46,time2+time*(VLOOKUP(G46,List!$E$35:$F$37,2,)),time*(1-(VLOOKUP(G46,List!$E$35:$F$37,2,)))))*$T20*methane/1000</f>
        <v>0</v>
      </c>
      <c r="L46" s="1085">
        <f>(MIN(C46,D46)*time_tot+ABS(D46-C46)*IF(D46&gt;C46,time2+time*(VLOOKUP(E46,List!$E$35:$F$37,2,)),time*(1-(VLOOKUP(E46,List!$E$35:$F$37,2,)))))*$U20</f>
        <v>0</v>
      </c>
      <c r="M46" s="1384">
        <f>(MIN(C46,F46)*time_tot+ABS(F46-C46)*IF(F46&gt;C46,time2+time*(VLOOKUP(G46,List!$E$35:$F$37,2,)),time*(1-(VLOOKUP(G46,List!$E$35:$F$37,2,)))))*$U20</f>
        <v>0</v>
      </c>
      <c r="N46" s="1086">
        <f t="shared" si="9"/>
        <v>0</v>
      </c>
      <c r="O46" s="1384">
        <f t="shared" si="10"/>
        <v>0</v>
      </c>
      <c r="P46" s="796">
        <f t="shared" si="11"/>
        <v>0</v>
      </c>
      <c r="Q46" s="1332"/>
      <c r="R46" s="1391">
        <f>$V20*(time*((ABS(D46-C46)*(IF(C46&lt;=D46,VLOOKUP(E46,List!$E$35:$F$37,2,),1-VLOOKUP(E46,List!$E$35:$F$37,2,))))+MIN(D46,C46))+(D46*time2))</f>
        <v>0</v>
      </c>
      <c r="S46" s="1391">
        <f>$V20*(time*((ABS(F46-C46)*(IF(C46&lt;=F46,VLOOKUP(G46,List!$E$35:$F$37,2,),1-VLOOKUP(G46,List!$E$35:$F$37,2,))))+MIN(F46,C46))+(F46*time2))</f>
        <v>0</v>
      </c>
      <c r="T46" s="1384">
        <f t="shared" si="12"/>
        <v>0</v>
      </c>
      <c r="U46" s="9"/>
      <c r="V46" s="9"/>
      <c r="W46" s="50"/>
      <c r="X46" s="1332"/>
      <c r="Y46" s="1332"/>
      <c r="Z46" s="1332"/>
      <c r="AF46" s="1338">
        <f t="shared" si="3"/>
        <v>0</v>
      </c>
      <c r="AG46" s="1338">
        <f t="shared" si="4"/>
        <v>0</v>
      </c>
      <c r="AH46" s="1338">
        <f t="shared" si="7"/>
        <v>0</v>
      </c>
      <c r="AI46" s="1346">
        <f t="shared" si="5"/>
        <v>0</v>
      </c>
      <c r="AJ46" s="1346">
        <f t="shared" si="6"/>
        <v>0</v>
      </c>
      <c r="BA46" s="833"/>
      <c r="BB46" s="833"/>
      <c r="BC46" s="833"/>
      <c r="BD46" s="833"/>
    </row>
    <row r="47" spans="2:56" ht="13.5" thickBot="1">
      <c r="B47" s="122" t="str">
        <f t="shared" si="8"/>
        <v>Rice 7</v>
      </c>
      <c r="C47" s="1325">
        <f>'3.Cropland'!W92</f>
        <v>0</v>
      </c>
      <c r="D47" s="1325">
        <f>'3.Cropland'!X92</f>
        <v>0</v>
      </c>
      <c r="E47" s="1414" t="str">
        <f>VLOOKUP('3.Cropland'!Y92,List!$D$35:$E$37,2,)</f>
        <v>Linear</v>
      </c>
      <c r="F47" s="1306">
        <f>'3.Cropland'!Z92</f>
        <v>0</v>
      </c>
      <c r="G47" s="1414" t="str">
        <f>VLOOKUP('3.Cropland'!AA92,List!$D$35:$E$37,2,)</f>
        <v>Linear</v>
      </c>
      <c r="H47" s="1087">
        <f>-$R21*((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88">
        <f>-$R21*((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(MIN(C47,D47)*time_tot+ABS(D47-C47)*IF(D47&gt;C47,time2+time*(VLOOKUP(E47,List!$E$35:$F$37,2,)),time*(1-(VLOOKUP(E47,List!$E$35:$F$37,2,)))))*$T21*methane/1000</f>
        <v>0</v>
      </c>
      <c r="K47" s="1086">
        <f>(MIN(C47,F47)*time_tot+ABS(F47-C47)*IF(F47&gt;C47,time2+time*(VLOOKUP(G47,List!$E$35:$F$37,2,)),time*(1-(VLOOKUP(G47,List!$E$35:$F$37,2,)))))*$T21*methane/1000</f>
        <v>0</v>
      </c>
      <c r="L47" s="1085">
        <f>(MIN(C47,D47)*time_tot+ABS(D47-C47)*IF(D47&gt;C47,time2+time*(VLOOKUP(E47,List!$E$35:$F$37,2,)),time*(1-(VLOOKUP(E47,List!$E$35:$F$37,2,)))))*$U21</f>
        <v>0</v>
      </c>
      <c r="M47" s="1384">
        <f>(MIN(C47,F47)*time_tot+ABS(F47-C47)*IF(F47&gt;C47,time2+time*(VLOOKUP(G47,List!$E$35:$F$37,2,)),time*(1-(VLOOKUP(G47,List!$E$35:$F$37,2,)))))*$U21</f>
        <v>0</v>
      </c>
      <c r="N47" s="1086">
        <f t="shared" si="9"/>
        <v>0</v>
      </c>
      <c r="O47" s="1384">
        <f t="shared" si="10"/>
        <v>0</v>
      </c>
      <c r="P47" s="796">
        <f t="shared" si="11"/>
        <v>0</v>
      </c>
      <c r="Q47" s="1332"/>
      <c r="R47" s="1391">
        <f>$V21*(time*((ABS(D47-C47)*(IF(C47&lt;=D47,VLOOKUP(E47,List!$E$35:$F$37,2,),1-VLOOKUP(E47,List!$E$35:$F$37,2,))))+MIN(D47,C47))+(D47*time2))</f>
        <v>0</v>
      </c>
      <c r="S47" s="1391">
        <f>$V21*(time*((ABS(F47-C47)*(IF(C47&lt;=F47,VLOOKUP(G47,List!$E$35:$F$37,2,),1-VLOOKUP(G47,List!$E$35:$F$37,2,))))+MIN(F47,C47))+(F47*time2))</f>
        <v>0</v>
      </c>
      <c r="T47" s="1384">
        <f t="shared" si="12"/>
        <v>0</v>
      </c>
      <c r="U47" s="9"/>
      <c r="V47" s="9"/>
      <c r="W47" s="50"/>
      <c r="X47" s="1332"/>
      <c r="Y47" s="1332"/>
      <c r="Z47" s="1332"/>
      <c r="AF47" s="1338">
        <f t="shared" si="3"/>
        <v>0</v>
      </c>
      <c r="AG47" s="1338">
        <f t="shared" si="4"/>
        <v>0</v>
      </c>
      <c r="AH47" s="1338">
        <f t="shared" si="7"/>
        <v>0</v>
      </c>
      <c r="AI47" s="1346">
        <f t="shared" si="5"/>
        <v>0</v>
      </c>
      <c r="AJ47" s="1346">
        <f t="shared" si="6"/>
        <v>0</v>
      </c>
      <c r="BA47" s="833"/>
      <c r="BB47" s="833"/>
      <c r="BC47" s="833"/>
      <c r="BD47" s="833"/>
    </row>
    <row r="48" spans="2:56" s="1332" customFormat="1" ht="13.5" thickBot="1">
      <c r="B48" s="122" t="str">
        <f t="shared" si="8"/>
        <v>Rice 8</v>
      </c>
      <c r="C48" s="1325">
        <f>'3.Cropland'!W93</f>
        <v>0</v>
      </c>
      <c r="D48" s="1325">
        <f>'3.Cropland'!X93</f>
        <v>0</v>
      </c>
      <c r="E48" s="1414" t="str">
        <f>VLOOKUP('3.Cropland'!Y93,List!$D$35:$E$37,2,)</f>
        <v>Linear</v>
      </c>
      <c r="F48" s="1306">
        <f>'3.Cropland'!Z93</f>
        <v>0</v>
      </c>
      <c r="G48" s="1414" t="str">
        <f>VLOOKUP('3.Cropland'!AA93,List!$D$35:$E$37,2,)</f>
        <v>Linear</v>
      </c>
      <c r="H48" s="1087">
        <f>-$R22*((MIN($C48,D48)*MIN(20,time_tot))+IF(E48="immediate",IF(D48&gt;$C48,D48*MIN(20,time_tot),0),IF($C48&gt;D48,($C48-D48)*IF(time&gt;20,IF(E48="linear",time-((time-20)^2)/(2*time),(0.215*time)-(time/4.6)*(EXP(-92.1/time)-0.01)),time*(1-VLOOKUP(E48,List!$E$35:$F$37,2,))),(D48-$C48)*IF(time_tot&gt;time+20,20,IF(time_tot&lt;20,(time*VLOOKUP(E48,List!$E$35:$F$37,2,))+(time_tot-time),((MIN(20,time)*VLOOKUP(E48,List!$E$35:$F$37,2,))+(time_tot-MIN(20,time))-IF(E48="exponential",time_tot-20+0.217*time*(EXP(4.606*(20-time_tot)/time)-1),((time_tot-20)^2)*(0.5/time))))))))</f>
        <v>0</v>
      </c>
      <c r="I48" s="1088">
        <f>-$R22*((MIN($C48,F48)*MIN(20,time_tot))+IF(G48="immediate",IF(F48&gt;$C48,F48*MIN(20,time_tot),0),IF($C48&gt;F48,($C48-F48)*IF(time&gt;20,IF(G48="linear",time-((time-20)^2)/(2*time),(0.215*time)-(time/4.6)*(EXP(-92.1/time)-0.01)),time*(1-VLOOKUP(G48,List!$E$35:$F$37,2,))),(F48-$C48)*IF(time_tot&gt;time+20,20,IF(time_tot&lt;20,(time*VLOOKUP(G48,List!$E$35:$F$37,2,))+(time_tot-time),((MIN(20,time)*VLOOKUP(G48,List!$E$35:$F$37,2,))+(time_tot-MIN(20,time))-IF(G48="exponential",time_tot-20+0.217*time*(EXP(4.606*(20-time_tot)/time)-1),((time_tot-20)^2)*(0.5/time))))))))</f>
        <v>0</v>
      </c>
      <c r="J48" s="1086">
        <f>(MIN(C48,D48)*time_tot+ABS(D48-C48)*IF(D48&gt;C48,time2+time*(VLOOKUP(E48,List!$E$35:$F$37,2,)),time*(1-(VLOOKUP(E48,List!$E$35:$F$37,2,)))))*$T22*methane/1000</f>
        <v>0</v>
      </c>
      <c r="K48" s="1086">
        <f>(MIN(C48,F48)*time_tot+ABS(F48-C48)*IF(F48&gt;C48,time2+time*(VLOOKUP(G48,List!$E$35:$F$37,2,)),time*(1-(VLOOKUP(G48,List!$E$35:$F$37,2,)))))*$T22*methane/1000</f>
        <v>0</v>
      </c>
      <c r="L48" s="1085">
        <f>(MIN(C48,D48)*time_tot+ABS(D48-C48)*IF(D48&gt;C48,time2+time*(VLOOKUP(E48,List!$E$35:$F$37,2,)),time*(1-(VLOOKUP(E48,List!$E$35:$F$37,2,)))))*$U22</f>
        <v>0</v>
      </c>
      <c r="M48" s="1384">
        <f>(MIN(C48,F48)*time_tot+ABS(F48-C48)*IF(F48&gt;C48,time2+time*(VLOOKUP(G48,List!$E$35:$F$37,2,)),time*(1-(VLOOKUP(G48,List!$E$35:$F$37,2,)))))*$U22</f>
        <v>0</v>
      </c>
      <c r="N48" s="1086">
        <f t="shared" si="9"/>
        <v>0</v>
      </c>
      <c r="O48" s="1384">
        <f t="shared" si="10"/>
        <v>0</v>
      </c>
      <c r="P48" s="796">
        <f t="shared" si="11"/>
        <v>0</v>
      </c>
      <c r="R48" s="1391">
        <f>$V22*(time*((ABS(D48-C48)*(IF(C48&lt;=D48,VLOOKUP(E48,List!$E$35:$F$37,2,),1-VLOOKUP(E48,List!$E$35:$F$37,2,))))+MIN(D48,C48))+(D48*time2))</f>
        <v>0</v>
      </c>
      <c r="S48" s="1391">
        <f>$V22*(time*((ABS(F48-C48)*(IF(C48&lt;=F48,VLOOKUP(G48,List!$E$35:$F$37,2,),1-VLOOKUP(G48,List!$E$35:$F$37,2,))))+MIN(F48,C48))+(F48*time2))</f>
        <v>0</v>
      </c>
      <c r="T48" s="1384">
        <f t="shared" si="12"/>
        <v>0</v>
      </c>
      <c r="U48" s="9"/>
      <c r="V48" s="9"/>
      <c r="W48" s="50"/>
      <c r="AA48" s="1337"/>
      <c r="AB48" s="1337"/>
      <c r="AC48" s="1337"/>
      <c r="AD48" s="1337"/>
      <c r="AE48" s="1337"/>
      <c r="AF48" s="1338">
        <f t="shared" si="3"/>
        <v>0</v>
      </c>
      <c r="AG48" s="1338">
        <f t="shared" si="4"/>
        <v>0</v>
      </c>
      <c r="AH48" s="1338">
        <f t="shared" si="7"/>
        <v>0</v>
      </c>
      <c r="AI48" s="1346">
        <f t="shared" si="5"/>
        <v>0</v>
      </c>
      <c r="AJ48" s="1346">
        <f t="shared" si="6"/>
        <v>0</v>
      </c>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s="1332" customFormat="1" ht="13.5" thickBot="1">
      <c r="B49" s="122" t="str">
        <f t="shared" si="8"/>
        <v>Rice 9</v>
      </c>
      <c r="C49" s="1325">
        <f>'3.Cropland'!W94</f>
        <v>0</v>
      </c>
      <c r="D49" s="1325">
        <f>'3.Cropland'!X94</f>
        <v>0</v>
      </c>
      <c r="E49" s="1414" t="str">
        <f>VLOOKUP('3.Cropland'!Y94,List!$D$35:$E$37,2,)</f>
        <v>Linear</v>
      </c>
      <c r="F49" s="1306">
        <f>'3.Cropland'!Z94</f>
        <v>0</v>
      </c>
      <c r="G49" s="1414" t="str">
        <f>VLOOKUP('3.Cropland'!AA94,List!$D$35:$E$37,2,)</f>
        <v>Linear</v>
      </c>
      <c r="H49" s="1087">
        <f>-$R23*((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23*((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(MIN(C49,D49)*time_tot+ABS(D49-C49)*IF(D49&gt;C49,time2+time*(VLOOKUP(E49,List!$E$35:$F$37,2,)),time*(1-(VLOOKUP(E49,List!$E$35:$F$37,2,)))))*$T23*methane/1000</f>
        <v>0</v>
      </c>
      <c r="K49" s="1086">
        <f>(MIN(C49,F49)*time_tot+ABS(F49-C49)*IF(F49&gt;C49,time2+time*(VLOOKUP(G49,List!$E$35:$F$37,2,)),time*(1-(VLOOKUP(G49,List!$E$35:$F$37,2,)))))*$T23*methane/1000</f>
        <v>0</v>
      </c>
      <c r="L49" s="1085">
        <f>(MIN(C49,D49)*time_tot+ABS(D49-C49)*IF(D49&gt;C49,time2+time*(VLOOKUP(E49,List!$E$35:$F$37,2,)),time*(1-(VLOOKUP(E49,List!$E$35:$F$37,2,)))))*$U23</f>
        <v>0</v>
      </c>
      <c r="M49" s="1384">
        <f>(MIN(C49,F49)*time_tot+ABS(F49-C49)*IF(F49&gt;C49,time2+time*(VLOOKUP(G49,List!$E$35:$F$37,2,)),time*(1-(VLOOKUP(G49,List!$E$35:$F$37,2,)))))*$U23</f>
        <v>0</v>
      </c>
      <c r="N49" s="1086">
        <f t="shared" si="9"/>
        <v>0</v>
      </c>
      <c r="O49" s="1384">
        <f t="shared" si="10"/>
        <v>0</v>
      </c>
      <c r="P49" s="796">
        <f t="shared" si="11"/>
        <v>0</v>
      </c>
      <c r="R49" s="1391">
        <f>$V23*(time*((ABS(D49-C49)*(IF(C49&lt;=D49,VLOOKUP(E49,List!$E$35:$F$37,2,),1-VLOOKUP(E49,List!$E$35:$F$37,2,))))+MIN(D49,C49))+(D49*time2))</f>
        <v>0</v>
      </c>
      <c r="S49" s="1391">
        <f>$V23*(time*((ABS(F49-C49)*(IF(C49&lt;=F49,VLOOKUP(G49,List!$E$35:$F$37,2,),1-VLOOKUP(G49,List!$E$35:$F$37,2,))))+MIN(F49,C49))+(F49*time2))</f>
        <v>0</v>
      </c>
      <c r="T49" s="1384">
        <f t="shared" si="12"/>
        <v>0</v>
      </c>
      <c r="U49" s="9"/>
      <c r="V49" s="9"/>
      <c r="W49" s="50"/>
      <c r="AA49" s="1337"/>
      <c r="AB49" s="1337"/>
      <c r="AC49" s="1337"/>
      <c r="AD49" s="1337"/>
      <c r="AE49" s="1337"/>
      <c r="AF49" s="1338">
        <f t="shared" si="3"/>
        <v>0</v>
      </c>
      <c r="AG49" s="1338">
        <f t="shared" si="4"/>
        <v>0</v>
      </c>
      <c r="AH49" s="1338">
        <f t="shared" si="7"/>
        <v>0</v>
      </c>
      <c r="AI49" s="1346">
        <f t="shared" si="5"/>
        <v>0</v>
      </c>
      <c r="AJ49" s="1346">
        <f t="shared" si="6"/>
        <v>0</v>
      </c>
      <c r="AK49" s="1337"/>
      <c r="AL49" s="1337"/>
      <c r="AM49" s="1337"/>
      <c r="AN49" s="1337"/>
      <c r="AO49" s="1337"/>
      <c r="AP49" s="1337"/>
      <c r="AQ49" s="1337"/>
      <c r="AR49" s="1337"/>
      <c r="AS49" s="1337"/>
      <c r="AT49" s="1337"/>
      <c r="AU49" s="1337"/>
      <c r="AV49" s="1337"/>
      <c r="AW49" s="1337"/>
      <c r="AX49" s="1337"/>
      <c r="AY49" s="1337"/>
      <c r="AZ49" s="1337"/>
      <c r="BA49" s="833"/>
      <c r="BB49" s="833"/>
      <c r="BC49" s="833"/>
      <c r="BD49" s="833"/>
    </row>
    <row r="50" spans="2:56" s="1332" customFormat="1" ht="13.5" thickBot="1">
      <c r="B50" s="122" t="str">
        <f t="shared" si="8"/>
        <v>Rice 10</v>
      </c>
      <c r="C50" s="1325">
        <f>'3.Cropland'!W95</f>
        <v>0</v>
      </c>
      <c r="D50" s="1325">
        <f>'3.Cropland'!X95</f>
        <v>0</v>
      </c>
      <c r="E50" s="1414" t="str">
        <f>VLOOKUP('3.Cropland'!Y95,List!$D$35:$E$37,2,)</f>
        <v>Linear</v>
      </c>
      <c r="F50" s="1306">
        <f>'3.Cropland'!Z95</f>
        <v>0</v>
      </c>
      <c r="G50" s="1414" t="str">
        <f>VLOOKUP('3.Cropland'!AA95,List!$D$35:$E$37,2,)</f>
        <v>Linear</v>
      </c>
      <c r="H50" s="1087">
        <f>-$R24*((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24*((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(MIN(C50,D50)*time_tot+ABS(D50-C50)*IF(D50&gt;C50,time2+time*(VLOOKUP(E50,List!$E$35:$F$37,2,)),time*(1-(VLOOKUP(E50,List!$E$35:$F$37,2,)))))*$T24*methane/1000</f>
        <v>0</v>
      </c>
      <c r="K50" s="1086">
        <f>(MIN(C50,F50)*time_tot+ABS(F50-C50)*IF(F50&gt;C50,time2+time*(VLOOKUP(G50,List!$E$35:$F$37,2,)),time*(1-(VLOOKUP(G50,List!$E$35:$F$37,2,)))))*$T24*methane/1000</f>
        <v>0</v>
      </c>
      <c r="L50" s="1085">
        <f>(MIN(C50,D50)*time_tot+ABS(D50-C50)*IF(D50&gt;C50,time2+time*(VLOOKUP(E50,List!$E$35:$F$37,2,)),time*(1-(VLOOKUP(E50,List!$E$35:$F$37,2,)))))*$U24</f>
        <v>0</v>
      </c>
      <c r="M50" s="1384">
        <f>(MIN(C50,F50)*time_tot+ABS(F50-C50)*IF(F50&gt;C50,time2+time*(VLOOKUP(G50,List!$E$35:$F$37,2,)),time*(1-(VLOOKUP(G50,List!$E$35:$F$37,2,)))))*$U24</f>
        <v>0</v>
      </c>
      <c r="N50" s="1086">
        <f t="shared" si="9"/>
        <v>0</v>
      </c>
      <c r="O50" s="1384">
        <f t="shared" si="10"/>
        <v>0</v>
      </c>
      <c r="P50" s="796">
        <f t="shared" si="11"/>
        <v>0</v>
      </c>
      <c r="R50" s="1391">
        <f>$V24*(time*((ABS(D50-C50)*(IF(C50&lt;=D50,VLOOKUP(E50,List!$E$35:$F$37,2,),1-VLOOKUP(E50,List!$E$35:$F$37,2,))))+MIN(D50,C50))+(D50*time2))</f>
        <v>0</v>
      </c>
      <c r="S50" s="1391">
        <f>$V24*(time*((ABS(F50-C50)*(IF(C50&lt;=F50,VLOOKUP(G50,List!$E$35:$F$37,2,),1-VLOOKUP(G50,List!$E$35:$F$37,2,))))+MIN(F50,C50))+(F50*time2))</f>
        <v>0</v>
      </c>
      <c r="T50" s="1384">
        <f t="shared" si="12"/>
        <v>0</v>
      </c>
      <c r="U50" s="9"/>
      <c r="V50" s="9"/>
      <c r="W50" s="50"/>
      <c r="AA50" s="1337"/>
      <c r="AB50" s="1337"/>
      <c r="AC50" s="1337"/>
      <c r="AD50" s="1337"/>
      <c r="AE50" s="1337"/>
      <c r="AF50" s="1338">
        <f t="shared" si="3"/>
        <v>0</v>
      </c>
      <c r="AG50" s="1338">
        <f t="shared" si="4"/>
        <v>0</v>
      </c>
      <c r="AH50" s="1338">
        <f t="shared" si="7"/>
        <v>0</v>
      </c>
      <c r="AI50" s="1346">
        <f t="shared" si="5"/>
        <v>0</v>
      </c>
      <c r="AJ50" s="1346">
        <f t="shared" si="6"/>
        <v>0</v>
      </c>
      <c r="AK50" s="1337"/>
      <c r="AL50" s="1337"/>
      <c r="AM50" s="1337"/>
      <c r="AN50" s="1337"/>
      <c r="AO50" s="1337"/>
      <c r="AP50" s="1337"/>
      <c r="AQ50" s="1337"/>
      <c r="AR50" s="1337"/>
      <c r="AS50" s="1337"/>
      <c r="AT50" s="1337"/>
      <c r="AU50" s="1337"/>
      <c r="AV50" s="1337"/>
      <c r="AW50" s="1337"/>
      <c r="AX50" s="1337"/>
      <c r="AY50" s="1337"/>
      <c r="AZ50" s="1337"/>
      <c r="BA50" s="833"/>
      <c r="BB50" s="833"/>
      <c r="BC50" s="833"/>
      <c r="BD50" s="833"/>
    </row>
    <row r="51" spans="2:56" s="1332" customFormat="1" ht="13.5" thickBot="1">
      <c r="B51" s="122" t="str">
        <f t="shared" si="8"/>
        <v>Rice 11</v>
      </c>
      <c r="C51" s="1325">
        <f>'3.Cropland'!W96</f>
        <v>0</v>
      </c>
      <c r="D51" s="1325">
        <f>'3.Cropland'!X96</f>
        <v>0</v>
      </c>
      <c r="E51" s="1414" t="str">
        <f>VLOOKUP('3.Cropland'!Y96,List!$D$35:$E$37,2,)</f>
        <v>Linear</v>
      </c>
      <c r="F51" s="1306">
        <f>'3.Cropland'!Z96</f>
        <v>0</v>
      </c>
      <c r="G51" s="1414" t="str">
        <f>VLOOKUP('3.Cropland'!AA96,List!$D$35:$E$37,2,)</f>
        <v>Linear</v>
      </c>
      <c r="H51" s="1087">
        <f>-$R25*((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25*((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(MIN(C51,D51)*time_tot+ABS(D51-C51)*IF(D51&gt;C51,time2+time*(VLOOKUP(E51,List!$E$35:$F$37,2,)),time*(1-(VLOOKUP(E51,List!$E$35:$F$37,2,)))))*$T25*methane/1000</f>
        <v>0</v>
      </c>
      <c r="K51" s="1086">
        <f>(MIN(C51,F51)*time_tot+ABS(F51-C51)*IF(F51&gt;C51,time2+time*(VLOOKUP(G51,List!$E$35:$F$37,2,)),time*(1-(VLOOKUP(G51,List!$E$35:$F$37,2,)))))*$T25*methane/1000</f>
        <v>0</v>
      </c>
      <c r="L51" s="1085">
        <f>(MIN(C51,D51)*time_tot+ABS(D51-C51)*IF(D51&gt;C51,time2+time*(VLOOKUP(E51,List!$E$35:$F$37,2,)),time*(1-(VLOOKUP(E51,List!$E$35:$F$37,2,)))))*$U25</f>
        <v>0</v>
      </c>
      <c r="M51" s="1384">
        <f>(MIN(C51,F51)*time_tot+ABS(F51-C51)*IF(F51&gt;C51,time2+time*(VLOOKUP(G51,List!$E$35:$F$37,2,)),time*(1-(VLOOKUP(G51,List!$E$35:$F$37,2,)))))*$U25</f>
        <v>0</v>
      </c>
      <c r="N51" s="1086">
        <f t="shared" si="9"/>
        <v>0</v>
      </c>
      <c r="O51" s="1384">
        <f t="shared" si="10"/>
        <v>0</v>
      </c>
      <c r="P51" s="796">
        <f t="shared" si="11"/>
        <v>0</v>
      </c>
      <c r="R51" s="1391">
        <f>$V25*(time*((ABS(D51-C51)*(IF(C51&lt;=D51,VLOOKUP(E51,List!$E$35:$F$37,2,),1-VLOOKUP(E51,List!$E$35:$F$37,2,))))+MIN(D51,C51))+(D51*time2))</f>
        <v>0</v>
      </c>
      <c r="S51" s="1391">
        <f>$V25*(time*((ABS(F51-C51)*(IF(C51&lt;=F51,VLOOKUP(G51,List!$E$35:$F$37,2,),1-VLOOKUP(G51,List!$E$35:$F$37,2,))))+MIN(F51,C51))+(F51*time2))</f>
        <v>0</v>
      </c>
      <c r="T51" s="1384">
        <f t="shared" si="12"/>
        <v>0</v>
      </c>
      <c r="U51" s="9"/>
      <c r="V51" s="9"/>
      <c r="W51" s="50"/>
      <c r="AA51" s="1337"/>
      <c r="AB51" s="1337"/>
      <c r="AC51" s="1337"/>
      <c r="AD51" s="1337"/>
      <c r="AE51" s="1337"/>
      <c r="AF51" s="1338">
        <f t="shared" si="3"/>
        <v>0</v>
      </c>
      <c r="AG51" s="1338">
        <f t="shared" si="4"/>
        <v>0</v>
      </c>
      <c r="AH51" s="1338">
        <f t="shared" si="7"/>
        <v>0</v>
      </c>
      <c r="AI51" s="1346">
        <f t="shared" si="5"/>
        <v>0</v>
      </c>
      <c r="AJ51" s="1346">
        <f t="shared" si="6"/>
        <v>0</v>
      </c>
      <c r="AK51" s="1337"/>
      <c r="AL51" s="1337"/>
      <c r="AM51" s="1337"/>
      <c r="AN51" s="1337"/>
      <c r="AO51" s="1337"/>
      <c r="AP51" s="1337"/>
      <c r="AQ51" s="1337"/>
      <c r="AR51" s="1337"/>
      <c r="AS51" s="1337"/>
      <c r="AT51" s="1337"/>
      <c r="AU51" s="1337"/>
      <c r="AV51" s="1337"/>
      <c r="AW51" s="1337"/>
      <c r="AX51" s="1337"/>
      <c r="AY51" s="1337"/>
      <c r="AZ51" s="1337"/>
      <c r="BA51" s="833"/>
      <c r="BB51" s="833"/>
      <c r="BC51" s="833"/>
      <c r="BD51" s="833"/>
    </row>
    <row r="52" spans="2:56" s="1332" customFormat="1" ht="13.5" thickBot="1">
      <c r="B52" s="122" t="str">
        <f t="shared" si="8"/>
        <v>Rice 12</v>
      </c>
      <c r="C52" s="1325">
        <f>'3.Cropland'!W97</f>
        <v>0</v>
      </c>
      <c r="D52" s="1325">
        <f>'3.Cropland'!X97</f>
        <v>0</v>
      </c>
      <c r="E52" s="1414" t="str">
        <f>VLOOKUP('3.Cropland'!Y97,List!$D$35:$E$37,2,)</f>
        <v>Linear</v>
      </c>
      <c r="F52" s="1306">
        <f>'3.Cropland'!Z97</f>
        <v>0</v>
      </c>
      <c r="G52" s="1414" t="str">
        <f>VLOOKUP('3.Cropland'!AA97,List!$D$35:$E$37,2,)</f>
        <v>Linear</v>
      </c>
      <c r="H52" s="1087">
        <f>-$R26*((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26*((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(MIN(C52,D52)*time_tot+ABS(D52-C52)*IF(D52&gt;C52,time2+time*(VLOOKUP(E52,List!$E$35:$F$37,2,)),time*(1-(VLOOKUP(E52,List!$E$35:$F$37,2,)))))*$T26*methane/1000</f>
        <v>0</v>
      </c>
      <c r="K52" s="1086">
        <f>(MIN(C52,F52)*time_tot+ABS(F52-C52)*IF(F52&gt;C52,time2+time*(VLOOKUP(G52,List!$E$35:$F$37,2,)),time*(1-(VLOOKUP(G52,List!$E$35:$F$37,2,)))))*$T26*methane/1000</f>
        <v>0</v>
      </c>
      <c r="L52" s="1085">
        <f>(MIN(C52,D52)*time_tot+ABS(D52-C52)*IF(D52&gt;C52,time2+time*(VLOOKUP(E52,List!$E$35:$F$37,2,)),time*(1-(VLOOKUP(E52,List!$E$35:$F$37,2,)))))*$U26</f>
        <v>0</v>
      </c>
      <c r="M52" s="1384">
        <f>(MIN(C52,F52)*time_tot+ABS(F52-C52)*IF(F52&gt;C52,time2+time*(VLOOKUP(G52,List!$E$35:$F$37,2,)),time*(1-(VLOOKUP(G52,List!$E$35:$F$37,2,)))))*$U26</f>
        <v>0</v>
      </c>
      <c r="N52" s="1086">
        <f t="shared" si="9"/>
        <v>0</v>
      </c>
      <c r="O52" s="1384">
        <f t="shared" si="10"/>
        <v>0</v>
      </c>
      <c r="P52" s="796">
        <f t="shared" si="11"/>
        <v>0</v>
      </c>
      <c r="R52" s="1391">
        <f>$V26*(time*((ABS(D52-C52)*(IF(C52&lt;=D52,VLOOKUP(E52,List!$E$35:$F$37,2,),1-VLOOKUP(E52,List!$E$35:$F$37,2,))))+MIN(D52,C52))+(D52*time2))</f>
        <v>0</v>
      </c>
      <c r="S52" s="1391">
        <f>$V26*(time*((ABS(F52-C52)*(IF(C52&lt;=F52,VLOOKUP(G52,List!$E$35:$F$37,2,),1-VLOOKUP(G52,List!$E$35:$F$37,2,))))+MIN(F52,C52))+(F52*time2))</f>
        <v>0</v>
      </c>
      <c r="T52" s="1384">
        <f t="shared" si="12"/>
        <v>0</v>
      </c>
      <c r="U52" s="9"/>
      <c r="V52" s="9"/>
      <c r="W52" s="50"/>
      <c r="AA52" s="1337"/>
      <c r="AB52" s="1337"/>
      <c r="AC52" s="1337"/>
      <c r="AD52" s="1337"/>
      <c r="AE52" s="1337"/>
      <c r="AF52" s="1338">
        <f t="shared" si="3"/>
        <v>0</v>
      </c>
      <c r="AG52" s="1338">
        <f t="shared" si="4"/>
        <v>0</v>
      </c>
      <c r="AH52" s="1338">
        <f t="shared" si="7"/>
        <v>0</v>
      </c>
      <c r="AI52" s="1346">
        <f t="shared" si="5"/>
        <v>0</v>
      </c>
      <c r="AJ52" s="1346">
        <f t="shared" si="6"/>
        <v>0</v>
      </c>
      <c r="AK52" s="1337"/>
      <c r="AL52" s="1337"/>
      <c r="AM52" s="1337"/>
      <c r="AN52" s="1337"/>
      <c r="AO52" s="1337"/>
      <c r="AP52" s="1337"/>
      <c r="AQ52" s="1337"/>
      <c r="AR52" s="1337"/>
      <c r="AS52" s="1337"/>
      <c r="AT52" s="1337"/>
      <c r="AU52" s="1337"/>
      <c r="AV52" s="1337"/>
      <c r="AW52" s="1337"/>
      <c r="AX52" s="1337"/>
      <c r="AY52" s="1337"/>
      <c r="AZ52" s="1337"/>
      <c r="BA52" s="833"/>
      <c r="BB52" s="833"/>
      <c r="BC52" s="833"/>
      <c r="BD52" s="833"/>
    </row>
    <row r="53" spans="2:56" ht="13.5" thickBot="1">
      <c r="B53" s="122" t="str">
        <f t="shared" si="8"/>
        <v>Rice 13</v>
      </c>
      <c r="C53" s="1325">
        <f>'3.Cropland'!W98</f>
        <v>0</v>
      </c>
      <c r="D53" s="1325">
        <f>'3.Cropland'!X98</f>
        <v>0</v>
      </c>
      <c r="E53" s="1414" t="str">
        <f>VLOOKUP('3.Cropland'!Y98,List!$D$35:$E$37,2,)</f>
        <v>Linear</v>
      </c>
      <c r="F53" s="1306">
        <f>'3.Cropland'!Z98</f>
        <v>0</v>
      </c>
      <c r="G53" s="1414" t="str">
        <f>VLOOKUP('3.Cropland'!AA98,List!$D$35:$E$37,2,)</f>
        <v>Linear</v>
      </c>
      <c r="H53" s="1087">
        <f>-$R27*((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27*((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(MIN(C53,D53)*time_tot+ABS(D53-C53)*IF(D53&gt;C53,time2+time*(VLOOKUP(E53,List!$E$35:$F$37,2,)),time*(1-(VLOOKUP(E53,List!$E$35:$F$37,2,)))))*$T27*methane/1000</f>
        <v>0</v>
      </c>
      <c r="K53" s="1086">
        <f>(MIN(C53,F53)*time_tot+ABS(F53-C53)*IF(F53&gt;C53,time2+time*(VLOOKUP(G53,List!$E$35:$F$37,2,)),time*(1-(VLOOKUP(G53,List!$E$35:$F$37,2,)))))*$T27*methane/1000</f>
        <v>0</v>
      </c>
      <c r="L53" s="1085">
        <f>(MIN(C53,D53)*time_tot+ABS(D53-C53)*IF(D53&gt;C53,time2+time*(VLOOKUP(E53,List!$E$35:$F$37,2,)),time*(1-(VLOOKUP(E53,List!$E$35:$F$37,2,)))))*$U27</f>
        <v>0</v>
      </c>
      <c r="M53" s="1384">
        <f>(MIN(C53,F53)*time_tot+ABS(F53-C53)*IF(F53&gt;C53,time2+time*(VLOOKUP(G53,List!$E$35:$F$37,2,)),time*(1-(VLOOKUP(G53,List!$E$35:$F$37,2,)))))*$U27</f>
        <v>0</v>
      </c>
      <c r="N53" s="1086">
        <f t="shared" si="9"/>
        <v>0</v>
      </c>
      <c r="O53" s="1384">
        <f t="shared" si="10"/>
        <v>0</v>
      </c>
      <c r="P53" s="796">
        <f t="shared" si="11"/>
        <v>0</v>
      </c>
      <c r="Q53" s="1332"/>
      <c r="R53" s="1391">
        <f>$V27*(time*((ABS(D53-C53)*(IF(C53&lt;=D53,VLOOKUP(E53,List!$E$35:$F$37,2,),1-VLOOKUP(E53,List!$E$35:$F$37,2,))))+MIN(D53,C53))+(D53*time2))</f>
        <v>0</v>
      </c>
      <c r="S53" s="1391">
        <f>$V27*(time*((ABS(F53-C53)*(IF(C53&lt;=F53,VLOOKUP(G53,List!$E$35:$F$37,2,),1-VLOOKUP(G53,List!$E$35:$F$37,2,))))+MIN(F53,C53))+(F53*time2))</f>
        <v>0</v>
      </c>
      <c r="T53" s="1384">
        <f t="shared" si="12"/>
        <v>0</v>
      </c>
      <c r="U53" s="9"/>
      <c r="V53" s="9"/>
      <c r="W53" s="50"/>
      <c r="X53" s="1332"/>
      <c r="Y53" s="1332"/>
      <c r="Z53" s="1332"/>
      <c r="AF53" s="1338">
        <f t="shared" si="3"/>
        <v>0</v>
      </c>
      <c r="AG53" s="1338">
        <f t="shared" si="4"/>
        <v>0</v>
      </c>
      <c r="AH53" s="1338">
        <f t="shared" si="7"/>
        <v>0</v>
      </c>
      <c r="AI53" s="1346">
        <f t="shared" si="5"/>
        <v>0</v>
      </c>
      <c r="AJ53" s="1346">
        <f t="shared" si="6"/>
        <v>0</v>
      </c>
      <c r="BA53" s="833"/>
      <c r="BB53" s="833"/>
      <c r="BC53" s="833"/>
      <c r="BD53" s="833"/>
    </row>
    <row r="54" spans="2:56" ht="13.5" thickBot="1">
      <c r="B54" s="122" t="str">
        <f t="shared" si="8"/>
        <v>Rice 14</v>
      </c>
      <c r="C54" s="1325">
        <f>'3.Cropland'!W99</f>
        <v>0</v>
      </c>
      <c r="D54" s="1325">
        <f>'3.Cropland'!X99</f>
        <v>0</v>
      </c>
      <c r="E54" s="1414" t="str">
        <f>VLOOKUP('3.Cropland'!Y99,List!$D$35:$E$37,2,)</f>
        <v>Linear</v>
      </c>
      <c r="F54" s="1306">
        <f>'3.Cropland'!Z99</f>
        <v>0</v>
      </c>
      <c r="G54" s="1414" t="str">
        <f>VLOOKUP('3.Cropland'!AA99,List!$D$35:$E$37,2,)</f>
        <v>Linear</v>
      </c>
      <c r="H54" s="1087">
        <f>-$R28*((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28*((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(MIN(C54,D54)*time_tot+ABS(D54-C54)*IF(D54&gt;C54,time2+time*(VLOOKUP(E54,List!$E$35:$F$37,2,)),time*(1-(VLOOKUP(E54,List!$E$35:$F$37,2,)))))*$T28*methane/1000</f>
        <v>0</v>
      </c>
      <c r="K54" s="1086">
        <f>(MIN(C54,F54)*time_tot+ABS(F54-C54)*IF(F54&gt;C54,time2+time*(VLOOKUP(G54,List!$E$35:$F$37,2,)),time*(1-(VLOOKUP(G54,List!$E$35:$F$37,2,)))))*$T28*methane/1000</f>
        <v>0</v>
      </c>
      <c r="L54" s="1085">
        <f>(MIN(C54,D54)*time_tot+ABS(D54-C54)*IF(D54&gt;C54,time2+time*(VLOOKUP(E54,List!$E$35:$F$37,2,)),time*(1-(VLOOKUP(E54,List!$E$35:$F$37,2,)))))*$U28</f>
        <v>0</v>
      </c>
      <c r="M54" s="1384">
        <f>(MIN(C54,F54)*time_tot+ABS(F54-C54)*IF(F54&gt;C54,time2+time*(VLOOKUP(G54,List!$E$35:$F$37,2,)),time*(1-(VLOOKUP(G54,List!$E$35:$F$37,2,)))))*$U28</f>
        <v>0</v>
      </c>
      <c r="N54" s="1086">
        <f t="shared" si="9"/>
        <v>0</v>
      </c>
      <c r="O54" s="1384">
        <f t="shared" si="10"/>
        <v>0</v>
      </c>
      <c r="P54" s="796">
        <f t="shared" si="11"/>
        <v>0</v>
      </c>
      <c r="Q54" s="1332"/>
      <c r="R54" s="1391">
        <f>$V28*(time*((ABS(D54-C54)*(IF(C54&lt;=D54,VLOOKUP(E54,List!$E$35:$F$37,2,),1-VLOOKUP(E54,List!$E$35:$F$37,2,))))+MIN(D54,C54))+(D54*time2))</f>
        <v>0</v>
      </c>
      <c r="S54" s="1391">
        <f>$V28*(time*((ABS(F54-C54)*(IF(C54&lt;=F54,VLOOKUP(G54,List!$E$35:$F$37,2,),1-VLOOKUP(G54,List!$E$35:$F$37,2,))))+MIN(F54,C54))+(F54*time2))</f>
        <v>0</v>
      </c>
      <c r="T54" s="1384">
        <f t="shared" si="12"/>
        <v>0</v>
      </c>
      <c r="U54" s="9"/>
      <c r="V54" s="9"/>
      <c r="W54" s="50"/>
      <c r="X54" s="1332"/>
      <c r="Y54" s="1332"/>
      <c r="Z54" s="1332"/>
      <c r="AF54" s="1338">
        <f t="shared" si="3"/>
        <v>0</v>
      </c>
      <c r="AG54" s="1338">
        <f t="shared" si="4"/>
        <v>0</v>
      </c>
      <c r="AH54" s="1338">
        <f t="shared" si="7"/>
        <v>0</v>
      </c>
      <c r="AI54" s="1346">
        <f t="shared" si="5"/>
        <v>0</v>
      </c>
      <c r="AJ54" s="1346">
        <f t="shared" si="6"/>
        <v>0</v>
      </c>
      <c r="BA54" s="833"/>
      <c r="BB54" s="833"/>
      <c r="BC54" s="833"/>
      <c r="BD54" s="833"/>
    </row>
    <row r="55" spans="2:56" ht="13">
      <c r="B55" s="122" t="str">
        <f t="shared" si="8"/>
        <v>Rice 15</v>
      </c>
      <c r="C55" s="1325">
        <f>'3.Cropland'!W100</f>
        <v>0</v>
      </c>
      <c r="D55" s="1325">
        <f>'3.Cropland'!X100</f>
        <v>0</v>
      </c>
      <c r="E55" s="1414" t="str">
        <f>VLOOKUP('3.Cropland'!Y100,List!$D$35:$E$37,2,)</f>
        <v>Linear</v>
      </c>
      <c r="F55" s="1306">
        <f>'3.Cropland'!Z100</f>
        <v>0</v>
      </c>
      <c r="G55" s="1414" t="str">
        <f>VLOOKUP('3.Cropland'!AA100,List!$D$35:$E$37,2,)</f>
        <v>Linear</v>
      </c>
      <c r="H55" s="1087">
        <f>-$R29*((MIN($C55,D55)*MIN(20,time_tot))+IF(E55="immediate",IF(D55&gt;$C55,D55*MIN(20,time_tot),0),IF($C55&gt;D55,($C55-D55)*IF(time&gt;20,IF(E55="linear",time-((time-20)^2)/(2*time),(0.215*time)-(time/4.6)*(EXP(-92.1/time)-0.01)),time*(1-VLOOKUP(E55,List!$E$35:$F$37,2,))),(D55-$C55)*IF(time_tot&gt;time+20,20,IF(time_tot&lt;20,(time*VLOOKUP(E55,List!$E$35:$F$37,2,))+(time_tot-time),((MIN(20,time)*VLOOKUP(E55,List!$E$35:$F$37,2,))+(time_tot-MIN(20,time))-IF(E55="exponential",time_tot-20+0.217*time*(EXP(4.606*(20-time_tot)/time)-1),((time_tot-20)^2)*(0.5/time))))))))</f>
        <v>0</v>
      </c>
      <c r="I55" s="1088">
        <f>-$R29*((MIN($C55,F55)*MIN(20,time_tot))+IF(G55="immediate",IF(F55&gt;$C55,F55*MIN(20,time_tot),0),IF($C55&gt;F55,($C55-F55)*IF(time&gt;20,IF(G55="linear",time-((time-20)^2)/(2*time),(0.215*time)-(time/4.6)*(EXP(-92.1/time)-0.01)),time*(1-VLOOKUP(G55,List!$E$35:$F$37,2,))),(F55-$C55)*IF(time_tot&gt;time+20,20,IF(time_tot&lt;20,(time*VLOOKUP(G55,List!$E$35:$F$37,2,))+(time_tot-time),((MIN(20,time)*VLOOKUP(G55,List!$E$35:$F$37,2,))+(time_tot-MIN(20,time))-IF(G55="exponential",time_tot-20+0.217*time*(EXP(4.606*(20-time_tot)/time)-1),((time_tot-20)^2)*(0.5/time))))))))</f>
        <v>0</v>
      </c>
      <c r="J55" s="1086">
        <f>(MIN(C55,D55)*time_tot+ABS(D55-C55)*IF(D55&gt;C55,time2+time*(VLOOKUP(E55,List!$E$35:$F$37,2,)),time*(1-(VLOOKUP(E55,List!$E$35:$F$37,2,)))))*$T29*methane/1000</f>
        <v>0</v>
      </c>
      <c r="K55" s="1086">
        <f>(MIN(C55,F55)*time_tot+ABS(F55-C55)*IF(F55&gt;C55,time2+time*(VLOOKUP(G55,List!$E$35:$F$37,2,)),time*(1-(VLOOKUP(G55,List!$E$35:$F$37,2,)))))*$T29*methane/1000</f>
        <v>0</v>
      </c>
      <c r="L55" s="1085">
        <f>(MIN(C55,D55)*time_tot+ABS(D55-C55)*IF(D55&gt;C55,time2+time*(VLOOKUP(E55,List!$E$35:$F$37,2,)),time*(1-(VLOOKUP(E55,List!$E$35:$F$37,2,)))))*$U29</f>
        <v>0</v>
      </c>
      <c r="M55" s="1384">
        <f>(MIN(C55,F55)*time_tot+ABS(F55-C55)*IF(F55&gt;C55,time2+time*(VLOOKUP(G55,List!$E$35:$F$37,2,)),time*(1-(VLOOKUP(G55,List!$E$35:$F$37,2,)))))*$U29</f>
        <v>0</v>
      </c>
      <c r="N55" s="1086">
        <f t="shared" si="9"/>
        <v>0</v>
      </c>
      <c r="O55" s="1384">
        <f t="shared" si="10"/>
        <v>0</v>
      </c>
      <c r="P55" s="796">
        <f t="shared" si="11"/>
        <v>0</v>
      </c>
      <c r="Q55" s="1332"/>
      <c r="R55" s="1391">
        <f>$V29*(time*((ABS(D55-C55)*(IF(C55&lt;=D55,VLOOKUP(E55,List!$E$35:$F$37,2,),1-VLOOKUP(E55,List!$E$35:$F$37,2,))))+MIN(D55,C55))+(D55*time2))</f>
        <v>0</v>
      </c>
      <c r="S55" s="1391">
        <f>$V29*(time*((ABS(F55-C55)*(IF(C55&lt;=F55,VLOOKUP(G55,List!$E$35:$F$37,2,),1-VLOOKUP(G55,List!$E$35:$F$37,2,))))+MIN(F55,C55))+(F55*time2))</f>
        <v>0</v>
      </c>
      <c r="T55" s="1384">
        <f t="shared" si="12"/>
        <v>0</v>
      </c>
      <c r="U55" s="9"/>
      <c r="V55" s="9"/>
      <c r="W55" s="50"/>
      <c r="X55" s="1332"/>
      <c r="Y55" s="1332"/>
      <c r="Z55" s="1332"/>
      <c r="AF55" s="1338">
        <f t="shared" si="3"/>
        <v>0</v>
      </c>
      <c r="AG55" s="1338">
        <f t="shared" si="4"/>
        <v>0</v>
      </c>
      <c r="AH55" s="1338">
        <f t="shared" si="7"/>
        <v>0</v>
      </c>
      <c r="AI55" s="1346">
        <f t="shared" si="5"/>
        <v>0</v>
      </c>
      <c r="AJ55" s="1346">
        <f t="shared" si="6"/>
        <v>0</v>
      </c>
      <c r="BA55" s="833"/>
      <c r="BB55" s="833"/>
      <c r="BC55" s="833"/>
      <c r="BD55" s="833"/>
    </row>
    <row r="56" spans="2:56" ht="13.5" thickBot="1">
      <c r="B56" s="232" t="s">
        <v>486</v>
      </c>
      <c r="C56" s="158">
        <f>SUM(C41:C55)</f>
        <v>0</v>
      </c>
      <c r="D56" s="158">
        <f>SUM(D41:D55)</f>
        <v>0</v>
      </c>
      <c r="E56" s="233"/>
      <c r="F56" s="158">
        <f>SUM(F41:F55)</f>
        <v>0</v>
      </c>
      <c r="G56" s="934" t="str">
        <f>IF(C56=D56,IF(D56=F56,"","Check areas !"),"Check areas !")</f>
        <v/>
      </c>
      <c r="H56" s="935"/>
      <c r="I56" s="236"/>
      <c r="J56" s="1332"/>
      <c r="K56" s="1332"/>
      <c r="L56" s="1332"/>
      <c r="M56" s="1332"/>
      <c r="N56" s="1332"/>
      <c r="O56" s="1332"/>
      <c r="P56" s="9"/>
      <c r="Q56" s="9"/>
      <c r="R56" s="1332"/>
      <c r="S56" s="1332"/>
      <c r="T56" s="1332"/>
      <c r="U56" s="9"/>
      <c r="V56" s="9"/>
      <c r="W56" s="50"/>
      <c r="X56" s="1332"/>
      <c r="Y56" s="1332"/>
      <c r="Z56" s="1332"/>
      <c r="AF56" s="1338"/>
      <c r="AG56" s="1338"/>
      <c r="AH56" s="1338"/>
      <c r="AI56" s="1338"/>
      <c r="AJ56" s="1338"/>
      <c r="BA56" s="833"/>
      <c r="BB56" s="833"/>
      <c r="BC56" s="833"/>
      <c r="BD56" s="833"/>
    </row>
    <row r="57" spans="2:56" ht="13.5" thickBot="1">
      <c r="B57" s="1332"/>
      <c r="C57" s="9"/>
      <c r="E57" s="1332"/>
      <c r="F57" s="1332"/>
      <c r="G57" s="1332"/>
      <c r="H57" s="1332"/>
      <c r="I57" s="1332"/>
      <c r="J57" s="1332"/>
      <c r="K57" s="1332"/>
      <c r="L57" s="1332"/>
      <c r="M57" s="184" t="s">
        <v>487</v>
      </c>
      <c r="N57" s="1052">
        <f>SUM(N37:N55)</f>
        <v>0</v>
      </c>
      <c r="O57" s="1053">
        <f>SUM(O37:O55)</f>
        <v>0</v>
      </c>
      <c r="P57" s="736">
        <f>SUM(P37:P55)</f>
        <v>0</v>
      </c>
      <c r="Q57" s="9"/>
      <c r="R57" s="1390">
        <f>SUM(R37:R55)</f>
        <v>0</v>
      </c>
      <c r="S57" s="1390">
        <f>SUM(S37:S55)</f>
        <v>0</v>
      </c>
      <c r="T57" s="1390">
        <f>SUM(T37:T55)</f>
        <v>0</v>
      </c>
      <c r="U57" s="1332"/>
      <c r="V57" s="1332"/>
      <c r="W57" s="1332"/>
      <c r="X57" s="1332"/>
      <c r="Y57" s="1332"/>
      <c r="Z57" s="1332"/>
      <c r="AF57" s="1338">
        <f>SUM(AF37:AF55)</f>
        <v>0</v>
      </c>
      <c r="AG57" s="1338">
        <f>SUM(AG37:AG55)</f>
        <v>0</v>
      </c>
      <c r="AH57" s="1338">
        <f>SUM(AH37:AH55)</f>
        <v>0</v>
      </c>
      <c r="AI57" s="1338">
        <f>SUM(AI37:AI55)</f>
        <v>0</v>
      </c>
      <c r="AJ57" s="1338">
        <f>SUM(AJ37:AJ55)</f>
        <v>0</v>
      </c>
      <c r="BA57" s="833"/>
      <c r="BB57" s="833"/>
      <c r="BC57" s="833"/>
      <c r="BD57" s="833"/>
    </row>
    <row r="58" spans="2:56">
      <c r="B58" s="1332"/>
      <c r="C58" s="1332"/>
      <c r="F58" s="1332"/>
      <c r="G58" s="1332"/>
      <c r="H58" s="1332"/>
      <c r="I58" s="1332"/>
      <c r="J58" s="1332"/>
      <c r="K58" s="1332"/>
      <c r="L58" s="1332"/>
      <c r="M58" s="1332"/>
      <c r="N58" s="1332"/>
      <c r="O58" s="1332"/>
      <c r="P58" s="1332"/>
      <c r="Q58" s="1332"/>
      <c r="R58" s="1332"/>
      <c r="S58" s="1332"/>
      <c r="T58" s="1332"/>
      <c r="U58" s="9"/>
      <c r="V58" s="9"/>
      <c r="W58" s="50"/>
      <c r="X58" s="1332"/>
      <c r="Y58" s="1332"/>
      <c r="Z58" s="1332"/>
      <c r="BA58" s="833"/>
      <c r="BB58" s="833"/>
      <c r="BC58" s="833"/>
      <c r="BD58" s="833"/>
    </row>
    <row r="59" spans="2:56">
      <c r="B59" s="1332"/>
      <c r="C59" s="1332"/>
      <c r="F59" s="1332"/>
      <c r="G59" s="1332"/>
      <c r="H59" s="1332"/>
      <c r="I59" s="1332"/>
      <c r="J59" s="1332"/>
      <c r="K59" s="1332"/>
      <c r="L59" s="1332"/>
      <c r="M59" s="1332"/>
      <c r="N59" s="1332"/>
      <c r="O59" s="1332"/>
      <c r="P59" s="1332"/>
      <c r="Q59" s="1332"/>
      <c r="R59" s="1332"/>
      <c r="S59" s="1332"/>
      <c r="T59" s="1332"/>
      <c r="U59" s="9"/>
      <c r="V59" s="9"/>
      <c r="W59" s="50"/>
      <c r="X59" s="1332"/>
      <c r="Y59" s="1332"/>
      <c r="Z59" s="1332"/>
      <c r="BA59" s="833"/>
      <c r="BB59" s="833"/>
      <c r="BC59" s="833"/>
      <c r="BD59" s="833"/>
    </row>
    <row r="60" spans="2:56">
      <c r="B60" s="1332"/>
      <c r="C60" s="1332"/>
      <c r="F60" s="1332"/>
      <c r="G60" s="1332"/>
      <c r="H60" s="1332"/>
      <c r="I60" s="1332"/>
      <c r="J60" s="1332"/>
      <c r="K60" s="1332"/>
      <c r="L60" s="1332"/>
      <c r="M60" s="1332"/>
      <c r="N60" s="1332"/>
      <c r="O60" s="1332"/>
      <c r="P60" s="1332"/>
      <c r="Q60" s="1332"/>
      <c r="R60" s="1332"/>
      <c r="S60" s="1332"/>
      <c r="T60" s="1332"/>
      <c r="U60" s="9"/>
      <c r="V60" s="9"/>
      <c r="W60" s="50"/>
      <c r="X60" s="1332"/>
      <c r="Y60" s="1332"/>
      <c r="Z60" s="1332"/>
      <c r="BA60" s="833"/>
      <c r="BB60" s="833"/>
      <c r="BC60" s="833"/>
      <c r="BD60" s="833"/>
    </row>
    <row r="61" spans="2:56">
      <c r="B61" s="1332"/>
      <c r="C61" s="1332"/>
      <c r="F61" s="1332"/>
      <c r="G61" s="1332"/>
      <c r="H61" s="1332"/>
      <c r="I61" s="1332"/>
      <c r="J61" s="1332"/>
      <c r="K61" s="1332"/>
      <c r="L61" s="1332"/>
      <c r="M61" s="1332"/>
      <c r="N61" s="1332"/>
      <c r="O61" s="1332"/>
      <c r="P61" s="1332"/>
      <c r="Q61" s="1332"/>
      <c r="R61" s="1332"/>
      <c r="S61" s="1332"/>
      <c r="T61" s="1332"/>
      <c r="U61" s="9"/>
      <c r="V61" s="9"/>
      <c r="W61" s="50"/>
      <c r="X61" s="1332"/>
      <c r="Y61" s="1332"/>
      <c r="Z61" s="1332"/>
      <c r="BA61" s="833"/>
      <c r="BB61" s="833"/>
      <c r="BC61" s="833"/>
      <c r="BD61" s="833"/>
    </row>
    <row r="62" spans="2:56">
      <c r="B62" s="1332"/>
      <c r="C62" s="1332"/>
      <c r="F62" s="1332"/>
      <c r="G62" s="1332"/>
      <c r="H62" s="1332"/>
      <c r="I62" s="1332"/>
      <c r="J62" s="1332"/>
      <c r="K62" s="1332"/>
      <c r="L62" s="1332"/>
      <c r="M62" s="1332"/>
      <c r="N62" s="1332"/>
      <c r="O62" s="1332"/>
      <c r="P62" s="1332"/>
      <c r="Q62" s="1332"/>
      <c r="R62" s="1332"/>
      <c r="S62" s="1332"/>
      <c r="T62" s="1332"/>
      <c r="U62" s="9"/>
      <c r="V62" s="9"/>
      <c r="W62" s="50"/>
      <c r="X62" s="1332"/>
      <c r="Y62" s="1332"/>
      <c r="Z62" s="1332"/>
      <c r="BA62" s="833"/>
      <c r="BB62" s="833"/>
      <c r="BC62" s="833"/>
      <c r="BD62" s="833"/>
    </row>
    <row r="66" spans="6:23">
      <c r="F66" s="952"/>
      <c r="G66" s="1332"/>
      <c r="H66" s="1332"/>
      <c r="I66" s="1332"/>
      <c r="J66" s="1332"/>
      <c r="K66" s="1332"/>
      <c r="L66" s="1332"/>
      <c r="M66" s="1332"/>
      <c r="N66" s="1332"/>
      <c r="O66" s="1332"/>
      <c r="P66" s="1332"/>
      <c r="Q66" s="1332"/>
      <c r="R66" s="1332"/>
      <c r="V66" s="1332"/>
      <c r="W66" s="1332"/>
    </row>
  </sheetData>
  <sheetProtection selectLockedCells="1"/>
  <mergeCells count="6">
    <mergeCell ref="I5:J5"/>
    <mergeCell ref="E9:G9"/>
    <mergeCell ref="H34:I34"/>
    <mergeCell ref="H35:I35"/>
    <mergeCell ref="J34:K34"/>
    <mergeCell ref="J35:K35"/>
  </mergeCells>
  <phoneticPr fontId="11" type="noConversion"/>
  <dataValidations count="3">
    <dataValidation type="list" allowBlank="1" showInputMessage="1" showErrorMessage="1" sqref="E37:E55 G37:G55">
      <formula1>Rate</formula1>
    </dataValidation>
    <dataValidation type="decimal" operator="greaterThanOrEqual" allowBlank="1" showInputMessage="1" showErrorMessage="1" sqref="Q11:Q29 C41:D55 F41:F55 D11:D29">
      <formula1>0</formula1>
    </dataValidation>
    <dataValidation type="decimal" allowBlank="1" showInputMessage="1" showErrorMessage="1" sqref="R11:R29">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G30" sqref="G30"/>
    </sheetView>
  </sheetViews>
  <sheetFormatPr defaultColWidth="8.81640625" defaultRowHeight="12.5"/>
  <cols>
    <col min="1" max="4" width="8.81640625" style="186" customWidth="1"/>
    <col min="5" max="5" width="10" style="186" customWidth="1"/>
    <col min="6" max="8" width="8.81640625" style="186" customWidth="1"/>
    <col min="9" max="9" width="10.1796875" style="186" customWidth="1"/>
    <col min="10" max="12" width="8.81640625" style="186" customWidth="1"/>
    <col min="13" max="13" width="8.81640625" style="187" customWidth="1"/>
    <col min="14" max="16384" width="8.8164062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488</v>
      </c>
      <c r="C5" s="1272"/>
      <c r="D5" s="1272" t="str">
        <f>title</f>
        <v>Promoting zero-deforestation cocoa production for reducing emissions in Côte d’Ivoire</v>
      </c>
      <c r="E5" s="1272"/>
      <c r="F5" s="1272"/>
      <c r="G5" s="1272"/>
      <c r="H5" s="1272"/>
      <c r="I5" s="1272"/>
      <c r="J5" s="1272"/>
      <c r="K5" s="1272"/>
      <c r="L5" s="1272"/>
      <c r="M5" s="1273"/>
    </row>
    <row r="6" spans="2:90" ht="13" thickBot="1">
      <c r="AP6" s="333" t="s">
        <v>489</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490</v>
      </c>
      <c r="C7" s="335"/>
      <c r="D7" s="335"/>
      <c r="E7" s="3672" t="s">
        <v>491</v>
      </c>
      <c r="F7" s="3673"/>
      <c r="G7" s="3673"/>
      <c r="H7" s="3673"/>
      <c r="I7" s="3673"/>
      <c r="J7" s="3673"/>
      <c r="K7" s="3674"/>
      <c r="L7" s="336"/>
      <c r="M7" s="337"/>
      <c r="N7" s="336"/>
      <c r="O7" s="336"/>
      <c r="P7" s="336"/>
      <c r="Q7" s="336"/>
      <c r="R7" s="336"/>
      <c r="S7" s="336"/>
      <c r="T7" s="336"/>
      <c r="U7" s="336"/>
      <c r="W7" s="338" t="s">
        <v>492</v>
      </c>
      <c r="X7" s="339"/>
      <c r="Y7" s="339"/>
      <c r="Z7" s="339"/>
      <c r="AA7" s="339"/>
      <c r="AB7" s="339"/>
      <c r="AC7" s="339"/>
      <c r="AD7" s="339"/>
      <c r="AE7" s="339"/>
      <c r="AG7" s="340" t="s">
        <v>493</v>
      </c>
      <c r="AH7" s="341"/>
      <c r="AI7" s="341"/>
      <c r="AJ7" s="341"/>
      <c r="AK7" s="341"/>
      <c r="AL7" s="341"/>
      <c r="AM7" s="341"/>
      <c r="AN7" s="341"/>
      <c r="AP7" s="342" t="s">
        <v>20</v>
      </c>
      <c r="AQ7" s="343" t="s">
        <v>14</v>
      </c>
      <c r="AR7" s="343" t="s">
        <v>494</v>
      </c>
      <c r="AS7" s="343" t="s">
        <v>495</v>
      </c>
      <c r="AT7" s="343" t="s">
        <v>19</v>
      </c>
      <c r="AU7" s="343" t="s">
        <v>496</v>
      </c>
      <c r="AV7" s="343" t="s">
        <v>497</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5">
      <c r="B8" s="346"/>
      <c r="C8" s="347" t="s">
        <v>208</v>
      </c>
      <c r="D8" s="348"/>
      <c r="E8" s="349" t="s">
        <v>498</v>
      </c>
      <c r="F8" s="3671" t="s">
        <v>118</v>
      </c>
      <c r="G8" s="3671"/>
      <c r="H8" s="3671"/>
      <c r="I8" s="350" t="s">
        <v>19</v>
      </c>
      <c r="J8" s="3671" t="s">
        <v>499</v>
      </c>
      <c r="K8" s="3675"/>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500</v>
      </c>
      <c r="AI8" s="341" t="s">
        <v>501</v>
      </c>
      <c r="AJ8" s="341" t="s">
        <v>502</v>
      </c>
      <c r="AK8" s="341" t="s">
        <v>494</v>
      </c>
      <c r="AL8" s="341" t="s">
        <v>503</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179</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74</v>
      </c>
      <c r="F9" s="355" t="s">
        <v>75</v>
      </c>
      <c r="G9" s="355" t="s">
        <v>504</v>
      </c>
      <c r="H9" s="355" t="s">
        <v>505</v>
      </c>
      <c r="I9" s="356"/>
      <c r="J9" s="356" t="s">
        <v>496</v>
      </c>
      <c r="K9" s="357" t="s">
        <v>506</v>
      </c>
      <c r="L9" s="193"/>
      <c r="M9" s="358" t="s">
        <v>507</v>
      </c>
      <c r="O9" s="193"/>
      <c r="P9" s="193"/>
      <c r="Q9" s="193"/>
      <c r="R9" s="193"/>
      <c r="S9" s="193"/>
      <c r="T9" s="193"/>
      <c r="U9" s="193"/>
      <c r="W9" s="339"/>
      <c r="X9" s="2146">
        <f>IF(Deforestation!$I28=X$8,1,0)*Deforestation!$H43</f>
        <v>13186.880079382219</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204</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ht="13">
      <c r="B10" s="349" t="s">
        <v>508</v>
      </c>
      <c r="C10" s="349" t="s">
        <v>509</v>
      </c>
      <c r="D10" s="359"/>
      <c r="E10" s="984">
        <f>SUM(Deforestation!C43:C52)-SUM(Deforestation!H43:H52)+SUM('Forest Degradation'!C44:C53)</f>
        <v>130813.19977319366</v>
      </c>
      <c r="F10" s="361">
        <f>X19</f>
        <v>13186.880079382219</v>
      </c>
      <c r="G10" s="362">
        <f>Y19</f>
        <v>13186.880079382219</v>
      </c>
      <c r="H10" s="362">
        <f>Z19</f>
        <v>0</v>
      </c>
      <c r="I10" s="363">
        <f>AA19</f>
        <v>0</v>
      </c>
      <c r="J10" s="364">
        <f>AC19+AE19</f>
        <v>3767.6800226806345</v>
      </c>
      <c r="K10" s="365">
        <f>AB19+AD19</f>
        <v>7535.3600453612689</v>
      </c>
      <c r="L10" s="193"/>
      <c r="M10" s="2065">
        <f t="shared" ref="M10:M15" si="0">SUM(E10:K10)</f>
        <v>168490</v>
      </c>
      <c r="O10" s="2058"/>
      <c r="P10" s="2058"/>
      <c r="Q10" s="2058"/>
      <c r="R10" s="2058"/>
      <c r="S10" s="2058"/>
      <c r="T10" s="2058"/>
      <c r="U10" s="2058"/>
      <c r="W10" s="339"/>
      <c r="X10" s="2146">
        <f>IF(Deforestation!$I29=X$8,1,0)*Deforestation!$H44</f>
        <v>0</v>
      </c>
      <c r="Y10" s="2146">
        <f>IF(Deforestation!$I29=Y$8,1,0)*Deforestation!$H44</f>
        <v>13186.880079382219</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ht="13">
      <c r="B11" s="366"/>
      <c r="C11" s="367"/>
      <c r="D11" s="368" t="s">
        <v>75</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3767.6800226806345</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ht="13">
      <c r="B12" s="366"/>
      <c r="C12" s="376" t="s">
        <v>118</v>
      </c>
      <c r="D12" s="368" t="s">
        <v>504</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7535.3600453612689</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ht="13">
      <c r="B13" s="366"/>
      <c r="C13" s="376"/>
      <c r="D13" s="368" t="s">
        <v>505</v>
      </c>
      <c r="E13" s="377">
        <f>AK19</f>
        <v>0</v>
      </c>
      <c r="F13" s="378">
        <f>BE22</f>
        <v>0</v>
      </c>
      <c r="G13" s="378">
        <f>BF22</f>
        <v>0</v>
      </c>
      <c r="H13" s="379">
        <f>'3.Cropland'!Y71+'Irrigated Rice'!D38+'Irrigated Rice'!D40</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ht="13">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ht="13">
      <c r="B15" s="366"/>
      <c r="C15" s="382" t="s">
        <v>499</v>
      </c>
      <c r="D15" s="387" t="s">
        <v>496</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506</v>
      </c>
      <c r="E16" s="392">
        <f>AL19</f>
        <v>204</v>
      </c>
      <c r="F16" s="393">
        <f>BL22+CG22</f>
        <v>0</v>
      </c>
      <c r="G16" s="393">
        <f>BM22+CH22</f>
        <v>179</v>
      </c>
      <c r="H16" s="393">
        <f>BN22+CI22</f>
        <v>0</v>
      </c>
      <c r="I16" s="393">
        <f>BO22+CK22</f>
        <v>0</v>
      </c>
      <c r="J16" s="393">
        <f>BP22+CL22</f>
        <v>0</v>
      </c>
      <c r="K16" s="360">
        <f>MAX(SUM(E16:J16),SUM(E33:J33))-SUM(E16:J16)+Wetlands!F31+Wetlands!L51+Wetlands!L64</f>
        <v>4767</v>
      </c>
      <c r="L16" s="193"/>
      <c r="M16" s="2065">
        <f>SUM(E16:K16)</f>
        <v>5150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510</v>
      </c>
      <c r="E18" s="395">
        <f>SUM(E10:E16)</f>
        <v>131017.19977319366</v>
      </c>
      <c r="F18" s="395">
        <f t="shared" ref="F18:K18" si="1">SUM(F10:F16)</f>
        <v>13186.880079382219</v>
      </c>
      <c r="G18" s="395">
        <f t="shared" si="1"/>
        <v>13365.880079382219</v>
      </c>
      <c r="H18" s="395">
        <f t="shared" si="1"/>
        <v>0</v>
      </c>
      <c r="I18" s="395">
        <f t="shared" si="1"/>
        <v>0</v>
      </c>
      <c r="J18" s="395">
        <f t="shared" si="1"/>
        <v>3767.6800226806345</v>
      </c>
      <c r="K18" s="395">
        <f t="shared" si="1"/>
        <v>12302.360045361269</v>
      </c>
      <c r="L18" s="193"/>
      <c r="M18" s="395">
        <f>SUM(M10:M16)</f>
        <v>173640</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167</v>
      </c>
      <c r="X19" s="396">
        <f t="shared" ref="X19:AG19" si="2">SUM(X9:X18)</f>
        <v>13186.880079382219</v>
      </c>
      <c r="Y19" s="396">
        <f t="shared" si="2"/>
        <v>13186.880079382219</v>
      </c>
      <c r="Z19" s="396">
        <f t="shared" si="2"/>
        <v>0</v>
      </c>
      <c r="AA19" s="396">
        <f t="shared" si="2"/>
        <v>0</v>
      </c>
      <c r="AB19" s="396">
        <f t="shared" si="2"/>
        <v>0</v>
      </c>
      <c r="AC19" s="396">
        <f t="shared" si="2"/>
        <v>3767.6800226806345</v>
      </c>
      <c r="AD19" s="396">
        <f t="shared" si="2"/>
        <v>7535.3600453612689</v>
      </c>
      <c r="AE19" s="396">
        <f t="shared" si="2"/>
        <v>0</v>
      </c>
      <c r="AG19" s="1188">
        <f t="shared" si="2"/>
        <v>0</v>
      </c>
      <c r="AH19" s="1188">
        <f t="shared" ref="AH19:AN19" si="3">SUM(AH9:AH18)</f>
        <v>0</v>
      </c>
      <c r="AI19" s="1188">
        <f t="shared" si="3"/>
        <v>0</v>
      </c>
      <c r="AJ19" s="1188">
        <f t="shared" si="3"/>
        <v>0</v>
      </c>
      <c r="AK19" s="1188">
        <f t="shared" si="3"/>
        <v>0</v>
      </c>
      <c r="AL19" s="1188">
        <f t="shared" si="3"/>
        <v>204</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511</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512</v>
      </c>
      <c r="AQ22" s="399">
        <f t="shared" ref="AQ22:AV22" si="4">SUM(AQ8:AQ21)</f>
        <v>0</v>
      </c>
      <c r="AR22" s="399">
        <f t="shared" si="4"/>
        <v>0</v>
      </c>
      <c r="AS22" s="399">
        <f t="shared" si="4"/>
        <v>0</v>
      </c>
      <c r="AT22" s="399">
        <f t="shared" si="4"/>
        <v>0</v>
      </c>
      <c r="AU22" s="399">
        <f t="shared" si="4"/>
        <v>0</v>
      </c>
      <c r="AV22" s="399">
        <f t="shared" si="4"/>
        <v>0</v>
      </c>
      <c r="AW22" s="400" t="s">
        <v>512</v>
      </c>
      <c r="AX22" s="399">
        <f t="shared" ref="AX22:BC22" si="5">SUM(AX8:AX21)</f>
        <v>0</v>
      </c>
      <c r="AY22" s="399">
        <f t="shared" si="5"/>
        <v>0</v>
      </c>
      <c r="AZ22" s="399">
        <f t="shared" si="5"/>
        <v>0</v>
      </c>
      <c r="BA22" s="399">
        <f t="shared" si="5"/>
        <v>0</v>
      </c>
      <c r="BB22" s="399">
        <f t="shared" si="5"/>
        <v>0</v>
      </c>
      <c r="BC22" s="399">
        <f t="shared" si="5"/>
        <v>0</v>
      </c>
      <c r="BD22" s="400" t="s">
        <v>512</v>
      </c>
      <c r="BE22" s="399">
        <f t="shared" ref="BE22:BJ22" si="6">SUM(BE8:BE21)</f>
        <v>0</v>
      </c>
      <c r="BF22" s="399">
        <f t="shared" si="6"/>
        <v>0</v>
      </c>
      <c r="BG22" s="399">
        <f t="shared" si="6"/>
        <v>0</v>
      </c>
      <c r="BH22" s="399">
        <f t="shared" si="6"/>
        <v>0</v>
      </c>
      <c r="BI22" s="399">
        <f t="shared" si="6"/>
        <v>0</v>
      </c>
      <c r="BJ22" s="399">
        <f t="shared" si="6"/>
        <v>0</v>
      </c>
      <c r="BK22" s="400" t="s">
        <v>512</v>
      </c>
      <c r="BL22" s="399">
        <f t="shared" ref="BL22:BQ22" si="7">SUM(BL8:BL21)</f>
        <v>0</v>
      </c>
      <c r="BM22" s="399">
        <f t="shared" si="7"/>
        <v>179</v>
      </c>
      <c r="BN22" s="399">
        <f t="shared" si="7"/>
        <v>0</v>
      </c>
      <c r="BO22" s="399">
        <f t="shared" si="7"/>
        <v>0</v>
      </c>
      <c r="BP22" s="399">
        <f t="shared" si="7"/>
        <v>0</v>
      </c>
      <c r="BQ22" s="399">
        <f t="shared" si="7"/>
        <v>0</v>
      </c>
      <c r="BR22" s="400" t="s">
        <v>512</v>
      </c>
      <c r="BS22" s="399">
        <f t="shared" ref="BS22:BX22" si="8">SUM(BS8:BS21)</f>
        <v>0</v>
      </c>
      <c r="BT22" s="399">
        <f t="shared" si="8"/>
        <v>0</v>
      </c>
      <c r="BU22" s="399">
        <f t="shared" si="8"/>
        <v>0</v>
      </c>
      <c r="BV22" s="399">
        <f t="shared" si="8"/>
        <v>0</v>
      </c>
      <c r="BW22" s="399">
        <f t="shared" si="8"/>
        <v>0</v>
      </c>
      <c r="BX22" s="399">
        <f t="shared" si="8"/>
        <v>0</v>
      </c>
      <c r="BY22" s="400" t="s">
        <v>512</v>
      </c>
      <c r="BZ22" s="399">
        <f t="shared" ref="BZ22:CE22" si="9">SUM(BZ8:BZ21)</f>
        <v>0</v>
      </c>
      <c r="CA22" s="399">
        <f t="shared" si="9"/>
        <v>0</v>
      </c>
      <c r="CB22" s="399">
        <f t="shared" si="9"/>
        <v>0</v>
      </c>
      <c r="CC22" s="399">
        <f t="shared" si="9"/>
        <v>0</v>
      </c>
      <c r="CD22" s="399">
        <f t="shared" si="9"/>
        <v>0</v>
      </c>
      <c r="CE22" s="399">
        <f t="shared" si="9"/>
        <v>0</v>
      </c>
      <c r="CF22" s="400" t="s">
        <v>512</v>
      </c>
      <c r="CG22" s="399">
        <f t="shared" ref="CG22:CL22" si="10">SUM(CG8:CG21)</f>
        <v>0</v>
      </c>
      <c r="CH22" s="399">
        <f t="shared" si="10"/>
        <v>0</v>
      </c>
      <c r="CI22" s="399">
        <f t="shared" si="10"/>
        <v>0</v>
      </c>
      <c r="CJ22" s="399">
        <f t="shared" si="10"/>
        <v>0</v>
      </c>
      <c r="CK22" s="399">
        <f t="shared" si="10"/>
        <v>0</v>
      </c>
      <c r="CL22" s="399">
        <f t="shared" si="10"/>
        <v>0</v>
      </c>
      <c r="CM22" s="356">
        <f>SUM(AQ22:CL22)</f>
        <v>179</v>
      </c>
      <c r="CN22" s="356"/>
      <c r="CO22" s="356"/>
    </row>
    <row r="23" spans="2:93" ht="7.5" customHeight="1" thickBot="1">
      <c r="N23" s="336"/>
      <c r="O23" s="336"/>
      <c r="P23" s="336"/>
      <c r="Q23" s="336"/>
      <c r="R23" s="336"/>
      <c r="S23" s="336"/>
      <c r="T23" s="336"/>
      <c r="U23" s="336"/>
      <c r="W23" s="338" t="s">
        <v>492</v>
      </c>
      <c r="X23" s="339"/>
      <c r="Y23" s="339"/>
      <c r="Z23" s="339"/>
      <c r="AA23" s="339"/>
      <c r="AB23" s="339"/>
      <c r="AC23" s="339"/>
      <c r="AD23" s="339"/>
      <c r="AE23" s="339"/>
      <c r="AG23" s="340" t="s">
        <v>493</v>
      </c>
      <c r="AH23" s="341"/>
      <c r="AI23" s="341"/>
      <c r="AJ23" s="341"/>
      <c r="AK23" s="341"/>
      <c r="AL23" s="341"/>
      <c r="AM23" s="341"/>
      <c r="AN23" s="341"/>
      <c r="AP23" s="333" t="s">
        <v>489</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490</v>
      </c>
      <c r="C24" s="402"/>
      <c r="D24" s="403"/>
      <c r="E24" s="3672" t="s">
        <v>491</v>
      </c>
      <c r="F24" s="3673"/>
      <c r="G24" s="3673"/>
      <c r="H24" s="3673"/>
      <c r="I24" s="3673"/>
      <c r="J24" s="3673"/>
      <c r="K24" s="3674"/>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500</v>
      </c>
      <c r="AI24" s="341" t="s">
        <v>501</v>
      </c>
      <c r="AJ24" s="341" t="s">
        <v>502</v>
      </c>
      <c r="AK24" s="341" t="s">
        <v>494</v>
      </c>
      <c r="AL24" s="341" t="s">
        <v>503</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209</v>
      </c>
      <c r="D25" s="406"/>
      <c r="E25" s="349" t="s">
        <v>498</v>
      </c>
      <c r="F25" s="3671" t="s">
        <v>118</v>
      </c>
      <c r="G25" s="3671"/>
      <c r="H25" s="3671"/>
      <c r="I25" s="350" t="s">
        <v>19</v>
      </c>
      <c r="J25" s="3671" t="s">
        <v>499</v>
      </c>
      <c r="K25" s="3675"/>
      <c r="L25" s="194"/>
      <c r="M25" s="337"/>
      <c r="O25" s="193"/>
      <c r="P25" s="193"/>
      <c r="Q25" s="193"/>
      <c r="R25" s="193"/>
      <c r="S25" s="193"/>
      <c r="T25" s="193"/>
      <c r="U25" s="193"/>
      <c r="W25" s="339"/>
      <c r="X25" s="2146">
        <f>IF(Deforestation!$I28=X$24,1,0)*Deforestation!$I43</f>
        <v>9102.9631000000045</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1500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3650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74</v>
      </c>
      <c r="F26" s="355" t="s">
        <v>75</v>
      </c>
      <c r="G26" s="355" t="s">
        <v>504</v>
      </c>
      <c r="H26" s="355" t="s">
        <v>505</v>
      </c>
      <c r="I26" s="356"/>
      <c r="J26" s="356" t="s">
        <v>496</v>
      </c>
      <c r="K26" s="357" t="s">
        <v>506</v>
      </c>
      <c r="L26" s="193"/>
      <c r="M26" s="358" t="s">
        <v>507</v>
      </c>
      <c r="O26" s="2058"/>
      <c r="P26" s="2058"/>
      <c r="Q26" s="2058"/>
      <c r="R26" s="2058"/>
      <c r="S26" s="2058"/>
      <c r="T26" s="2058"/>
      <c r="U26" s="2058"/>
      <c r="W26" s="339"/>
      <c r="X26" s="2146">
        <f>IF(Deforestation!$I29=X$24,1,0)*Deforestation!$I44</f>
        <v>0</v>
      </c>
      <c r="Y26" s="2146">
        <f>IF(Deforestation!$I29=Y$24,1,0)*Deforestation!$I44</f>
        <v>9102.9631000000045</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ht="13">
      <c r="B27" s="410" t="s">
        <v>508</v>
      </c>
      <c r="C27" s="349" t="s">
        <v>509</v>
      </c>
      <c r="D27" s="359"/>
      <c r="E27" s="984">
        <f>SUM(Deforestation!C43:C52)-SUM(Deforestation!I43:I52)+SUM('Forest Degradation'!C44:C53)</f>
        <v>142481.53399999999</v>
      </c>
      <c r="F27" s="361">
        <f>X35</f>
        <v>9102.9631000000045</v>
      </c>
      <c r="G27" s="362">
        <f>Y35</f>
        <v>9102.9631000000045</v>
      </c>
      <c r="H27" s="362">
        <f>Z35</f>
        <v>0</v>
      </c>
      <c r="I27" s="363">
        <f>AA35</f>
        <v>0</v>
      </c>
      <c r="J27" s="364">
        <f>AC35+AE35</f>
        <v>2600.8466000000017</v>
      </c>
      <c r="K27" s="365">
        <f>AB35+AD35</f>
        <v>5201.6932000000033</v>
      </c>
      <c r="L27" s="193"/>
      <c r="M27" s="1082">
        <f>SUM(E27:K27)</f>
        <v>168489.99999999997</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2600.8466000000017</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ht="13">
      <c r="B28" s="411"/>
      <c r="C28" s="367"/>
      <c r="D28" s="368" t="s">
        <v>75</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5201.6932000000033</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ht="13">
      <c r="B29" s="411"/>
      <c r="C29" s="376" t="s">
        <v>118</v>
      </c>
      <c r="D29" s="368" t="s">
        <v>504</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ht="13">
      <c r="B30" s="411"/>
      <c r="C30" s="376"/>
      <c r="D30" s="368" t="s">
        <v>505</v>
      </c>
      <c r="E30" s="414">
        <f>AK35</f>
        <v>0</v>
      </c>
      <c r="F30" s="378">
        <f>BE38</f>
        <v>0</v>
      </c>
      <c r="G30" s="378">
        <f>BF38</f>
        <v>0</v>
      </c>
      <c r="H30" s="379">
        <f>'3.Cropland'!Y71+'Irrigated Rice'!F38+'Irrigated Rice'!F40</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ht="1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ht="13">
      <c r="B32" s="366"/>
      <c r="C32" s="382" t="s">
        <v>499</v>
      </c>
      <c r="D32" s="387" t="s">
        <v>496</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506</v>
      </c>
      <c r="E33" s="392">
        <f>AL35</f>
        <v>1500</v>
      </c>
      <c r="F33" s="393">
        <f>BL38+CG38</f>
        <v>0</v>
      </c>
      <c r="G33" s="393">
        <f>BM38+CH38</f>
        <v>3650</v>
      </c>
      <c r="H33" s="393">
        <f>BN38+CI38</f>
        <v>0</v>
      </c>
      <c r="I33" s="393">
        <f>BO38+CK38</f>
        <v>0</v>
      </c>
      <c r="J33" s="393">
        <f>BP38+CL38</f>
        <v>0</v>
      </c>
      <c r="K33" s="360">
        <f>MAX(SUM(E16:J16),SUM(E33:J33))-SUM(E33:J33)+Wetlands!F31+Wetlands!L51+Wetlands!L64</f>
        <v>0</v>
      </c>
      <c r="L33" s="193"/>
      <c r="M33" s="2065">
        <f t="shared" si="16"/>
        <v>5150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ht="13">
      <c r="D35" s="394" t="s">
        <v>510</v>
      </c>
      <c r="E35" s="395">
        <f t="shared" ref="E35:J35" si="17">SUM(E27:E33)</f>
        <v>143981.53399999999</v>
      </c>
      <c r="F35" s="395">
        <f t="shared" si="17"/>
        <v>9102.9631000000045</v>
      </c>
      <c r="G35" s="395">
        <f t="shared" si="17"/>
        <v>12752.963100000004</v>
      </c>
      <c r="H35" s="395">
        <f>SUM(H27:H33)</f>
        <v>0</v>
      </c>
      <c r="I35" s="395">
        <f t="shared" si="17"/>
        <v>0</v>
      </c>
      <c r="J35" s="395">
        <f t="shared" si="17"/>
        <v>2600.8466000000017</v>
      </c>
      <c r="K35" s="395">
        <f>SUM(K27:K33)</f>
        <v>5201.6932000000033</v>
      </c>
      <c r="M35" s="395">
        <f>SUM(M27:M33)</f>
        <v>173639.99999999997</v>
      </c>
      <c r="W35" s="396" t="s">
        <v>167</v>
      </c>
      <c r="X35" s="396">
        <f t="shared" ref="X35:AE35" si="18">SUM(X25:X34)</f>
        <v>9102.9631000000045</v>
      </c>
      <c r="Y35" s="396">
        <f t="shared" si="18"/>
        <v>9102.9631000000045</v>
      </c>
      <c r="Z35" s="396">
        <f t="shared" si="18"/>
        <v>0</v>
      </c>
      <c r="AA35" s="396">
        <f t="shared" si="18"/>
        <v>0</v>
      </c>
      <c r="AB35" s="396">
        <f t="shared" si="18"/>
        <v>0</v>
      </c>
      <c r="AC35" s="396">
        <f t="shared" si="18"/>
        <v>2600.8466000000017</v>
      </c>
      <c r="AD35" s="396">
        <f t="shared" si="18"/>
        <v>5201.6932000000033</v>
      </c>
      <c r="AE35" s="396">
        <f t="shared" si="18"/>
        <v>0</v>
      </c>
      <c r="AG35" s="1188">
        <f>SUM(AG25:AG34)</f>
        <v>0</v>
      </c>
      <c r="AH35" s="1188">
        <f t="shared" ref="AH35:AN35" si="19">SUM(AH25:AH34)</f>
        <v>0</v>
      </c>
      <c r="AI35" s="1188">
        <f t="shared" si="19"/>
        <v>0</v>
      </c>
      <c r="AJ35" s="1188">
        <f t="shared" si="19"/>
        <v>0</v>
      </c>
      <c r="AK35" s="1188">
        <f t="shared" si="19"/>
        <v>0</v>
      </c>
      <c r="AL35" s="1188">
        <f t="shared" si="19"/>
        <v>1500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511</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ht="13">
      <c r="B38" s="415" t="s">
        <v>513</v>
      </c>
      <c r="AP38" s="397" t="s">
        <v>512</v>
      </c>
      <c r="AQ38" s="417">
        <f t="shared" ref="AQ38:AV38" si="20">SUM(AQ25:AQ37)</f>
        <v>0</v>
      </c>
      <c r="AR38" s="417">
        <f t="shared" si="20"/>
        <v>0</v>
      </c>
      <c r="AS38" s="417">
        <f t="shared" si="20"/>
        <v>0</v>
      </c>
      <c r="AT38" s="417">
        <f t="shared" si="20"/>
        <v>0</v>
      </c>
      <c r="AU38" s="417">
        <f t="shared" si="20"/>
        <v>0</v>
      </c>
      <c r="AV38" s="417">
        <f t="shared" si="20"/>
        <v>0</v>
      </c>
      <c r="AW38" s="344" t="s">
        <v>512</v>
      </c>
      <c r="AX38" s="417">
        <f t="shared" ref="AX38:BC38" si="21">SUM(AX25:AX37)</f>
        <v>0</v>
      </c>
      <c r="AY38" s="417">
        <f t="shared" si="21"/>
        <v>0</v>
      </c>
      <c r="AZ38" s="417">
        <f t="shared" si="21"/>
        <v>0</v>
      </c>
      <c r="BA38" s="417">
        <f t="shared" si="21"/>
        <v>0</v>
      </c>
      <c r="BB38" s="417">
        <f t="shared" si="21"/>
        <v>0</v>
      </c>
      <c r="BC38" s="417">
        <f t="shared" si="21"/>
        <v>0</v>
      </c>
      <c r="BD38" s="344" t="s">
        <v>512</v>
      </c>
      <c r="BE38" s="417">
        <f t="shared" ref="BE38:BJ38" si="22">SUM(BE25:BE37)</f>
        <v>0</v>
      </c>
      <c r="BF38" s="417">
        <f t="shared" si="22"/>
        <v>0</v>
      </c>
      <c r="BG38" s="417">
        <f t="shared" si="22"/>
        <v>0</v>
      </c>
      <c r="BH38" s="417">
        <f t="shared" si="22"/>
        <v>0</v>
      </c>
      <c r="BI38" s="417">
        <f t="shared" si="22"/>
        <v>0</v>
      </c>
      <c r="BJ38" s="417">
        <f t="shared" si="22"/>
        <v>0</v>
      </c>
      <c r="BK38" s="344" t="s">
        <v>512</v>
      </c>
      <c r="BL38" s="417">
        <f t="shared" ref="BL38:BQ38" si="23">SUM(BL25:BL37)</f>
        <v>0</v>
      </c>
      <c r="BM38" s="417">
        <f t="shared" si="23"/>
        <v>3650</v>
      </c>
      <c r="BN38" s="417">
        <f t="shared" si="23"/>
        <v>0</v>
      </c>
      <c r="BO38" s="417">
        <f t="shared" si="23"/>
        <v>0</v>
      </c>
      <c r="BP38" s="417">
        <f t="shared" si="23"/>
        <v>0</v>
      </c>
      <c r="BQ38" s="417">
        <f t="shared" si="23"/>
        <v>0</v>
      </c>
      <c r="BR38" s="344" t="s">
        <v>512</v>
      </c>
      <c r="BS38" s="417">
        <f t="shared" ref="BS38:BX38" si="24">SUM(BS25:BS37)</f>
        <v>0</v>
      </c>
      <c r="BT38" s="417">
        <f t="shared" si="24"/>
        <v>0</v>
      </c>
      <c r="BU38" s="417">
        <f t="shared" si="24"/>
        <v>0</v>
      </c>
      <c r="BV38" s="417">
        <f t="shared" si="24"/>
        <v>0</v>
      </c>
      <c r="BW38" s="417">
        <f t="shared" si="24"/>
        <v>0</v>
      </c>
      <c r="BX38" s="417">
        <f t="shared" si="24"/>
        <v>0</v>
      </c>
      <c r="BY38" s="344" t="s">
        <v>512</v>
      </c>
      <c r="BZ38" s="417">
        <f t="shared" ref="BZ38:CE38" si="25">SUM(BZ25:BZ37)</f>
        <v>0</v>
      </c>
      <c r="CA38" s="417">
        <f t="shared" si="25"/>
        <v>0</v>
      </c>
      <c r="CB38" s="417">
        <f t="shared" si="25"/>
        <v>0</v>
      </c>
      <c r="CC38" s="417">
        <f t="shared" si="25"/>
        <v>0</v>
      </c>
      <c r="CD38" s="417">
        <f t="shared" si="25"/>
        <v>0</v>
      </c>
      <c r="CE38" s="417">
        <f t="shared" si="25"/>
        <v>0</v>
      </c>
      <c r="CF38" s="344" t="s">
        <v>512</v>
      </c>
      <c r="CG38" s="417">
        <f t="shared" ref="CG38:CL38" si="26">SUM(CG25:CG37)</f>
        <v>0</v>
      </c>
      <c r="CH38" s="417">
        <f t="shared" si="26"/>
        <v>0</v>
      </c>
      <c r="CI38" s="417">
        <f t="shared" si="26"/>
        <v>0</v>
      </c>
      <c r="CJ38" s="417">
        <f t="shared" si="26"/>
        <v>0</v>
      </c>
      <c r="CK38" s="417">
        <f t="shared" si="26"/>
        <v>0</v>
      </c>
      <c r="CL38" s="417">
        <f t="shared" si="26"/>
        <v>0</v>
      </c>
      <c r="CM38" s="186">
        <f>SUM(AQ38:CL38)</f>
        <v>3650</v>
      </c>
    </row>
    <row r="39" spans="2:91" ht="13">
      <c r="B39" s="416" t="s">
        <v>514</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515</v>
      </c>
    </row>
    <row r="42" spans="2:91">
      <c r="B42" s="419"/>
      <c r="C42" s="186" t="s">
        <v>516</v>
      </c>
    </row>
    <row r="43" spans="2:91">
      <c r="B43" s="420"/>
      <c r="C43" s="186" t="s">
        <v>517</v>
      </c>
    </row>
    <row r="44" spans="2:91">
      <c r="B44" s="421"/>
      <c r="C44" s="186" t="s">
        <v>518</v>
      </c>
    </row>
    <row r="45" spans="2:91">
      <c r="B45" s="422"/>
      <c r="C45" s="186" t="s">
        <v>519</v>
      </c>
    </row>
    <row r="46" spans="2:91">
      <c r="B46" s="423"/>
      <c r="C46" s="186" t="s">
        <v>520</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53125" defaultRowHeight="12.5"/>
  <cols>
    <col min="1" max="1" width="4.54296875" style="186" customWidth="1"/>
    <col min="2" max="2" width="21.81640625" style="186" customWidth="1"/>
    <col min="3" max="3" width="29.54296875" style="186" customWidth="1"/>
    <col min="4" max="6" width="10" style="186" customWidth="1"/>
    <col min="7" max="9" width="10.453125" style="186" customWidth="1"/>
    <col min="10" max="10" width="15.453125" style="186" customWidth="1"/>
    <col min="11" max="12" width="10.453125" style="186" customWidth="1"/>
    <col min="13" max="16" width="10" style="186" customWidth="1"/>
    <col min="17" max="17" width="10.26953125" style="186" customWidth="1"/>
    <col min="18" max="18" width="12" style="186" customWidth="1"/>
    <col min="19" max="19" width="13" style="186" customWidth="1"/>
    <col min="20" max="23" width="8" style="187" customWidth="1"/>
    <col min="24" max="24" width="11.26953125" style="187" customWidth="1"/>
    <col min="25" max="25" width="14" style="187" customWidth="1"/>
    <col min="26" max="26" width="12.7265625" style="187" customWidth="1"/>
    <col min="27" max="27" width="10.1796875" style="187" customWidth="1"/>
    <col min="28" max="28" width="11" style="187" customWidth="1"/>
    <col min="29" max="29" width="11.453125" style="187"/>
    <col min="30" max="30" width="11.453125" style="186"/>
    <col min="31" max="31" width="11.453125" style="523"/>
    <col min="32" max="32" width="11.453125" style="1046"/>
    <col min="33" max="33" width="9.1796875" style="1046" customWidth="1"/>
    <col min="34" max="36" width="11.453125" style="1046"/>
    <col min="37" max="37" width="15.26953125" style="1046" customWidth="1"/>
    <col min="38" max="43" width="11.453125" style="1046"/>
    <col min="44" max="47" width="11.453125" style="868"/>
    <col min="48" max="48" width="11.453125" style="522"/>
    <col min="49" max="50" width="11.453125" style="868"/>
    <col min="51" max="16384" width="11.453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82" t="s">
        <v>121</v>
      </c>
      <c r="E5" s="3682"/>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521</v>
      </c>
      <c r="AH6" s="1468"/>
      <c r="AI6" s="1468"/>
      <c r="AJ6" s="1468"/>
      <c r="AK6" s="1546" t="s">
        <v>297</v>
      </c>
      <c r="AL6" s="1468"/>
      <c r="AM6" s="1468"/>
      <c r="AN6" s="1474"/>
      <c r="AO6" s="1474"/>
      <c r="AP6" s="1468"/>
      <c r="AQ6" s="1474"/>
      <c r="AR6" s="1455"/>
      <c r="AS6" s="1455"/>
      <c r="AT6" s="1455"/>
      <c r="AU6" s="1455"/>
      <c r="AV6" s="588"/>
      <c r="AW6" s="836"/>
      <c r="AX6" s="836"/>
    </row>
    <row r="7" spans="1:50" ht="13">
      <c r="B7" s="485" t="s">
        <v>522</v>
      </c>
      <c r="C7" s="486"/>
      <c r="D7" s="486"/>
      <c r="E7" s="486"/>
      <c r="F7" s="486"/>
      <c r="G7" s="486"/>
      <c r="H7" s="486"/>
      <c r="I7" s="486"/>
      <c r="J7" s="486"/>
      <c r="K7" s="486"/>
      <c r="L7" s="486"/>
      <c r="M7" s="486"/>
      <c r="N7" s="486"/>
      <c r="O7" s="486"/>
      <c r="P7" s="486"/>
      <c r="Q7" s="486"/>
      <c r="R7" s="487"/>
      <c r="S7" s="487"/>
      <c r="T7" s="1006"/>
      <c r="U7" s="648"/>
      <c r="V7" s="648"/>
      <c r="Y7" s="973" t="s">
        <v>523</v>
      </c>
      <c r="Z7" s="552"/>
      <c r="AA7" s="552"/>
      <c r="AB7" s="2926" t="s">
        <v>524</v>
      </c>
      <c r="AC7" s="193"/>
      <c r="AE7" s="1455"/>
      <c r="AF7" s="1474"/>
      <c r="AG7" s="1546" t="s">
        <v>480</v>
      </c>
      <c r="AH7" s="1474"/>
      <c r="AI7" s="1474"/>
      <c r="AJ7" s="1468"/>
      <c r="AK7" s="1556" t="s">
        <v>153</v>
      </c>
      <c r="AL7" s="1463"/>
      <c r="AM7" s="1463"/>
      <c r="AN7" s="1463"/>
      <c r="AO7" s="1463"/>
      <c r="AP7" s="1463"/>
      <c r="AQ7" s="1474"/>
      <c r="AR7" s="1455"/>
      <c r="AS7" s="1455"/>
      <c r="AT7" s="1455"/>
      <c r="AU7" s="1455"/>
      <c r="AV7" s="588"/>
      <c r="AW7" s="836"/>
      <c r="AX7" s="836"/>
    </row>
    <row r="8" spans="1:50">
      <c r="B8" s="220" t="s">
        <v>525</v>
      </c>
      <c r="C8" s="557"/>
      <c r="D8" s="216"/>
      <c r="E8" s="216"/>
      <c r="F8" s="216"/>
      <c r="G8" s="220"/>
      <c r="H8" s="216"/>
      <c r="I8" s="216"/>
      <c r="J8" s="216"/>
      <c r="K8" s="216"/>
      <c r="L8" s="216"/>
      <c r="M8" s="3676" t="s">
        <v>526</v>
      </c>
      <c r="N8" s="3617"/>
      <c r="O8" s="3617"/>
      <c r="P8" s="3617"/>
      <c r="Q8" s="3676" t="s">
        <v>527</v>
      </c>
      <c r="R8" s="3617"/>
      <c r="S8" s="3677"/>
      <c r="T8" s="3676" t="s">
        <v>528</v>
      </c>
      <c r="U8" s="3677"/>
      <c r="V8" s="2921"/>
      <c r="W8" s="187" t="s">
        <v>529</v>
      </c>
      <c r="Y8" s="1007" t="s">
        <v>530</v>
      </c>
      <c r="Z8" s="216"/>
      <c r="AA8" s="216"/>
      <c r="AB8" s="2922"/>
      <c r="AC8" s="193"/>
      <c r="AE8" s="1455"/>
      <c r="AF8" s="1474"/>
      <c r="AG8" s="1546"/>
      <c r="AH8" s="1474" t="s">
        <v>165</v>
      </c>
      <c r="AI8" s="1474"/>
      <c r="AJ8" s="1474" t="s">
        <v>311</v>
      </c>
      <c r="AK8" s="1474"/>
      <c r="AL8" s="1474"/>
      <c r="AM8" s="1463" t="s">
        <v>165</v>
      </c>
      <c r="AN8" s="1463"/>
      <c r="AO8" s="1463" t="s">
        <v>166</v>
      </c>
      <c r="AP8" s="1463"/>
      <c r="AQ8" s="1474"/>
      <c r="AR8" s="1455"/>
      <c r="AS8" s="1455"/>
      <c r="AT8" s="1455"/>
      <c r="AU8" s="1455"/>
      <c r="AV8" s="588"/>
      <c r="AW8" s="836"/>
      <c r="AX8" s="836"/>
    </row>
    <row r="9" spans="1:50" ht="13">
      <c r="B9" s="220"/>
      <c r="C9" s="557"/>
      <c r="D9" s="479" t="s">
        <v>531</v>
      </c>
      <c r="E9" s="216"/>
      <c r="F9" s="557"/>
      <c r="G9" s="3689" t="s">
        <v>532</v>
      </c>
      <c r="H9" s="3690"/>
      <c r="I9" s="3690"/>
      <c r="J9" s="3690"/>
      <c r="K9" s="3690"/>
      <c r="L9" s="3691"/>
      <c r="M9" s="3687" t="s">
        <v>360</v>
      </c>
      <c r="N9" s="3688"/>
      <c r="O9" s="3686" t="s">
        <v>533</v>
      </c>
      <c r="P9" s="3686"/>
      <c r="Q9" s="2939" t="s">
        <v>534</v>
      </c>
      <c r="R9" s="2921" t="s">
        <v>535</v>
      </c>
      <c r="S9" s="2922" t="s">
        <v>536</v>
      </c>
      <c r="T9" s="2939" t="s">
        <v>170</v>
      </c>
      <c r="U9" s="2922" t="s">
        <v>159</v>
      </c>
      <c r="V9" s="2920" t="s">
        <v>207</v>
      </c>
      <c r="W9" s="187" t="s">
        <v>170</v>
      </c>
      <c r="X9" s="187" t="s">
        <v>159</v>
      </c>
      <c r="Y9" s="2062" t="s">
        <v>537</v>
      </c>
      <c r="Z9" s="2133"/>
      <c r="AA9" s="2133"/>
      <c r="AB9" s="1499">
        <f>IF('4.Grassland'!G92="",'4.Grassland'!E92,'4.Grassland'!G92)</f>
        <v>60</v>
      </c>
      <c r="AC9" s="193"/>
      <c r="AE9" s="1455"/>
      <c r="AF9" s="1474"/>
      <c r="AG9" s="1474" t="s">
        <v>314</v>
      </c>
      <c r="AH9" s="1474" t="s">
        <v>159</v>
      </c>
      <c r="AI9" s="1474" t="s">
        <v>315</v>
      </c>
      <c r="AJ9" s="1474" t="s">
        <v>159</v>
      </c>
      <c r="AK9" s="1474"/>
      <c r="AL9" s="1474"/>
      <c r="AM9" s="1474" t="s">
        <v>314</v>
      </c>
      <c r="AN9" s="1474" t="s">
        <v>159</v>
      </c>
      <c r="AO9" s="1474" t="s">
        <v>315</v>
      </c>
      <c r="AP9" s="1474" t="s">
        <v>159</v>
      </c>
      <c r="AQ9" s="1474"/>
      <c r="AR9" s="1455"/>
      <c r="AS9" s="1455"/>
      <c r="AT9" s="1455"/>
      <c r="AU9" s="1455"/>
      <c r="AV9" s="588"/>
      <c r="AW9" s="836"/>
      <c r="AX9" s="836"/>
    </row>
    <row r="10" spans="1:50" ht="13.5" thickBot="1">
      <c r="B10" s="220" t="s">
        <v>25</v>
      </c>
      <c r="C10" s="557" t="s">
        <v>538</v>
      </c>
      <c r="D10" s="617"/>
      <c r="E10" s="216"/>
      <c r="F10" s="1008"/>
      <c r="G10" s="617" t="s">
        <v>208</v>
      </c>
      <c r="H10" s="216"/>
      <c r="I10" s="216"/>
      <c r="J10" s="617" t="s">
        <v>209</v>
      </c>
      <c r="K10" s="216"/>
      <c r="L10" s="216"/>
      <c r="M10" s="1009" t="s">
        <v>539</v>
      </c>
      <c r="N10" s="1010" t="s">
        <v>399</v>
      </c>
      <c r="O10" s="1011" t="s">
        <v>539</v>
      </c>
      <c r="P10" s="1011" t="s">
        <v>399</v>
      </c>
      <c r="Q10" s="2911" t="s">
        <v>540</v>
      </c>
      <c r="R10" s="2912" t="s">
        <v>540</v>
      </c>
      <c r="S10" s="2927" t="s">
        <v>541</v>
      </c>
      <c r="T10" s="3618" t="s">
        <v>456</v>
      </c>
      <c r="U10" s="3678"/>
      <c r="V10" s="2921"/>
      <c r="Y10" s="2062" t="s">
        <v>542</v>
      </c>
      <c r="Z10" s="2133"/>
      <c r="AA10" s="2133"/>
      <c r="AB10" s="1499">
        <f>IF('4.Grassland'!G93="",'4.Grassland'!E93,'4.Grassland'!G93)</f>
        <v>42</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171</v>
      </c>
      <c r="AR10" s="1464" t="s">
        <v>167</v>
      </c>
      <c r="AS10" s="1464" t="s">
        <v>172</v>
      </c>
      <c r="AT10" s="1464" t="s">
        <v>173</v>
      </c>
      <c r="AU10" s="1455"/>
      <c r="AV10" s="588"/>
      <c r="AW10" s="836"/>
      <c r="AX10" s="836"/>
    </row>
    <row r="11" spans="1:50" ht="13.5" thickBot="1">
      <c r="B11" s="581" t="s">
        <v>543</v>
      </c>
      <c r="C11" s="1012" t="s">
        <v>310</v>
      </c>
      <c r="D11" s="3683" t="str">
        <f>'4.Grassland'!D13</f>
        <v>Select state</v>
      </c>
      <c r="E11" s="3684"/>
      <c r="F11" s="3685"/>
      <c r="G11" s="3679" t="str">
        <f>'4.Grassland'!J13</f>
        <v>Select state</v>
      </c>
      <c r="H11" s="3680"/>
      <c r="I11" s="3681"/>
      <c r="J11" s="3679" t="str">
        <f>'4.Grassland'!N13</f>
        <v>Select state</v>
      </c>
      <c r="K11" s="3680"/>
      <c r="L11" s="3681"/>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544</v>
      </c>
      <c r="Z11" s="2133"/>
      <c r="AA11" s="2133"/>
      <c r="AB11" s="1499">
        <f>IF('4.Grassland'!G94="",'4.Grassland'!E94,'4.Grassland'!G94)</f>
        <v>57.599999999999994</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186</v>
      </c>
      <c r="AR11" s="1464">
        <v>0</v>
      </c>
      <c r="AS11" s="1464"/>
      <c r="AT11" s="1464"/>
      <c r="AU11" s="1455"/>
      <c r="AV11" s="588"/>
      <c r="AW11" s="836"/>
      <c r="AX11" s="836"/>
    </row>
    <row r="12" spans="1:50" ht="13.5" thickBot="1">
      <c r="B12" s="581" t="s">
        <v>545</v>
      </c>
      <c r="C12" s="1012" t="s">
        <v>465</v>
      </c>
      <c r="D12" s="3683" t="str">
        <f>'4.Grassland'!D14</f>
        <v>Select state</v>
      </c>
      <c r="E12" s="3684"/>
      <c r="F12" s="3685"/>
      <c r="G12" s="3679" t="str">
        <f>'4.Grassland'!J14</f>
        <v>Select state</v>
      </c>
      <c r="H12" s="3680"/>
      <c r="I12" s="3681"/>
      <c r="J12" s="3679" t="str">
        <f>'4.Grassland'!N14</f>
        <v>Select state</v>
      </c>
      <c r="K12" s="3680"/>
      <c r="L12" s="3681"/>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546</v>
      </c>
      <c r="Z12" s="2133"/>
      <c r="AA12" s="2133"/>
      <c r="AB12" s="1499">
        <f>IF('4.Grassland'!G95="",'4.Grassland'!E95,'4.Grassland'!G95)</f>
        <v>69.599999999999994</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189</v>
      </c>
      <c r="AR12" s="1464">
        <f>SUM(J29:J42)-SUM(I29:I42)</f>
        <v>0</v>
      </c>
      <c r="AS12" s="1464">
        <f>SUM(AL29:AL42)-SUM(AK29:AK42)</f>
        <v>0</v>
      </c>
      <c r="AT12" s="1464">
        <f>AR12-AS12</f>
        <v>0</v>
      </c>
      <c r="AU12" s="1455"/>
      <c r="AV12" s="588"/>
      <c r="AW12" s="836"/>
      <c r="AX12" s="836"/>
    </row>
    <row r="13" spans="1:50" ht="13.5" thickBot="1">
      <c r="B13" s="581" t="s">
        <v>547</v>
      </c>
      <c r="C13" s="1012" t="s">
        <v>548</v>
      </c>
      <c r="D13" s="3683" t="str">
        <f>'4.Grassland'!D15</f>
        <v>Select state</v>
      </c>
      <c r="E13" s="3684"/>
      <c r="F13" s="3685"/>
      <c r="G13" s="3679" t="str">
        <f>'4.Grassland'!J15</f>
        <v>Select state</v>
      </c>
      <c r="H13" s="3680"/>
      <c r="I13" s="3681"/>
      <c r="J13" s="3679" t="str">
        <f>'4.Grassland'!N15</f>
        <v>Select state</v>
      </c>
      <c r="K13" s="3680"/>
      <c r="L13" s="3681"/>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549</v>
      </c>
      <c r="Z13" s="2149"/>
      <c r="AA13" s="2149"/>
      <c r="AB13" s="1499">
        <f>IF('4.Grassland'!G96="",'4.Grassland'!E96,'4.Grassland'!G96)</f>
        <v>77.256</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165</v>
      </c>
      <c r="AR13" s="1464">
        <f>SUM(AH10:AH23)-SUM(AG10:AG23)</f>
        <v>0</v>
      </c>
      <c r="AS13" s="1464">
        <f>SUM(AN10:AN23)-SUM(AM10:AM23)</f>
        <v>0</v>
      </c>
      <c r="AT13" s="1464">
        <f>AR13-AS13</f>
        <v>0</v>
      </c>
      <c r="AU13" s="1455"/>
      <c r="AV13" s="588"/>
      <c r="AW13" s="836"/>
      <c r="AX13" s="836"/>
    </row>
    <row r="14" spans="1:50" ht="13.5" thickBot="1">
      <c r="B14" s="581" t="s">
        <v>550</v>
      </c>
      <c r="C14" s="1012" t="s">
        <v>551</v>
      </c>
      <c r="D14" s="3683" t="str">
        <f>'4.Grassland'!D16</f>
        <v>Select state</v>
      </c>
      <c r="E14" s="3684"/>
      <c r="F14" s="3685"/>
      <c r="G14" s="3679" t="str">
        <f>'4.Grassland'!J16</f>
        <v>Select state</v>
      </c>
      <c r="H14" s="3680"/>
      <c r="I14" s="3681"/>
      <c r="J14" s="3679" t="str">
        <f>'4.Grassland'!N16</f>
        <v>Select state</v>
      </c>
      <c r="K14" s="3680"/>
      <c r="L14" s="3681"/>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166</v>
      </c>
      <c r="AR14" s="1464">
        <f>SUM(AJ10:AJ23)-SUM(AI10:AI23)</f>
        <v>0</v>
      </c>
      <c r="AS14" s="1464">
        <f>SUM(AP10:AP23)-SUM(AO10:AO23)</f>
        <v>0</v>
      </c>
      <c r="AT14" s="1464">
        <f>AR14-AS14</f>
        <v>0</v>
      </c>
      <c r="AU14" s="1455"/>
      <c r="AV14" s="588"/>
      <c r="AW14" s="836"/>
      <c r="AX14" s="836"/>
    </row>
    <row r="15" spans="1:50" ht="13" thickBot="1">
      <c r="B15" s="220" t="s">
        <v>552</v>
      </c>
      <c r="C15" s="605"/>
      <c r="D15" s="3679" t="str">
        <f>'4.Grassland'!D22</f>
        <v>Select state</v>
      </c>
      <c r="E15" s="3680"/>
      <c r="F15" s="3681"/>
      <c r="G15" s="3693" t="str">
        <f>'4.Grassland'!J22</f>
        <v>Select state</v>
      </c>
      <c r="H15" s="3693"/>
      <c r="I15" s="3694"/>
      <c r="J15" s="3692" t="str">
        <f>'4.Grassland'!N22</f>
        <v>Select state</v>
      </c>
      <c r="K15" s="3693"/>
      <c r="L15" s="3694"/>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553</v>
      </c>
      <c r="Z15" s="2925" t="s">
        <v>221</v>
      </c>
      <c r="AA15" s="2910"/>
      <c r="AB15" s="2926"/>
      <c r="AC15" s="2909" t="s">
        <v>430</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 thickBot="1">
      <c r="B16" s="220" t="s">
        <v>554</v>
      </c>
      <c r="C16" s="605"/>
      <c r="D16" s="3679" t="str">
        <f>'4.Grassland'!D23</f>
        <v>Select state</v>
      </c>
      <c r="E16" s="3680"/>
      <c r="F16" s="3681"/>
      <c r="G16" s="3693" t="str">
        <f>'4.Grassland'!J23</f>
        <v>Select state</v>
      </c>
      <c r="H16" s="3693"/>
      <c r="I16" s="3694"/>
      <c r="J16" s="3692" t="str">
        <f>'4.Grassland'!N23</f>
        <v>Select state</v>
      </c>
      <c r="K16" s="3693"/>
      <c r="L16" s="3694"/>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555</v>
      </c>
      <c r="Z16" s="2939" t="s">
        <v>225</v>
      </c>
      <c r="AA16" s="2910" t="s">
        <v>165</v>
      </c>
      <c r="AB16" s="2926" t="s">
        <v>166</v>
      </c>
      <c r="AC16" s="2922" t="s">
        <v>556</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 thickBot="1">
      <c r="B17" s="220" t="s">
        <v>557</v>
      </c>
      <c r="C17" s="605"/>
      <c r="D17" s="3679" t="str">
        <f>'4.Grassland'!D24</f>
        <v>Select state</v>
      </c>
      <c r="E17" s="3680"/>
      <c r="F17" s="3681"/>
      <c r="G17" s="3693" t="str">
        <f>'4.Grassland'!J24</f>
        <v>Select state</v>
      </c>
      <c r="H17" s="3693"/>
      <c r="I17" s="3694"/>
      <c r="J17" s="3692" t="str">
        <f>'4.Grassland'!N24</f>
        <v>Select state</v>
      </c>
      <c r="K17" s="3693"/>
      <c r="L17" s="3694"/>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558</v>
      </c>
      <c r="Z17" s="2939" t="s">
        <v>227</v>
      </c>
      <c r="AA17" s="1758" t="s">
        <v>325</v>
      </c>
      <c r="AB17" s="2131"/>
      <c r="AC17" s="2922" t="s">
        <v>559</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 thickBot="1">
      <c r="B18" s="220" t="s">
        <v>560</v>
      </c>
      <c r="C18" s="605"/>
      <c r="D18" s="3679" t="str">
        <f>'4.Grassland'!D25</f>
        <v>Select state</v>
      </c>
      <c r="E18" s="3680"/>
      <c r="F18" s="3681"/>
      <c r="G18" s="3693" t="str">
        <f>'4.Grassland'!J25</f>
        <v>Select state</v>
      </c>
      <c r="H18" s="3693"/>
      <c r="I18" s="3694"/>
      <c r="J18" s="3692" t="str">
        <f>'4.Grassland'!N25</f>
        <v>Select state</v>
      </c>
      <c r="K18" s="3693"/>
      <c r="L18" s="3694"/>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10">
        <v>2.2999999999999998</v>
      </c>
      <c r="AB18" s="2926">
        <v>0.21</v>
      </c>
      <c r="AC18" s="1018">
        <f>$Y$18*$Z$18*($AA$18*methane+$AB$18*Nitrous)/1000</f>
        <v>0.57326191999999987</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171</v>
      </c>
      <c r="AR18" s="1464" t="s">
        <v>170</v>
      </c>
      <c r="AS18" s="1455" t="s">
        <v>159</v>
      </c>
      <c r="AT18" s="1455"/>
      <c r="AU18" s="1455"/>
    </row>
    <row r="19" spans="2:47" ht="13" thickBot="1">
      <c r="B19" s="220" t="s">
        <v>561</v>
      </c>
      <c r="C19" s="605"/>
      <c r="D19" s="3679" t="str">
        <f>'4.Grassland'!D26</f>
        <v>Select state</v>
      </c>
      <c r="E19" s="3680"/>
      <c r="F19" s="3681"/>
      <c r="G19" s="3693" t="str">
        <f>'4.Grassland'!J26</f>
        <v>Select state</v>
      </c>
      <c r="H19" s="3693"/>
      <c r="I19" s="3694"/>
      <c r="J19" s="3692" t="str">
        <f>'4.Grassland'!N26</f>
        <v>Select state</v>
      </c>
      <c r="K19" s="3693"/>
      <c r="L19" s="3694"/>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186</v>
      </c>
      <c r="AR19" s="1464">
        <v>0</v>
      </c>
      <c r="AS19" s="1455">
        <v>0</v>
      </c>
      <c r="AT19" s="1455"/>
      <c r="AU19" s="1455"/>
    </row>
    <row r="20" spans="2:47" ht="13" thickBot="1">
      <c r="B20" s="220" t="s">
        <v>562</v>
      </c>
      <c r="C20" s="605"/>
      <c r="D20" s="3679" t="str">
        <f>'4.Grassland'!D27</f>
        <v>Select state</v>
      </c>
      <c r="E20" s="3680"/>
      <c r="F20" s="3681"/>
      <c r="G20" s="3693" t="str">
        <f>'4.Grassland'!J27</f>
        <v>Select state</v>
      </c>
      <c r="H20" s="3693"/>
      <c r="I20" s="3694"/>
      <c r="J20" s="3692" t="str">
        <f>'4.Grassland'!N27</f>
        <v>Select state</v>
      </c>
      <c r="K20" s="3693"/>
      <c r="L20" s="3694"/>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189</v>
      </c>
      <c r="AR20" s="1464">
        <f>SUM(I29:I42)</f>
        <v>0</v>
      </c>
      <c r="AS20" s="1464">
        <f>SUM(J29:J42)</f>
        <v>0</v>
      </c>
      <c r="AT20" s="1455"/>
      <c r="AU20" s="1455"/>
    </row>
    <row r="21" spans="2:47" ht="13" thickBot="1">
      <c r="B21" s="220" t="s">
        <v>563</v>
      </c>
      <c r="C21" s="605"/>
      <c r="D21" s="3679" t="str">
        <f>'4.Grassland'!D28</f>
        <v>Select state</v>
      </c>
      <c r="E21" s="3680"/>
      <c r="F21" s="3681"/>
      <c r="G21" s="3693" t="str">
        <f>'4.Grassland'!J28</f>
        <v>Select state</v>
      </c>
      <c r="H21" s="3693"/>
      <c r="I21" s="3694"/>
      <c r="J21" s="3692" t="str">
        <f>'4.Grassland'!N28</f>
        <v>Select state</v>
      </c>
      <c r="K21" s="3693"/>
      <c r="L21" s="3694"/>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165</v>
      </c>
      <c r="AR21" s="1464">
        <f>SUM(AG10:AG23)</f>
        <v>0</v>
      </c>
      <c r="AS21" s="1464">
        <f>SUM(AH10:AH23)</f>
        <v>0</v>
      </c>
      <c r="AT21" s="1455"/>
      <c r="AU21" s="1455"/>
    </row>
    <row r="22" spans="2:47" ht="13" thickBot="1">
      <c r="B22" s="220" t="s">
        <v>564</v>
      </c>
      <c r="C22" s="605"/>
      <c r="D22" s="3679" t="str">
        <f>'4.Grassland'!D29</f>
        <v>Select state</v>
      </c>
      <c r="E22" s="3680"/>
      <c r="F22" s="3681"/>
      <c r="G22" s="3693" t="str">
        <f>'4.Grassland'!J29</f>
        <v>Select state</v>
      </c>
      <c r="H22" s="3693"/>
      <c r="I22" s="3694"/>
      <c r="J22" s="3692" t="str">
        <f>'4.Grassland'!N29</f>
        <v>Select state</v>
      </c>
      <c r="K22" s="3693"/>
      <c r="L22" s="3694"/>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166</v>
      </c>
      <c r="AR22" s="1464">
        <f>SUM(AI10:AI23)</f>
        <v>0</v>
      </c>
      <c r="AS22" s="1464">
        <f>SUM(AJ10:AJ23)</f>
        <v>0</v>
      </c>
      <c r="AT22" s="1455"/>
      <c r="AU22" s="1455"/>
    </row>
    <row r="23" spans="2:47" ht="13" thickBot="1">
      <c r="B23" s="220" t="s">
        <v>565</v>
      </c>
      <c r="C23" s="605"/>
      <c r="D23" s="3679" t="str">
        <f>'4.Grassland'!D30</f>
        <v>Select state</v>
      </c>
      <c r="E23" s="3680"/>
      <c r="F23" s="3681"/>
      <c r="G23" s="3693" t="str">
        <f>'4.Grassland'!J30</f>
        <v>Select state</v>
      </c>
      <c r="H23" s="3693"/>
      <c r="I23" s="3694"/>
      <c r="J23" s="3692" t="str">
        <f>'4.Grassland'!N30</f>
        <v>Select state</v>
      </c>
      <c r="K23" s="3693"/>
      <c r="L23" s="3694"/>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566</v>
      </c>
      <c r="C24" s="606"/>
      <c r="D24" s="3679" t="str">
        <f>'4.Grassland'!D31</f>
        <v>Select state</v>
      </c>
      <c r="E24" s="3680"/>
      <c r="F24" s="3681"/>
      <c r="G24" s="3693" t="str">
        <f>'4.Grassland'!J31</f>
        <v>Select state</v>
      </c>
      <c r="H24" s="3693"/>
      <c r="I24" s="3694"/>
      <c r="J24" s="3692" t="str">
        <f>'4.Grassland'!N31</f>
        <v>Select state</v>
      </c>
      <c r="K24" s="3693"/>
      <c r="L24" s="3694"/>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567</v>
      </c>
      <c r="T25" s="979" t="s">
        <v>471</v>
      </c>
      <c r="AE25" s="1462"/>
      <c r="AF25" s="1474"/>
      <c r="AG25" s="1474" t="s">
        <v>568</v>
      </c>
      <c r="AH25" s="1474"/>
      <c r="AI25" s="1474"/>
      <c r="AJ25" s="1474"/>
      <c r="AK25" s="1546" t="s">
        <v>297</v>
      </c>
      <c r="AL25" s="1468"/>
      <c r="AM25" s="1474"/>
      <c r="AN25" s="1474"/>
      <c r="AO25" s="1474"/>
      <c r="AP25" s="1474"/>
      <c r="AQ25" s="1474"/>
      <c r="AR25" s="1455"/>
      <c r="AS25" s="1455"/>
      <c r="AT25" s="1455"/>
      <c r="AU25" s="1455"/>
    </row>
    <row r="26" spans="2:47" ht="13">
      <c r="U26" s="1387" t="s">
        <v>348</v>
      </c>
      <c r="V26" s="1383"/>
      <c r="W26" s="1389"/>
      <c r="AE26" s="1462"/>
      <c r="AF26" s="1474"/>
      <c r="AG26" s="1474" t="s">
        <v>569</v>
      </c>
      <c r="AH26" s="1474"/>
      <c r="AI26" s="1474"/>
      <c r="AJ26" s="1474"/>
      <c r="AK26" s="1556" t="s">
        <v>153</v>
      </c>
      <c r="AL26" s="1463"/>
      <c r="AM26" s="1474"/>
      <c r="AN26" s="1474"/>
      <c r="AO26" s="1474"/>
      <c r="AP26" s="1474"/>
      <c r="AQ26" s="1474"/>
      <c r="AR26" s="1455"/>
      <c r="AS26" s="1455"/>
      <c r="AT26" s="1455"/>
      <c r="AU26" s="1455"/>
    </row>
    <row r="27" spans="2:47" ht="13">
      <c r="B27" s="973" t="s">
        <v>25</v>
      </c>
      <c r="C27" s="973"/>
      <c r="D27" s="1022" t="s">
        <v>207</v>
      </c>
      <c r="E27" s="1023" t="s">
        <v>360</v>
      </c>
      <c r="F27" s="1024"/>
      <c r="G27" s="1025" t="s">
        <v>209</v>
      </c>
      <c r="H27" s="1026"/>
      <c r="I27" s="218" t="s">
        <v>570</v>
      </c>
      <c r="J27" s="190"/>
      <c r="K27" s="218" t="s">
        <v>571</v>
      </c>
      <c r="L27" s="190"/>
      <c r="M27" s="568" t="s">
        <v>572</v>
      </c>
      <c r="N27" s="2909"/>
      <c r="O27" s="2926" t="s">
        <v>206</v>
      </c>
      <c r="Q27" s="2150" t="s">
        <v>573</v>
      </c>
      <c r="R27" s="1332"/>
      <c r="S27" s="1332"/>
      <c r="U27" s="1386" t="s">
        <v>170</v>
      </c>
      <c r="V27" s="1388" t="s">
        <v>159</v>
      </c>
      <c r="W27" s="2094" t="s">
        <v>206</v>
      </c>
      <c r="AD27" s="1455"/>
      <c r="AE27" s="1473" t="s">
        <v>361</v>
      </c>
      <c r="AF27" s="1474"/>
      <c r="AG27" s="1474"/>
      <c r="AH27" s="1474"/>
      <c r="AI27" s="1474"/>
      <c r="AJ27" s="1474"/>
      <c r="AK27" s="1463" t="s">
        <v>164</v>
      </c>
      <c r="AL27" s="1463"/>
      <c r="AM27" s="1474"/>
      <c r="AN27" s="1474"/>
      <c r="AO27" s="1474"/>
      <c r="AP27" s="1474"/>
      <c r="AQ27" s="1474"/>
      <c r="AR27" s="1455"/>
      <c r="AS27" s="1455"/>
      <c r="AT27" s="1455"/>
      <c r="AU27" s="1455"/>
    </row>
    <row r="28" spans="2:47">
      <c r="B28" s="218"/>
      <c r="C28" s="218"/>
      <c r="D28" s="1027" t="s">
        <v>211</v>
      </c>
      <c r="E28" s="1028" t="s">
        <v>212</v>
      </c>
      <c r="F28" s="1029" t="s">
        <v>213</v>
      </c>
      <c r="G28" s="1030" t="s">
        <v>212</v>
      </c>
      <c r="H28" s="1031" t="s">
        <v>213</v>
      </c>
      <c r="I28" s="220" t="s">
        <v>170</v>
      </c>
      <c r="J28" s="557" t="s">
        <v>159</v>
      </c>
      <c r="K28" s="220" t="s">
        <v>170</v>
      </c>
      <c r="L28" s="557" t="s">
        <v>159</v>
      </c>
      <c r="M28" s="221" t="s">
        <v>170</v>
      </c>
      <c r="N28" s="440" t="s">
        <v>159</v>
      </c>
      <c r="O28" s="1032" t="s">
        <v>430</v>
      </c>
      <c r="Q28" s="2151" t="s">
        <v>207</v>
      </c>
      <c r="R28" s="2152" t="s">
        <v>170</v>
      </c>
      <c r="S28" s="2150" t="s">
        <v>159</v>
      </c>
      <c r="U28" s="2118" t="s">
        <v>362</v>
      </c>
      <c r="V28" s="2119" t="s">
        <v>362</v>
      </c>
      <c r="W28" s="1382"/>
      <c r="AD28" s="1455"/>
      <c r="AE28" s="1462" t="s">
        <v>170</v>
      </c>
      <c r="AF28" s="1474" t="s">
        <v>159</v>
      </c>
      <c r="AG28" s="1474"/>
      <c r="AH28" s="1474"/>
      <c r="AI28" s="1474"/>
      <c r="AJ28" s="1474"/>
      <c r="AK28" s="1463" t="s">
        <v>170</v>
      </c>
      <c r="AL28" s="1463" t="s">
        <v>159</v>
      </c>
      <c r="AM28" s="1474"/>
      <c r="AN28" s="1474"/>
      <c r="AO28" s="1474"/>
      <c r="AP28" s="1474"/>
      <c r="AQ28" s="1474"/>
      <c r="AR28" s="1455"/>
      <c r="AS28" s="1455"/>
      <c r="AT28" s="1455"/>
      <c r="AU28" s="1455"/>
    </row>
    <row r="29" spans="2:47" ht="13">
      <c r="B29" s="598" t="s">
        <v>574</v>
      </c>
      <c r="C29" s="598" t="str">
        <f t="shared" ref="C29:C34" si="5">IF(C11="","",C11)</f>
        <v>from Deforestation</v>
      </c>
      <c r="D29" s="1033">
        <v>0</v>
      </c>
      <c r="E29" s="1034">
        <f>Matrix!I10</f>
        <v>0</v>
      </c>
      <c r="F29" s="1035" t="s">
        <v>216</v>
      </c>
      <c r="G29" s="1036">
        <f>Matrix!I27</f>
        <v>0</v>
      </c>
      <c r="H29" s="1055" t="s">
        <v>216</v>
      </c>
      <c r="I29" s="3402">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403">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ht="13">
      <c r="B30" s="601" t="s">
        <v>575</v>
      </c>
      <c r="C30" s="601" t="str">
        <f t="shared" si="5"/>
        <v>converted to A/R</v>
      </c>
      <c r="D30" s="1033">
        <f>MAX(Matrix!E31,Matrix!E14)</f>
        <v>0</v>
      </c>
      <c r="E30" s="1034">
        <f>MAX(Matrix!E31,Matrix!E14)-Matrix!E14</f>
        <v>0</v>
      </c>
      <c r="F30" s="1035" t="s">
        <v>216</v>
      </c>
      <c r="G30" s="1036">
        <f>MAX(Matrix!E31,Matrix!E14)-Matrix!E31</f>
        <v>0</v>
      </c>
      <c r="H30" s="1055" t="s">
        <v>216</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ht="13">
      <c r="B31" s="601" t="s">
        <v>576</v>
      </c>
      <c r="C31" s="601" t="str">
        <f t="shared" si="5"/>
        <v>From OLUC</v>
      </c>
      <c r="D31" s="1033">
        <v>0</v>
      </c>
      <c r="E31" s="1034">
        <f>Matrix!AT22+Matrix!BA22+Matrix!BH22+Matrix!BO22+Matrix!CD22+Matrix!CK22</f>
        <v>0</v>
      </c>
      <c r="F31" s="1035" t="s">
        <v>216</v>
      </c>
      <c r="G31" s="1036">
        <f>Matrix!CK38+Matrix!CD38+Matrix!BO38+Matrix!BH38+Matrix!BA38+Matrix!AT38</f>
        <v>0</v>
      </c>
      <c r="H31" s="1055" t="s">
        <v>216</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577</v>
      </c>
      <c r="C32" s="602" t="str">
        <f t="shared" si="5"/>
        <v>Grassland to OLUC</v>
      </c>
      <c r="D32" s="1047">
        <f>MAX(SUM(Matrix!BS22:BX22),SUM(Matrix!BS38:BX38))</f>
        <v>0</v>
      </c>
      <c r="E32" s="1034">
        <f>MAX(SUM(Matrix!BS22:BX22),SUM(Matrix!BS38:BX38))-SUM(Matrix!BS22:BX22)</f>
        <v>0</v>
      </c>
      <c r="F32" s="1038" t="s">
        <v>216</v>
      </c>
      <c r="G32" s="1039">
        <f>MAX(SUM(Matrix!BS22:BX22),SUM(Matrix!BS38:BX38))-SUM(Matrix!BS38:BX38)</f>
        <v>0</v>
      </c>
      <c r="H32" s="1108" t="s">
        <v>216</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552</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554</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557</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560</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561</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562</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563</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564</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565</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ht="13">
      <c r="B42" s="1041" t="s">
        <v>566</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405">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3">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367</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578</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167</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C48" zoomScaleNormal="100" workbookViewId="0">
      <selection activeCell="K31" sqref="K31"/>
    </sheetView>
  </sheetViews>
  <sheetFormatPr defaultColWidth="11.453125" defaultRowHeight="12.5"/>
  <cols>
    <col min="1" max="1" width="4.81640625" style="186" customWidth="1"/>
    <col min="2" max="2" width="15.1796875" style="186" customWidth="1"/>
    <col min="3" max="3" width="42.81640625" style="186" customWidth="1"/>
    <col min="4" max="7" width="14.54296875" style="186" customWidth="1"/>
    <col min="8" max="8" width="10.7265625" style="186" customWidth="1"/>
    <col min="9" max="9" width="10.1796875" style="186" customWidth="1"/>
    <col min="10" max="10" width="11.26953125" style="186" customWidth="1"/>
    <col min="11" max="15" width="10.7265625" style="187" customWidth="1"/>
    <col min="16" max="16" width="12.26953125" style="187" customWidth="1"/>
    <col min="17" max="18" width="11.7265625" style="187" customWidth="1"/>
    <col min="19" max="19" width="12.453125" style="187" customWidth="1"/>
    <col min="20" max="20" width="11.453125" style="187"/>
    <col min="21" max="21" width="14.7265625" style="187" customWidth="1"/>
    <col min="22" max="22" width="6" style="186" customWidth="1"/>
    <col min="23" max="23" width="10.453125" style="185" customWidth="1"/>
    <col min="24" max="24" width="1.81640625" style="197" customWidth="1"/>
    <col min="25" max="25" width="7.453125" style="956" customWidth="1"/>
    <col min="26" max="26" width="6" style="627" customWidth="1"/>
    <col min="27" max="27" width="11.453125" style="627"/>
    <col min="28" max="35" width="11.453125" style="836"/>
    <col min="36" max="16384" width="11.453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579</v>
      </c>
      <c r="B5" s="1255"/>
      <c r="C5" s="1255"/>
      <c r="D5" s="1224"/>
      <c r="H5" s="3611" t="s">
        <v>121</v>
      </c>
      <c r="I5" s="3611"/>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ht="13">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ht="13">
      <c r="A7" s="194"/>
      <c r="B7" s="189"/>
      <c r="C7" s="551"/>
      <c r="D7" s="188" t="s">
        <v>580</v>
      </c>
      <c r="E7" s="552"/>
      <c r="F7" s="552"/>
      <c r="G7" s="552"/>
      <c r="H7" s="553"/>
      <c r="I7" s="554"/>
      <c r="J7" s="266" t="s">
        <v>162</v>
      </c>
      <c r="K7" s="555" t="s">
        <v>581</v>
      </c>
      <c r="L7" s="2910"/>
      <c r="M7" s="2910"/>
      <c r="N7" s="2926"/>
      <c r="O7" s="489" t="s">
        <v>582</v>
      </c>
      <c r="P7" s="2918"/>
      <c r="Q7" s="794" t="s">
        <v>583</v>
      </c>
      <c r="R7" s="2909"/>
      <c r="S7" s="3609" t="s">
        <v>250</v>
      </c>
      <c r="T7" s="3610"/>
      <c r="U7" s="1468"/>
      <c r="V7" s="1474"/>
      <c r="W7" s="1455"/>
      <c r="X7" s="1462"/>
      <c r="Y7" s="1468"/>
      <c r="Z7" s="1468"/>
      <c r="AA7" s="1328" t="s">
        <v>152</v>
      </c>
      <c r="AB7" s="1455"/>
      <c r="AC7" s="1474"/>
      <c r="AD7" s="1468"/>
      <c r="AE7" s="1455"/>
      <c r="AF7" s="1455"/>
      <c r="AG7" s="1455"/>
      <c r="AH7" s="1455"/>
    </row>
    <row r="8" spans="1:35" ht="33" customHeight="1" thickBot="1">
      <c r="A8" s="194"/>
      <c r="B8" s="439" t="s">
        <v>174</v>
      </c>
      <c r="C8" s="443" t="s">
        <v>584</v>
      </c>
      <c r="D8" s="189" t="s">
        <v>585</v>
      </c>
      <c r="E8" s="190"/>
      <c r="F8" s="189" t="s">
        <v>586</v>
      </c>
      <c r="G8" s="190"/>
      <c r="H8" s="188" t="s">
        <v>587</v>
      </c>
      <c r="I8" s="554"/>
      <c r="J8" s="152" t="s">
        <v>176</v>
      </c>
      <c r="K8" s="950" t="s">
        <v>588</v>
      </c>
      <c r="L8" s="591" t="s">
        <v>589</v>
      </c>
      <c r="M8" s="591" t="s">
        <v>590</v>
      </c>
      <c r="N8" s="951" t="s">
        <v>591</v>
      </c>
      <c r="O8" s="2928" t="s">
        <v>247</v>
      </c>
      <c r="P8" s="2929" t="s">
        <v>592</v>
      </c>
      <c r="Q8" s="2911" t="s">
        <v>593</v>
      </c>
      <c r="R8" s="2927" t="s">
        <v>594</v>
      </c>
      <c r="S8" s="1934" t="s">
        <v>258</v>
      </c>
      <c r="T8" s="1933" t="s">
        <v>259</v>
      </c>
      <c r="U8" s="1468"/>
      <c r="V8" s="1474"/>
      <c r="W8" s="1468"/>
      <c r="X8" s="1540"/>
      <c r="Y8" s="1540"/>
      <c r="Z8" s="1540"/>
      <c r="AA8" s="1328" t="s">
        <v>153</v>
      </c>
      <c r="AB8" s="1455"/>
      <c r="AC8" s="1474"/>
      <c r="AD8" s="1468"/>
      <c r="AE8" s="1455"/>
      <c r="AF8" s="1455"/>
      <c r="AG8" s="1455"/>
      <c r="AH8" s="1455"/>
    </row>
    <row r="9" spans="1:35" ht="13.5" thickBot="1">
      <c r="A9" s="193"/>
      <c r="B9" s="218" t="s">
        <v>595</v>
      </c>
      <c r="C9" s="778"/>
      <c r="D9" s="1304" t="str">
        <f>'2.LUC'!D51</f>
        <v>Set Aside</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30">
        <f>IF('2.LUC'!R203="",'2.LUC'!Q203+IF('2.LUC'!W203="",'2.LUC'!V203,'2.LUC'!W203),'2.LUC'!R203+IF('2.LUC'!W203="",'2.LUC'!V203,'2.LUC'!W203))</f>
        <v>5.05</v>
      </c>
      <c r="M9" s="1596">
        <f>IF('2.LUC'!J203="",'2.LUC'!I203,'2.LUC'!J203)</f>
        <v>49.199999999999996</v>
      </c>
      <c r="N9" s="1597">
        <f>IF('2.LUC'!T203="",'2.LUC'!S203,'2.LUC'!T203)</f>
        <v>60.6</v>
      </c>
      <c r="O9" s="1309">
        <f>IF($H9&lt;&gt;"",0,(L9-K9)*44/12)</f>
        <v>0.18333333333333268</v>
      </c>
      <c r="P9" s="1309">
        <f>IF($H9&lt;&gt;"",0,(44/12)*(N9-M9)/20)</f>
        <v>2.0900000000000007</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158</v>
      </c>
      <c r="AB9" s="1455" t="s">
        <v>159</v>
      </c>
      <c r="AC9" s="1474"/>
      <c r="AD9" s="1468"/>
      <c r="AE9" s="1455"/>
      <c r="AF9" s="1455"/>
      <c r="AG9" s="1455"/>
      <c r="AH9" s="1455"/>
    </row>
    <row r="10" spans="1:35" ht="13.5" thickBot="1">
      <c r="A10" s="193"/>
      <c r="B10" s="220" t="s">
        <v>596</v>
      </c>
      <c r="C10" s="605"/>
      <c r="D10" s="1304" t="str">
        <f>'2.LUC'!D52</f>
        <v>Select Initial Land Use</v>
      </c>
      <c r="E10" s="1305"/>
      <c r="F10" s="2049" t="str">
        <f>'2.LUC'!G52</f>
        <v>Select Final Land Use</v>
      </c>
      <c r="G10" s="2051"/>
      <c r="H10" s="556" t="str">
        <f t="shared" ref="H10:H24" si="1">IF(LEFT(D10,6)="Select","Fill initial LU",IF(LEFT(F10,6)="Select","Fill final LU",IF(LEFT(D10,7)=LEFT(F10,7),"Final=Initial: Check!","")))</f>
        <v>Fill initial LU</v>
      </c>
      <c r="I10" s="617"/>
      <c r="J10" s="2050" t="str">
        <f>'2.LUC'!K52</f>
        <v>NO</v>
      </c>
      <c r="K10" s="1596">
        <f>IF('2.LUC'!H204="",'2.LUC'!G204,'2.LUC'!H204)</f>
        <v>0</v>
      </c>
      <c r="L10" s="3330">
        <f>IF('2.LUC'!R204="",'2.LUC'!Q204+IF('2.LUC'!W204="",'2.LUC'!V204,'2.LUC'!W204),'2.LUC'!R204+IF('2.LUC'!W204="",'2.LUC'!V204,'2.LUC'!W204))</f>
        <v>0</v>
      </c>
      <c r="M10" s="1596">
        <f>IF('2.LUC'!J204="",'2.LUC'!I204,'2.LUC'!J204)</f>
        <v>0</v>
      </c>
      <c r="N10" s="1597">
        <f>IF('2.LUC'!T204="",'2.LUC'!S204,'2.LUC'!T204)</f>
        <v>0</v>
      </c>
      <c r="O10" s="1309">
        <f t="shared" ref="O10:O24" si="2">IF($H10&lt;&gt;"",0,(L10-K10)*44/12)</f>
        <v>0</v>
      </c>
      <c r="P10" s="1309">
        <f t="shared" ref="P10:P24" si="3">IF($H10&lt;&gt;"",0,(44/12)*(N10-M10)/20)</f>
        <v>0</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-935.27500000000032</v>
      </c>
      <c r="AB10" s="1346">
        <f>-P9*(IF(G31="immediate",IF(F31&gt;0,F31*MIN(20,time),0),F31*IF(time&gt;time+20,20,IF(time&lt;20,(time*VLOOKUP(G31,List!$E$35:$F$37,2,))+(time-time),((MIN(20,time)*VLOOKUP(G31,List!$E$35:$F$37,2,))+(time-MIN(20,time))-IF(G31="exponential",time-20+0.217*time*(EXP(4.606*(20-time)/time)-1),((time_tot-20)^2)*(0.5/time)))))))</f>
        <v>-19071.250000000007</v>
      </c>
      <c r="AC10" s="1347"/>
      <c r="AD10" s="1347" t="s">
        <v>157</v>
      </c>
      <c r="AE10" s="1347"/>
      <c r="AF10" s="1347"/>
      <c r="AG10" s="1455"/>
      <c r="AH10" s="1455"/>
    </row>
    <row r="11" spans="1:35" ht="12.75" customHeight="1" thickBot="1">
      <c r="A11" s="193"/>
      <c r="B11" s="220" t="s">
        <v>597</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30">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170</v>
      </c>
      <c r="Y11" s="1474" t="s">
        <v>159</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0</v>
      </c>
      <c r="AC11" s="1347" t="s">
        <v>171</v>
      </c>
      <c r="AD11" s="1347" t="s">
        <v>167</v>
      </c>
      <c r="AE11" s="1347" t="s">
        <v>172</v>
      </c>
      <c r="AF11" s="1347" t="s">
        <v>173</v>
      </c>
      <c r="AG11" s="1455"/>
      <c r="AH11" s="1455"/>
    </row>
    <row r="12" spans="1:35" ht="13.5" thickBot="1">
      <c r="A12" s="193"/>
      <c r="B12" s="220" t="s">
        <v>598</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30">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186</v>
      </c>
      <c r="X12" s="1463">
        <f>SUM(H31:H46)</f>
        <v>-32.816666666666549</v>
      </c>
      <c r="Y12" s="1463">
        <f>SUM(I31:I46)</f>
        <v>-669.16666666666424</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186</v>
      </c>
      <c r="AD12" s="1347">
        <f>SUM(I31:I46)-SUM(H31:H46)</f>
        <v>-636.34999999999764</v>
      </c>
      <c r="AE12" s="1347">
        <f>IF(time=0,0,AD12)</f>
        <v>-636.34999999999764</v>
      </c>
      <c r="AF12" s="1347">
        <f>AD12-AE12</f>
        <v>0</v>
      </c>
      <c r="AG12" s="1455"/>
      <c r="AH12" s="1455"/>
    </row>
    <row r="13" spans="1:35" ht="13.5" thickBot="1">
      <c r="A13" s="193"/>
      <c r="B13" s="220" t="s">
        <v>599</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30">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189</v>
      </c>
      <c r="X13" s="1463">
        <f>SUM(J31:J46)</f>
        <v>-6546.925000000002</v>
      </c>
      <c r="Y13" s="1463">
        <f>SUM(K31:K46)</f>
        <v>-133498.75000000006</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189</v>
      </c>
      <c r="AD13" s="1347">
        <f>SUM(K31:K46)-SUM(J31:J46)</f>
        <v>-126951.82500000006</v>
      </c>
      <c r="AE13" s="1347">
        <f>IF(time=0,0,SUM(AB10:AB25)-SUM(AA10:AA25))</f>
        <v>-18135.975000000006</v>
      </c>
      <c r="AF13" s="1347">
        <f>AD13-AE13</f>
        <v>-108815.85000000005</v>
      </c>
      <c r="AG13" s="1455"/>
      <c r="AH13" s="1455"/>
    </row>
    <row r="14" spans="1:35" ht="13.5" thickBot="1">
      <c r="A14" s="193"/>
      <c r="B14" s="220" t="s">
        <v>600</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30">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165</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165</v>
      </c>
      <c r="AD14" s="1347">
        <f>(SUMPRODUCT(Q9:Q24,F31:F46)-SUMPRODUCT(Q9:Q24,D31:D46))*methane/1000</f>
        <v>0</v>
      </c>
      <c r="AE14" s="1347">
        <f>IF(time=0,0,AD14)</f>
        <v>0</v>
      </c>
      <c r="AF14" s="1347">
        <f>AD14-AE14</f>
        <v>0</v>
      </c>
      <c r="AG14" s="1455"/>
      <c r="AH14" s="1455"/>
    </row>
    <row r="15" spans="1:35" ht="13.5" thickBot="1">
      <c r="A15" s="193"/>
      <c r="B15" s="220" t="s">
        <v>601</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30">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166</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166</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602</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30">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-127588.17500000005</v>
      </c>
      <c r="AE16" s="1347">
        <f>SUM(AE12:AE15)</f>
        <v>-18772.325000000004</v>
      </c>
      <c r="AF16" s="1347">
        <f>SUM(AF12:AF15)</f>
        <v>-108815.85000000005</v>
      </c>
      <c r="AG16" s="1455"/>
      <c r="AH16" s="1455"/>
    </row>
    <row r="17" spans="1:35" ht="13.5" thickBot="1">
      <c r="A17" s="193"/>
      <c r="B17" s="220" t="s">
        <v>603</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30">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ht="13">
      <c r="A18" s="193"/>
      <c r="B18" s="220" t="s">
        <v>604</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30">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229</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ht="13">
      <c r="A19" s="193"/>
      <c r="B19" s="220" t="s">
        <v>605</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231</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ht="13">
      <c r="A20" s="193"/>
      <c r="B20" s="220" t="s">
        <v>606</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ht="13">
      <c r="A21" s="193"/>
      <c r="B21" s="220" t="s">
        <v>607</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ht="13">
      <c r="A22" s="193"/>
      <c r="B22" s="220" t="s">
        <v>608</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ht="13">
      <c r="A23" s="193"/>
      <c r="B23" s="220" t="s">
        <v>609</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610</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611</v>
      </c>
      <c r="M25" s="562"/>
      <c r="N25" s="1104">
        <f>VLOOKUP(clim_full,' IPCC'!$A$569:$I$581,1+MATCH(soil,soil_type,),)</f>
        <v>60</v>
      </c>
      <c r="P25" s="609" t="s">
        <v>471</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ht="13">
      <c r="A26" s="193"/>
      <c r="B26" s="193"/>
      <c r="C26" s="193"/>
      <c r="D26" s="869"/>
      <c r="E26" s="869"/>
      <c r="F26" s="2059"/>
      <c r="G26" s="2058"/>
      <c r="H26" s="2058"/>
      <c r="I26" s="336"/>
      <c r="J26" s="336"/>
      <c r="K26" s="337"/>
      <c r="L26" s="337"/>
      <c r="M26" s="195"/>
      <c r="N26" s="564"/>
      <c r="P26" s="456" t="s">
        <v>332</v>
      </c>
      <c r="Q26" s="195"/>
      <c r="R26" s="195"/>
      <c r="S26" s="196"/>
      <c r="T26" s="1468"/>
      <c r="U26" s="1468"/>
      <c r="V26" s="1468"/>
      <c r="W26" s="1474"/>
      <c r="X26" s="1468"/>
      <c r="Y26" s="1474"/>
      <c r="Z26" s="1468"/>
      <c r="AA26" s="1462"/>
      <c r="AB26" s="1462"/>
      <c r="AC26" s="1455"/>
      <c r="AD26" s="1455"/>
      <c r="AE26" s="1455"/>
      <c r="AF26" s="1455"/>
      <c r="AG26" s="1455"/>
      <c r="AH26" s="1455"/>
    </row>
    <row r="27" spans="1:35" ht="13">
      <c r="A27" s="193"/>
      <c r="B27" s="485" t="s">
        <v>202</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160</v>
      </c>
      <c r="C28" s="219"/>
      <c r="D28" s="565" t="s">
        <v>612</v>
      </c>
      <c r="E28" s="566"/>
      <c r="F28" s="566"/>
      <c r="G28" s="567"/>
      <c r="H28" s="3637" t="s">
        <v>613</v>
      </c>
      <c r="I28" s="3638"/>
      <c r="J28" s="568" t="s">
        <v>614</v>
      </c>
      <c r="K28" s="2909"/>
      <c r="L28" s="2908" t="s">
        <v>615</v>
      </c>
      <c r="M28" s="2909"/>
      <c r="N28" s="2904" t="s">
        <v>205</v>
      </c>
      <c r="O28" s="2905"/>
      <c r="P28" s="19" t="s">
        <v>206</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ht="13">
      <c r="A29" s="193"/>
      <c r="B29" s="220"/>
      <c r="C29" s="216"/>
      <c r="D29" s="492" t="s">
        <v>208</v>
      </c>
      <c r="E29" s="493"/>
      <c r="F29" s="494" t="s">
        <v>209</v>
      </c>
      <c r="G29" s="495"/>
      <c r="H29" s="496" t="s">
        <v>170</v>
      </c>
      <c r="I29" s="497" t="s">
        <v>159</v>
      </c>
      <c r="J29" s="496" t="s">
        <v>170</v>
      </c>
      <c r="K29" s="497" t="s">
        <v>159</v>
      </c>
      <c r="L29" s="496" t="s">
        <v>170</v>
      </c>
      <c r="M29" s="497" t="s">
        <v>159</v>
      </c>
      <c r="N29" s="496" t="s">
        <v>170</v>
      </c>
      <c r="O29" s="497" t="s">
        <v>159</v>
      </c>
      <c r="P29" s="138"/>
      <c r="Q29" s="195"/>
      <c r="R29" s="185"/>
      <c r="S29" s="185"/>
      <c r="T29" s="185"/>
      <c r="U29" s="1337" t="s">
        <v>210</v>
      </c>
      <c r="V29" s="1337"/>
      <c r="W29" s="185"/>
      <c r="X29" s="185"/>
      <c r="Y29" s="588"/>
      <c r="Z29" s="836"/>
      <c r="AA29" s="836"/>
      <c r="AB29" s="836"/>
      <c r="AC29" s="836"/>
      <c r="AD29" s="836"/>
      <c r="AE29" s="836"/>
      <c r="AF29" s="836"/>
      <c r="AG29" s="836"/>
      <c r="AH29" s="836"/>
      <c r="AI29" s="836"/>
    </row>
    <row r="30" spans="1:35" s="483" customFormat="1" ht="13" thickBot="1">
      <c r="A30" s="193"/>
      <c r="B30" s="220"/>
      <c r="C30" s="216" t="s">
        <v>8968</v>
      </c>
      <c r="D30" s="499" t="s">
        <v>616</v>
      </c>
      <c r="E30" s="500" t="s">
        <v>213</v>
      </c>
      <c r="F30" s="501" t="s">
        <v>616</v>
      </c>
      <c r="G30" s="502" t="s">
        <v>213</v>
      </c>
      <c r="H30" s="505" t="s">
        <v>214</v>
      </c>
      <c r="I30" s="506" t="s">
        <v>214</v>
      </c>
      <c r="J30" s="505" t="s">
        <v>214</v>
      </c>
      <c r="K30" s="506" t="s">
        <v>214</v>
      </c>
      <c r="L30" s="505" t="s">
        <v>214</v>
      </c>
      <c r="M30" s="506" t="s">
        <v>214</v>
      </c>
      <c r="N30" s="505" t="s">
        <v>214</v>
      </c>
      <c r="O30" s="506" t="s">
        <v>214</v>
      </c>
      <c r="P30" s="792" t="s">
        <v>214</v>
      </c>
      <c r="Q30" s="195"/>
      <c r="R30" s="185"/>
      <c r="S30" s="185"/>
      <c r="T30" s="185"/>
      <c r="U30" s="1337" t="s">
        <v>158</v>
      </c>
      <c r="V30" s="1337" t="s">
        <v>215</v>
      </c>
      <c r="W30" s="185"/>
      <c r="X30" s="185"/>
      <c r="Y30" s="588"/>
      <c r="Z30" s="836"/>
      <c r="AA30" s="836"/>
      <c r="AB30" s="836"/>
      <c r="AC30" s="836"/>
      <c r="AD30" s="836"/>
      <c r="AE30" s="836"/>
      <c r="AF30" s="836"/>
      <c r="AG30" s="836"/>
      <c r="AH30" s="836"/>
      <c r="AI30" s="836"/>
    </row>
    <row r="31" spans="1:35" s="483" customFormat="1" ht="14.5" thickBot="1">
      <c r="A31" s="193"/>
      <c r="B31" s="218" t="str">
        <f>B9</f>
        <v>LUC-1</v>
      </c>
      <c r="C31" s="190">
        <v>0</v>
      </c>
      <c r="D31" s="1306">
        <f>'2.LUC'!M51</f>
        <v>179</v>
      </c>
      <c r="E31" s="1413" t="str">
        <f>VLOOKUP('2.LUC'!N51,List!$D$35:$E$37,2,)</f>
        <v>Linear</v>
      </c>
      <c r="F31" s="1306">
        <f>'2.LUC'!O51</f>
        <v>3650</v>
      </c>
      <c r="G31" s="1413" t="str">
        <f>VLOOKUP('2.LUC'!P51,List!$D$35:$E$37,2,)</f>
        <v>Linear</v>
      </c>
      <c r="H31" s="2870">
        <f>IF(AND('2.LUC'!G51="Perennial/Tree crop",'2.LUC'!$V51="Please select system"),0,IF($H9&lt;&gt;"",0,-O9*D31))</f>
        <v>-32.816666666666549</v>
      </c>
      <c r="I31" s="2870">
        <f>IF(AND('2.LUC'!G51="Perennial/Tree Crop",'2.LUC'!$V51="Please select system"),0,IF($H9&lt;&gt;"",0,-F31*O9))</f>
        <v>-669.16666666666424</v>
      </c>
      <c r="J31" s="3402">
        <f>-P9*IF(E31="immediate",IF(D31&gt;0,D31*MIN(20,time_tot),0),D31*
IF(time_tot&gt;time+20,20,IF(time_tot&lt;20,(time*VLOOKUP(E31,List!$E$35:$F$37,2,))+(time_tot-time),((MIN(20,time)*VLOOKUP(E31,List!$E$35:$F$37,2,))+(time_tot-MIN(20,time))-IF(E31="exponential",time_tot-20+0.217*time*(EXP(4.606*(20-time_tot)/time)-1),((time_tot-20)^2)*(0.5/time))))))</f>
        <v>-6546.925000000002</v>
      </c>
      <c r="K31" s="3403">
        <f>-P9*IF(G31="immediate",IF(F31&gt;0,F31*MIN(20,time_tot),0),F31*
IF(time_tot&gt;time+20,20,IF(time_tot&lt;20,(time*VLOOKUP(G31,List!$E$35:$F$37,2,))+(time_tot-time),((MIN(20,time)*VLOOKUP(G31,List!$E$35:$F$37,2,))+(time_tot-MIN(20,time))-IF(G31="exponential",time_tot-20+0.217*time*(EXP(4.606*(20-time_tot)/time)-1),((time_tot-20)^2)*(0.5/time))))))</f>
        <v>-133498.75000000006</v>
      </c>
      <c r="L31" s="2940">
        <f t="shared" ref="L31:L46" si="4">D31*(Q9*methane+(R9+T9)*Nitrous)/1000</f>
        <v>0</v>
      </c>
      <c r="M31" s="2941">
        <f t="shared" ref="M31:M46" si="5">F31*(Q9*methane+(R9+T9)*Nitrous)/1000</f>
        <v>0</v>
      </c>
      <c r="N31" s="1096">
        <f>H31+J31+L31</f>
        <v>-6579.7416666666686</v>
      </c>
      <c r="O31" s="2941">
        <f>I31+K31+M31</f>
        <v>-134167.91666666672</v>
      </c>
      <c r="P31" s="796">
        <f>O31-N31</f>
        <v>-127588.17500000005</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5" thickBot="1">
      <c r="A32" s="193"/>
      <c r="B32" s="220" t="str">
        <f t="shared" ref="B32:B46" si="6">B10</f>
        <v>LUC-2</v>
      </c>
      <c r="C32" s="190">
        <v>0</v>
      </c>
      <c r="D32" s="1306">
        <f>'2.LUC'!M52</f>
        <v>0</v>
      </c>
      <c r="E32" s="1413" t="str">
        <f>VLOOKUP('2.LUC'!N52,List!$D$35:$E$37,2,)</f>
        <v>Linear</v>
      </c>
      <c r="F32" s="1306">
        <f>'2.LUC'!O52</f>
        <v>0</v>
      </c>
      <c r="G32" s="1413" t="str">
        <f>VLOOKUP('2.LUC'!P52,List!$D$35:$E$37,2,)</f>
        <v>Linear</v>
      </c>
      <c r="H32" s="2870">
        <f>IF(AND('2.LUC'!G52="Perennial/Tree crop",'2.LUC'!$V52="Please select system"),0,IF($H10&lt;&gt;"",0,-O10*D32))</f>
        <v>0</v>
      </c>
      <c r="I32" s="2870">
        <f>IF(AND('2.LUC'!G52="Perennial/Tree Crop",'2.LUC'!$V52="Please select system"),0,IF($H10&lt;&gt;"",0,-F32*O10))</f>
        <v>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0</v>
      </c>
      <c r="L32" s="1079">
        <f t="shared" si="4"/>
        <v>0</v>
      </c>
      <c r="M32" s="1080">
        <f t="shared" si="5"/>
        <v>0</v>
      </c>
      <c r="N32" s="1082">
        <f t="shared" ref="N32:N46" si="7">H32+J32+L32</f>
        <v>0</v>
      </c>
      <c r="O32" s="1080">
        <f t="shared" ref="O32:O46" si="8">I32+K32+M32</f>
        <v>0</v>
      </c>
      <c r="P32" s="797">
        <f>O32-N32</f>
        <v>0</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5" thickBot="1">
      <c r="A33" s="193"/>
      <c r="B33" s="220" t="str">
        <f t="shared" si="6"/>
        <v>LUC-3</v>
      </c>
      <c r="C33" s="190">
        <v>0</v>
      </c>
      <c r="D33" s="1306">
        <f>'2.LUC'!M53</f>
        <v>0</v>
      </c>
      <c r="E33" s="1413" t="str">
        <f>VLOOKUP('2.LUC'!N53,List!$D$35:$E$37,2,)</f>
        <v>Linear</v>
      </c>
      <c r="F33" s="1306">
        <f>'2.LUC'!O53</f>
        <v>0</v>
      </c>
      <c r="G33" s="1413" t="str">
        <f>VLOOKUP('2.LUC'!P53,List!$D$35:$E$37,2,)</f>
        <v>Linear</v>
      </c>
      <c r="H33" s="2870">
        <f>IF(AND('2.LUC'!G53="Perennial/Tree crop",'2.LUC'!$V53="Please select system"),0,IF($H11&lt;&gt;"",0,-O11*D33))</f>
        <v>0</v>
      </c>
      <c r="I33" s="2870">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5" thickBot="1">
      <c r="A34" s="193"/>
      <c r="B34" s="220" t="str">
        <f t="shared" si="6"/>
        <v>LUC-4</v>
      </c>
      <c r="C34" s="190">
        <v>0</v>
      </c>
      <c r="D34" s="1306">
        <f>'2.LUC'!M54</f>
        <v>0</v>
      </c>
      <c r="E34" s="1413" t="str">
        <f>VLOOKUP('2.LUC'!N54,List!$D$35:$E$37,2,)</f>
        <v>Linear</v>
      </c>
      <c r="F34" s="1306">
        <f>'2.LUC'!O54</f>
        <v>0</v>
      </c>
      <c r="G34" s="1413" t="str">
        <f>VLOOKUP('2.LUC'!P54,List!$D$35:$E$37,2,)</f>
        <v>Linear</v>
      </c>
      <c r="H34" s="2870">
        <f>IF(AND('2.LUC'!G54="Perennial/Tree crop",'2.LUC'!$V54="Please select system"),0,IF($H12&lt;&gt;"",0,-O12*D34))</f>
        <v>0</v>
      </c>
      <c r="I34" s="2870">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5" thickBot="1">
      <c r="A35" s="193"/>
      <c r="B35" s="220" t="str">
        <f t="shared" si="6"/>
        <v>LUC-5</v>
      </c>
      <c r="C35" s="190">
        <v>0</v>
      </c>
      <c r="D35" s="1306">
        <f>'2.LUC'!M55</f>
        <v>0</v>
      </c>
      <c r="E35" s="1413" t="str">
        <f>VLOOKUP('2.LUC'!N55,List!$D$35:$E$37,2,)</f>
        <v>Linear</v>
      </c>
      <c r="F35" s="1306">
        <f>'2.LUC'!O55</f>
        <v>0</v>
      </c>
      <c r="G35" s="1413" t="str">
        <f>VLOOKUP('2.LUC'!P55,List!$D$35:$E$37,2,)</f>
        <v>Linear</v>
      </c>
      <c r="H35" s="2870">
        <f>IF(AND('2.LUC'!G55="Perennial/Tree crop",'2.LUC'!$V55="Please select system"),0,IF($H13&lt;&gt;"",0,-O13*D35))</f>
        <v>0</v>
      </c>
      <c r="I35" s="2870">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5" thickBot="1">
      <c r="A36" s="193"/>
      <c r="B36" s="220" t="str">
        <f t="shared" si="6"/>
        <v>LUC-6</v>
      </c>
      <c r="C36" s="190">
        <v>0</v>
      </c>
      <c r="D36" s="1306">
        <f>'2.LUC'!M56</f>
        <v>0</v>
      </c>
      <c r="E36" s="1413" t="str">
        <f>VLOOKUP('2.LUC'!N56,List!$D$35:$E$37,2,)</f>
        <v>Linear</v>
      </c>
      <c r="F36" s="1306">
        <f>'2.LUC'!O56</f>
        <v>0</v>
      </c>
      <c r="G36" s="1413" t="str">
        <f>VLOOKUP('2.LUC'!P56,List!$D$35:$E$37,2,)</f>
        <v>Linear</v>
      </c>
      <c r="H36" s="2870">
        <f>IF(AND('2.LUC'!G56="Perennial/Tree crop",'2.LUC'!$V56="Please select system"),0,IF($H14&lt;&gt;"",0,-O14*D36))</f>
        <v>0</v>
      </c>
      <c r="I36" s="2870">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5" thickBot="1">
      <c r="A37" s="193"/>
      <c r="B37" s="220" t="str">
        <f t="shared" si="6"/>
        <v>LUC-7</v>
      </c>
      <c r="C37" s="190">
        <v>0</v>
      </c>
      <c r="D37" s="1306">
        <f>'2.LUC'!M57</f>
        <v>0</v>
      </c>
      <c r="E37" s="1413" t="str">
        <f>VLOOKUP('2.LUC'!N57,List!$D$35:$E$37,2,)</f>
        <v>Linear</v>
      </c>
      <c r="F37" s="1306">
        <f>'2.LUC'!O57</f>
        <v>0</v>
      </c>
      <c r="G37" s="1413" t="str">
        <f>VLOOKUP('2.LUC'!P57,List!$D$35:$E$37,2,)</f>
        <v>Linear</v>
      </c>
      <c r="H37" s="2870">
        <f>IF(AND('2.LUC'!G57="Perennial/Tree crop",'2.LUC'!$V57="Please select system"),0,IF($H15&lt;&gt;"",0,-O15*D37))</f>
        <v>0</v>
      </c>
      <c r="I37" s="2870">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5" thickBot="1">
      <c r="A38" s="193"/>
      <c r="B38" s="220" t="str">
        <f t="shared" si="6"/>
        <v>LUC-8</v>
      </c>
      <c r="C38" s="190">
        <v>0</v>
      </c>
      <c r="D38" s="1306">
        <f>'2.LUC'!M58</f>
        <v>0</v>
      </c>
      <c r="E38" s="1413" t="str">
        <f>VLOOKUP('2.LUC'!N58,List!$D$35:$E$37,2,)</f>
        <v>Linear</v>
      </c>
      <c r="F38" s="1306">
        <f>'2.LUC'!O58</f>
        <v>0</v>
      </c>
      <c r="G38" s="1413" t="str">
        <f>VLOOKUP('2.LUC'!P58,List!$D$35:$E$37,2,)</f>
        <v>Linear</v>
      </c>
      <c r="H38" s="2870">
        <f>IF(AND('2.LUC'!G58="Perennial/Tree crop",'2.LUC'!$V58="Please select system"),0,IF($H16&lt;&gt;"",0,-O16*D38))</f>
        <v>0</v>
      </c>
      <c r="I38" s="2870">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5" thickBot="1">
      <c r="A39" s="193"/>
      <c r="B39" s="220" t="str">
        <f t="shared" si="6"/>
        <v>LUC-9</v>
      </c>
      <c r="C39" s="190">
        <v>0</v>
      </c>
      <c r="D39" s="1306">
        <f>'2.LUC'!M59</f>
        <v>0</v>
      </c>
      <c r="E39" s="1413" t="str">
        <f>VLOOKUP('2.LUC'!N59,List!$D$35:$E$37,2,)</f>
        <v>Linear</v>
      </c>
      <c r="F39" s="1306">
        <f>'2.LUC'!O59</f>
        <v>0</v>
      </c>
      <c r="G39" s="1413" t="str">
        <f>VLOOKUP('2.LUC'!P59,List!$D$35:$E$37,2,)</f>
        <v>Linear</v>
      </c>
      <c r="H39" s="2870">
        <f>IF(AND('2.LUC'!G59="Perennial/Tree crop",'2.LUC'!$V59="Please select system"),0,IF($H17&lt;&gt;"",0,-O17*D39))</f>
        <v>0</v>
      </c>
      <c r="I39" s="2870">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4">
      <c r="A40" s="193"/>
      <c r="B40" s="220" t="str">
        <f t="shared" si="6"/>
        <v>LUC-10</v>
      </c>
      <c r="C40" s="190">
        <v>0</v>
      </c>
      <c r="D40" s="1306">
        <f>'2.LUC'!M60</f>
        <v>0</v>
      </c>
      <c r="E40" s="1413" t="str">
        <f>VLOOKUP('2.LUC'!N60,List!$D$35:$E$37,2,)</f>
        <v>Linear</v>
      </c>
      <c r="F40" s="1306">
        <f>'2.LUC'!O60</f>
        <v>0</v>
      </c>
      <c r="G40" s="1413" t="str">
        <f>VLOOKUP('2.LUC'!P60,List!$D$35:$E$37,2,)</f>
        <v>Linear</v>
      </c>
      <c r="H40" s="2870">
        <f>IF(AND('2.LUC'!G60="Perennial/Tree crop",'2.LUC'!$V60="Please select system"),0,IF($H18&lt;&gt;"",0,-O18*D40))</f>
        <v>0</v>
      </c>
      <c r="I40" s="2870">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ht="13">
      <c r="A41" s="193"/>
      <c r="B41" s="220" t="str">
        <f t="shared" si="6"/>
        <v>LUC-11</v>
      </c>
      <c r="C41" s="190">
        <v>0</v>
      </c>
      <c r="D41" s="434">
        <v>0</v>
      </c>
      <c r="E41" s="541" t="s">
        <v>216</v>
      </c>
      <c r="F41" s="434">
        <v>0</v>
      </c>
      <c r="G41" s="548" t="s">
        <v>216</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ht="13">
      <c r="A42" s="193"/>
      <c r="B42" s="220" t="str">
        <f t="shared" si="6"/>
        <v>LUC-12</v>
      </c>
      <c r="C42" s="190">
        <v>0</v>
      </c>
      <c r="D42" s="434">
        <v>0</v>
      </c>
      <c r="E42" s="541" t="s">
        <v>216</v>
      </c>
      <c r="F42" s="434">
        <v>0</v>
      </c>
      <c r="G42" s="548" t="s">
        <v>216</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ht="13">
      <c r="A43" s="193"/>
      <c r="B43" s="220" t="str">
        <f t="shared" si="6"/>
        <v>LUC-13</v>
      </c>
      <c r="C43" s="190">
        <v>0</v>
      </c>
      <c r="D43" s="434">
        <v>0</v>
      </c>
      <c r="E43" s="541" t="s">
        <v>216</v>
      </c>
      <c r="F43" s="434">
        <v>0</v>
      </c>
      <c r="G43" s="548" t="s">
        <v>216</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ht="13">
      <c r="A44" s="193"/>
      <c r="B44" s="220" t="str">
        <f t="shared" si="6"/>
        <v>LUC-14</v>
      </c>
      <c r="C44" s="190">
        <v>0</v>
      </c>
      <c r="D44" s="434">
        <v>0</v>
      </c>
      <c r="E44" s="541" t="s">
        <v>216</v>
      </c>
      <c r="F44" s="434">
        <v>0</v>
      </c>
      <c r="G44" s="548" t="s">
        <v>216</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ht="13">
      <c r="A45" s="193"/>
      <c r="B45" s="220" t="str">
        <f>B23</f>
        <v>LUC-15</v>
      </c>
      <c r="C45" s="190">
        <v>0</v>
      </c>
      <c r="D45" s="434">
        <v>0</v>
      </c>
      <c r="E45" s="541" t="s">
        <v>216</v>
      </c>
      <c r="F45" s="434">
        <v>0</v>
      </c>
      <c r="G45" s="548" t="s">
        <v>216</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216</v>
      </c>
      <c r="F46" s="435">
        <v>0</v>
      </c>
      <c r="G46" s="549" t="s">
        <v>216</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42">
        <f t="shared" si="4"/>
        <v>0</v>
      </c>
      <c r="M46" s="2943">
        <f t="shared" si="5"/>
        <v>0</v>
      </c>
      <c r="N46" s="1083">
        <f t="shared" si="7"/>
        <v>0</v>
      </c>
      <c r="O46" s="2943">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c r="F48" s="2059"/>
      <c r="G48" s="2058"/>
      <c r="H48" s="2058"/>
      <c r="K48" s="517" t="s">
        <v>617</v>
      </c>
      <c r="L48" s="518"/>
      <c r="M48" s="519"/>
      <c r="N48" s="520">
        <f>SUM(N31:N46)</f>
        <v>-6579.7416666666686</v>
      </c>
      <c r="O48" s="520">
        <f>SUM(O31:O46)</f>
        <v>-134167.91666666672</v>
      </c>
      <c r="P48" s="520">
        <f>SUM(P31:P46)</f>
        <v>-127588.17500000005</v>
      </c>
      <c r="Q48" s="195"/>
      <c r="R48" s="195"/>
      <c r="S48" s="196"/>
      <c r="T48" s="961"/>
      <c r="U48" s="1469">
        <f>SUM(U31:U46)</f>
        <v>0</v>
      </c>
      <c r="V48" s="1469">
        <f>SUM(V31:V46)</f>
        <v>0</v>
      </c>
      <c r="W48" s="869"/>
      <c r="X48" s="961"/>
      <c r="Y48" s="1119"/>
      <c r="Z48" s="838"/>
      <c r="AA48" s="836"/>
    </row>
    <row r="49" spans="1:27" ht="13">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ht="13">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ht="13">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ht="13">
      <c r="A52" s="193"/>
      <c r="B52" s="3696" t="s">
        <v>8994</v>
      </c>
      <c r="C52" s="3696"/>
      <c r="D52" s="3696"/>
      <c r="E52" s="3696"/>
      <c r="F52" s="3696"/>
      <c r="G52" s="3696"/>
      <c r="H52" s="186" t="s">
        <v>8966</v>
      </c>
      <c r="K52" s="186"/>
      <c r="L52" s="186"/>
      <c r="M52" s="186"/>
      <c r="N52" s="186"/>
      <c r="O52" s="195"/>
      <c r="P52" s="195"/>
      <c r="Q52" s="195"/>
      <c r="R52" s="195"/>
      <c r="S52" s="196"/>
      <c r="T52" s="961"/>
      <c r="U52" s="195"/>
      <c r="V52" s="195"/>
      <c r="W52" s="869"/>
      <c r="X52" s="961"/>
      <c r="Y52" s="1119"/>
      <c r="Z52" s="838"/>
    </row>
    <row r="53" spans="1:27" ht="15.5">
      <c r="A53" s="193"/>
      <c r="B53" s="2852" t="s">
        <v>436</v>
      </c>
      <c r="C53" s="2852"/>
      <c r="D53" s="3626" t="s">
        <v>437</v>
      </c>
      <c r="E53" s="3626"/>
      <c r="F53" s="3626" t="s">
        <v>438</v>
      </c>
      <c r="G53" s="3626"/>
      <c r="H53" s="3697" t="s">
        <v>8967</v>
      </c>
      <c r="I53" s="3697"/>
      <c r="J53" s="3697" t="s">
        <v>426</v>
      </c>
      <c r="K53" s="3697"/>
      <c r="L53" s="186"/>
      <c r="M53" s="186"/>
      <c r="N53" s="186"/>
      <c r="O53" s="195"/>
      <c r="P53" s="195"/>
      <c r="Q53" s="195"/>
      <c r="R53" s="195"/>
      <c r="S53" s="196"/>
      <c r="T53" s="961"/>
      <c r="U53" s="195"/>
      <c r="V53" s="195"/>
      <c r="W53" s="869"/>
      <c r="X53" s="961"/>
      <c r="Y53" s="1119"/>
      <c r="Z53" s="838"/>
    </row>
    <row r="54" spans="1:27" ht="13">
      <c r="A54" s="193"/>
      <c r="B54" s="2852"/>
      <c r="C54" s="2914"/>
      <c r="D54" s="2914"/>
      <c r="E54" s="2914"/>
      <c r="F54" s="2914"/>
      <c r="G54" s="2914"/>
      <c r="H54" s="186" t="s">
        <v>158</v>
      </c>
      <c r="I54" s="186" t="s">
        <v>215</v>
      </c>
      <c r="J54" s="186" t="s">
        <v>158</v>
      </c>
      <c r="K54" s="186" t="s">
        <v>215</v>
      </c>
      <c r="L54" s="186"/>
      <c r="M54" s="3256" t="s">
        <v>8983</v>
      </c>
      <c r="N54" s="3255"/>
      <c r="O54" s="195"/>
      <c r="P54" s="195"/>
      <c r="Q54" s="195"/>
      <c r="R54" s="195"/>
      <c r="S54" s="196"/>
      <c r="T54" s="961"/>
      <c r="U54" s="195"/>
      <c r="V54" s="195"/>
      <c r="W54" s="869"/>
      <c r="X54" s="961"/>
      <c r="Y54" s="1119"/>
      <c r="Z54" s="838"/>
      <c r="AA54" s="836"/>
    </row>
    <row r="55" spans="1:27" ht="13">
      <c r="A55" s="193"/>
      <c r="B55" s="2853" t="str">
        <f>'2.LUC'!D51</f>
        <v>Set Aside</v>
      </c>
      <c r="C55" s="2853" t="str">
        <f>'2.LUC'!G51</f>
        <v>Perennial/Tree Crop</v>
      </c>
      <c r="D55" s="2871">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71"/>
      <c r="F55" s="2871">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3"/>
      <c r="H55" s="187">
        <f>D31</f>
        <v>179</v>
      </c>
      <c r="I55" s="187">
        <f>F31</f>
        <v>3650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55" t="str">
        <f>'2.LUC'!V51</f>
        <v>Default</v>
      </c>
      <c r="N55" s="3255"/>
      <c r="O55" s="195"/>
      <c r="P55" s="195"/>
      <c r="Q55" s="195"/>
      <c r="R55" s="195"/>
      <c r="S55" s="196"/>
      <c r="T55" s="961"/>
      <c r="U55" s="195"/>
      <c r="V55" s="195"/>
      <c r="W55" s="869"/>
      <c r="X55" s="961"/>
      <c r="Y55" s="1119"/>
      <c r="Z55" s="838"/>
    </row>
    <row r="56" spans="1:27" ht="13">
      <c r="A56" s="193"/>
      <c r="B56" s="2853" t="str">
        <f>'2.LUC'!D52</f>
        <v>Select Initial Land Use</v>
      </c>
      <c r="C56" s="2853" t="str">
        <f>'2.LUC'!G52</f>
        <v>Select Final Land Use</v>
      </c>
      <c r="D56" s="2871">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71"/>
      <c r="F56" s="2871">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3"/>
      <c r="H56" s="187">
        <f t="shared" ref="H56:H64" si="14">D32</f>
        <v>0</v>
      </c>
      <c r="I56" s="187">
        <f t="shared" ref="I56:I64" si="15">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55" t="str">
        <f>'2.LUC'!V52</f>
        <v>Please select system</v>
      </c>
      <c r="N56" s="3266"/>
      <c r="O56" s="195"/>
      <c r="P56" s="195"/>
      <c r="Q56" s="195"/>
      <c r="R56" s="195"/>
      <c r="S56" s="196"/>
      <c r="T56" s="961"/>
      <c r="U56" s="195"/>
      <c r="V56" s="195"/>
      <c r="W56" s="869"/>
      <c r="X56" s="961"/>
      <c r="Y56" s="1119"/>
      <c r="Z56" s="838"/>
    </row>
    <row r="57" spans="1:27" ht="13">
      <c r="A57" s="193"/>
      <c r="B57" s="2853" t="str">
        <f>'2.LUC'!D53</f>
        <v>Select Initial Land Use</v>
      </c>
      <c r="C57" s="2853" t="str">
        <f>'2.LUC'!G53</f>
        <v>Select Final Land Use</v>
      </c>
      <c r="D57" s="2871">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71"/>
      <c r="F57" s="2871">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3"/>
      <c r="H57" s="187">
        <f t="shared" si="14"/>
        <v>0</v>
      </c>
      <c r="I57" s="187">
        <f t="shared" si="15"/>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55" t="str">
        <f>'2.LUC'!V53</f>
        <v>Please select system</v>
      </c>
      <c r="N57" s="3266"/>
      <c r="O57" s="195"/>
      <c r="P57" s="195"/>
      <c r="Q57" s="195"/>
      <c r="R57" s="195"/>
      <c r="S57" s="196"/>
      <c r="T57" s="961"/>
      <c r="U57" s="195"/>
      <c r="V57" s="195"/>
      <c r="W57" s="869"/>
      <c r="X57" s="961"/>
      <c r="Y57" s="1119"/>
      <c r="Z57" s="838"/>
    </row>
    <row r="58" spans="1:27" ht="13">
      <c r="A58" s="193"/>
      <c r="B58" s="2853" t="str">
        <f>'2.LUC'!D54</f>
        <v>Select Initial Land Use</v>
      </c>
      <c r="C58" s="2853" t="str">
        <f>'2.LUC'!G54</f>
        <v>Select Final Land Use</v>
      </c>
      <c r="D58" s="2871">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71"/>
      <c r="F58" s="2871">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3"/>
      <c r="H58" s="187">
        <f t="shared" si="14"/>
        <v>0</v>
      </c>
      <c r="I58" s="187">
        <f t="shared" si="15"/>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55" t="str">
        <f>'2.LUC'!V54</f>
        <v>Please select system</v>
      </c>
      <c r="N58" s="3266"/>
      <c r="O58" s="195"/>
      <c r="P58" s="195"/>
      <c r="Q58" s="195"/>
      <c r="R58" s="195"/>
      <c r="S58" s="196"/>
      <c r="T58" s="961"/>
      <c r="U58" s="195"/>
      <c r="V58" s="195"/>
      <c r="W58" s="869"/>
      <c r="X58" s="961"/>
      <c r="Y58" s="1119"/>
      <c r="Z58" s="838"/>
    </row>
    <row r="59" spans="1:27" ht="13">
      <c r="A59" s="193"/>
      <c r="B59" s="2853" t="str">
        <f>'2.LUC'!D55</f>
        <v>Select Initial Land Use</v>
      </c>
      <c r="C59" s="2853" t="str">
        <f>'2.LUC'!G55</f>
        <v>Select Final Land Use</v>
      </c>
      <c r="D59" s="2871">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71"/>
      <c r="F59" s="2871">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3"/>
      <c r="H59" s="187">
        <f t="shared" si="14"/>
        <v>0</v>
      </c>
      <c r="I59" s="187">
        <f t="shared" si="15"/>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55" t="str">
        <f>'2.LUC'!V55</f>
        <v>Please select system</v>
      </c>
      <c r="N59" s="3266"/>
      <c r="O59" s="195"/>
      <c r="P59" s="195"/>
      <c r="Q59" s="195"/>
      <c r="R59" s="195"/>
      <c r="S59" s="196"/>
      <c r="T59" s="961"/>
      <c r="U59" s="195"/>
      <c r="V59" s="195"/>
      <c r="W59" s="869"/>
      <c r="X59" s="961"/>
      <c r="Y59" s="1119"/>
      <c r="Z59" s="838"/>
    </row>
    <row r="60" spans="1:27" ht="13">
      <c r="A60" s="193"/>
      <c r="B60" s="2853" t="str">
        <f>'2.LUC'!D56</f>
        <v>Select Initial Land Use</v>
      </c>
      <c r="C60" s="2853" t="str">
        <f>'2.LUC'!G56</f>
        <v>Select Final Land Use</v>
      </c>
      <c r="D60" s="2871">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71"/>
      <c r="F60" s="2871">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3"/>
      <c r="H60" s="187">
        <f t="shared" si="14"/>
        <v>0</v>
      </c>
      <c r="I60" s="187">
        <f t="shared" si="15"/>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55" t="str">
        <f>'2.LUC'!V56</f>
        <v>Please select system</v>
      </c>
      <c r="N60" s="3266"/>
      <c r="O60" s="195"/>
      <c r="P60" s="195"/>
      <c r="Q60" s="195"/>
      <c r="R60" s="195"/>
      <c r="S60" s="196"/>
      <c r="T60" s="961"/>
      <c r="U60" s="195"/>
      <c r="V60" s="195"/>
      <c r="W60" s="869"/>
      <c r="X60" s="961"/>
      <c r="Y60" s="1119"/>
      <c r="Z60" s="838"/>
    </row>
    <row r="61" spans="1:27" ht="13">
      <c r="A61" s="193"/>
      <c r="B61" s="2853" t="str">
        <f>'2.LUC'!D57</f>
        <v>Select Initial Land Use</v>
      </c>
      <c r="C61" s="2853" t="str">
        <f>'2.LUC'!G57</f>
        <v>Select Final Land Use</v>
      </c>
      <c r="D61" s="2871">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71"/>
      <c r="F61" s="2871">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3"/>
      <c r="H61" s="187">
        <f t="shared" si="14"/>
        <v>0</v>
      </c>
      <c r="I61" s="187">
        <f t="shared" si="15"/>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55" t="str">
        <f>'2.LUC'!V57</f>
        <v>Please select system</v>
      </c>
      <c r="N61" s="3266"/>
      <c r="O61" s="195"/>
      <c r="P61" s="195"/>
      <c r="Q61" s="195"/>
      <c r="R61" s="195"/>
      <c r="S61" s="196"/>
      <c r="T61" s="961"/>
      <c r="U61" s="195"/>
      <c r="V61" s="195"/>
      <c r="W61" s="869"/>
      <c r="X61" s="961"/>
      <c r="Y61" s="1119"/>
      <c r="Z61" s="838"/>
    </row>
    <row r="62" spans="1:27" ht="13">
      <c r="A62" s="193"/>
      <c r="B62" s="2853" t="str">
        <f>'2.LUC'!D58</f>
        <v>Select Initial Land Use</v>
      </c>
      <c r="C62" s="2853" t="str">
        <f>'2.LUC'!G58</f>
        <v>Select Final Land Use</v>
      </c>
      <c r="D62" s="2871">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71"/>
      <c r="F62" s="2871">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3"/>
      <c r="H62" s="187">
        <f t="shared" si="14"/>
        <v>0</v>
      </c>
      <c r="I62" s="187">
        <f t="shared" si="15"/>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55" t="str">
        <f>'2.LUC'!V58</f>
        <v>Please select system</v>
      </c>
      <c r="N62" s="3266"/>
      <c r="O62" s="195"/>
      <c r="P62" s="195"/>
      <c r="Q62" s="195"/>
      <c r="R62" s="195"/>
      <c r="S62" s="196"/>
      <c r="T62" s="961"/>
      <c r="U62" s="195"/>
      <c r="V62" s="195"/>
      <c r="W62" s="869"/>
      <c r="X62" s="961"/>
      <c r="Y62" s="1119"/>
      <c r="Z62" s="838"/>
    </row>
    <row r="63" spans="1:27" ht="13">
      <c r="A63" s="193"/>
      <c r="B63" s="2853" t="str">
        <f>'2.LUC'!D59</f>
        <v>Select Initial Land Use</v>
      </c>
      <c r="C63" s="2853" t="str">
        <f>'2.LUC'!G59</f>
        <v>Select Final Land Use</v>
      </c>
      <c r="D63" s="2871">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71"/>
      <c r="F63" s="2871">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3"/>
      <c r="H63" s="187">
        <f t="shared" si="14"/>
        <v>0</v>
      </c>
      <c r="I63" s="187">
        <f t="shared" si="15"/>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55" t="str">
        <f>'2.LUC'!V59</f>
        <v>Please select system</v>
      </c>
      <c r="N63" s="3266"/>
      <c r="O63" s="195"/>
      <c r="P63" s="195"/>
      <c r="Q63" s="195"/>
      <c r="R63" s="195"/>
      <c r="S63" s="196"/>
      <c r="T63" s="961"/>
      <c r="U63" s="195"/>
      <c r="V63" s="195"/>
      <c r="W63" s="869"/>
      <c r="X63" s="961"/>
      <c r="Y63" s="1119"/>
      <c r="Z63" s="838"/>
    </row>
    <row r="64" spans="1:27" ht="13">
      <c r="A64" s="193"/>
      <c r="B64" s="2853" t="str">
        <f>'2.LUC'!D60</f>
        <v>Select Initial Land Use</v>
      </c>
      <c r="C64" s="2853" t="str">
        <f>'2.LUC'!G60</f>
        <v>Select Final Land Use</v>
      </c>
      <c r="D64" s="2871">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71"/>
      <c r="F64" s="2871">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3"/>
      <c r="H64" s="187">
        <f t="shared" si="14"/>
        <v>0</v>
      </c>
      <c r="I64" s="187">
        <f t="shared" si="15"/>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55" t="str">
        <f>'2.LUC'!V60</f>
        <v>Please select system</v>
      </c>
      <c r="N64" s="3266"/>
      <c r="O64" s="195"/>
      <c r="P64" s="195"/>
      <c r="Q64" s="195"/>
      <c r="R64" s="195"/>
      <c r="S64" s="196"/>
      <c r="T64" s="961"/>
      <c r="U64" s="195"/>
      <c r="V64" s="195"/>
      <c r="W64" s="869"/>
      <c r="X64" s="961"/>
      <c r="Y64" s="1119"/>
      <c r="Z64" s="838"/>
    </row>
    <row r="65" spans="1:26" ht="13">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ht="13">
      <c r="A66" s="193"/>
      <c r="B66" s="869" t="s">
        <v>8997</v>
      </c>
      <c r="C66" s="193"/>
      <c r="D66" s="869"/>
      <c r="E66" s="869"/>
      <c r="F66" s="3695" t="s">
        <v>9017</v>
      </c>
      <c r="G66" s="3695"/>
      <c r="H66" s="2058"/>
      <c r="I66" s="336"/>
      <c r="J66" s="336"/>
      <c r="K66" s="337"/>
      <c r="L66" s="337"/>
      <c r="M66" s="195"/>
      <c r="N66" s="564"/>
      <c r="O66" s="195"/>
      <c r="P66" s="195"/>
      <c r="Q66" s="195"/>
      <c r="R66" s="195"/>
      <c r="S66" s="196"/>
      <c r="T66" s="961"/>
      <c r="U66" s="195"/>
      <c r="V66" s="195"/>
      <c r="W66" s="869"/>
      <c r="X66" s="961"/>
      <c r="Y66" s="1119"/>
      <c r="Z66" s="838"/>
    </row>
    <row r="67" spans="1:26" ht="13">
      <c r="A67" s="193"/>
      <c r="D67" s="869" t="s">
        <v>170</v>
      </c>
      <c r="E67" s="869" t="s">
        <v>215</v>
      </c>
      <c r="F67" s="3341" t="s">
        <v>170</v>
      </c>
      <c r="G67" s="3341" t="s">
        <v>159</v>
      </c>
      <c r="H67" s="2058"/>
      <c r="I67" s="336"/>
      <c r="J67" s="336"/>
      <c r="K67" s="337"/>
      <c r="L67" s="337"/>
      <c r="M67" s="195"/>
      <c r="N67" s="564"/>
      <c r="O67" s="195"/>
      <c r="P67" s="195"/>
      <c r="Q67" s="195"/>
      <c r="R67" s="195"/>
      <c r="S67" s="196"/>
      <c r="T67" s="961"/>
      <c r="U67" s="195"/>
      <c r="V67" s="195"/>
      <c r="W67" s="869"/>
      <c r="X67" s="961"/>
      <c r="Y67" s="1119"/>
      <c r="Z67" s="838"/>
    </row>
    <row r="68" spans="1:26" ht="13">
      <c r="A68" s="193"/>
      <c r="B68" s="3329" t="str">
        <f>'2.LUC'!G51</f>
        <v>Perennial/Tree Crop</v>
      </c>
      <c r="C68" s="186">
        <f>'2.LUC'!P203</f>
        <v>4.0866666666666669</v>
      </c>
      <c r="D68" s="193">
        <f>IF(AND('2.LUC'!G51="Perennial/Tree crop",'2.LUC'!$V51="Please select system"),0,IF($H9&lt;&gt;"",0,-O9*D31))</f>
        <v>-32.816666666666549</v>
      </c>
      <c r="E68" s="193">
        <f>IF(AND('2.LUC'!G51="Perennial/Tree crop",'2.LUC'!$V51="Please select system"),0,IF('2.LUC'!$V51="Please select system",0,IF($H9&lt;&gt;"",0,-F31*O9)))</f>
        <v>-669.16666666666424</v>
      </c>
      <c r="F68" s="3342">
        <f>IF(D55&gt;0,D31,0)+IF(F55&gt;0,D31,0)</f>
        <v>0</v>
      </c>
      <c r="G68" s="3343">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ht="13">
      <c r="A69" s="193"/>
      <c r="B69" s="3329" t="str">
        <f>'2.LUC'!G52</f>
        <v>Select Final Land Use</v>
      </c>
      <c r="C69" s="186">
        <f>'2.LUC'!P204</f>
        <v>0</v>
      </c>
      <c r="D69" s="193">
        <f>IF(AND('2.LUC'!G52="Perennial/Tree crop",'2.LUC'!$V52="Please select system"),0,IF($H10&lt;&gt;"",0,-O10*D32))</f>
        <v>0</v>
      </c>
      <c r="E69" s="193">
        <f>IF(AND('2.LUC'!G52="Perennial/Tree crop",'2.LUC'!$V52="Please select system"),0,IF('2.LUC'!$V52="Please select system",0,IF($H10&lt;&gt;"",0,-F32*O10)))</f>
        <v>0</v>
      </c>
      <c r="F69" s="3342">
        <f t="shared" ref="F69:F77" si="16">IF(D56&gt;0,D32,0)+IF(F56&gt;0,D32,0)</f>
        <v>0</v>
      </c>
      <c r="G69" s="3343">
        <f t="shared" ref="G69:G77" si="17">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ht="13">
      <c r="A70" s="193"/>
      <c r="B70" s="3329"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42">
        <f>IF(D57&gt;0,D33,0)+IF(F57&gt;0,D33,0)</f>
        <v>0</v>
      </c>
      <c r="G70" s="3343">
        <f t="shared" si="17"/>
        <v>0</v>
      </c>
      <c r="H70" s="2058"/>
      <c r="I70" s="336"/>
      <c r="J70" s="336"/>
      <c r="K70" s="337"/>
      <c r="L70" s="337"/>
      <c r="M70" s="195"/>
      <c r="N70" s="564"/>
      <c r="O70" s="195"/>
      <c r="P70" s="195"/>
      <c r="Q70" s="195"/>
      <c r="R70" s="195"/>
      <c r="S70" s="196"/>
      <c r="T70" s="961"/>
      <c r="U70" s="195"/>
      <c r="V70" s="195"/>
      <c r="W70" s="869"/>
      <c r="X70" s="961"/>
      <c r="Y70" s="1119"/>
      <c r="Z70" s="838"/>
    </row>
    <row r="71" spans="1:26" ht="13">
      <c r="A71" s="193"/>
      <c r="B71" s="3329"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42">
        <f t="shared" si="16"/>
        <v>0</v>
      </c>
      <c r="G71" s="3343">
        <f t="shared" si="17"/>
        <v>0</v>
      </c>
      <c r="H71" s="2058"/>
      <c r="I71" s="336"/>
      <c r="J71" s="336"/>
      <c r="K71" s="337"/>
      <c r="L71" s="337"/>
      <c r="M71" s="195"/>
      <c r="N71" s="564"/>
      <c r="O71" s="195"/>
      <c r="P71" s="195"/>
      <c r="Q71" s="195"/>
      <c r="R71" s="195"/>
      <c r="S71" s="196"/>
      <c r="T71" s="961"/>
      <c r="U71" s="195"/>
      <c r="V71" s="195"/>
      <c r="W71" s="869"/>
      <c r="X71" s="961"/>
      <c r="Y71" s="1119"/>
      <c r="Z71" s="838"/>
    </row>
    <row r="72" spans="1:26" ht="13">
      <c r="A72" s="193"/>
      <c r="B72" s="3329"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42">
        <f t="shared" si="16"/>
        <v>0</v>
      </c>
      <c r="G72" s="3343">
        <f t="shared" si="17"/>
        <v>0</v>
      </c>
      <c r="H72" s="2058"/>
      <c r="I72" s="336"/>
      <c r="J72" s="336"/>
      <c r="K72" s="337"/>
      <c r="L72" s="337"/>
      <c r="M72" s="195"/>
      <c r="N72" s="564"/>
      <c r="O72" s="195"/>
      <c r="P72" s="195"/>
      <c r="Q72" s="195"/>
      <c r="R72" s="195"/>
      <c r="S72" s="196"/>
      <c r="T72" s="961"/>
      <c r="U72" s="195"/>
      <c r="V72" s="195"/>
      <c r="W72" s="869"/>
      <c r="X72" s="961"/>
      <c r="Y72" s="1119"/>
      <c r="Z72" s="838"/>
    </row>
    <row r="73" spans="1:26" ht="13">
      <c r="A73" s="193"/>
      <c r="B73" s="3329"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42">
        <f t="shared" si="16"/>
        <v>0</v>
      </c>
      <c r="G73" s="3343">
        <f t="shared" si="17"/>
        <v>0</v>
      </c>
      <c r="H73" s="2058"/>
      <c r="I73" s="336"/>
      <c r="J73" s="336"/>
      <c r="K73" s="337"/>
      <c r="L73" s="337"/>
      <c r="M73" s="195"/>
      <c r="N73" s="564"/>
      <c r="O73" s="195"/>
      <c r="P73" s="195"/>
      <c r="Q73" s="195"/>
      <c r="R73" s="195"/>
      <c r="S73" s="196"/>
      <c r="T73" s="961"/>
      <c r="U73" s="195"/>
      <c r="V73" s="195"/>
      <c r="W73" s="869"/>
      <c r="X73" s="961"/>
      <c r="Y73" s="1119"/>
      <c r="Z73" s="838"/>
    </row>
    <row r="74" spans="1:26" ht="13">
      <c r="A74" s="193"/>
      <c r="B74" s="3329"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42">
        <f t="shared" si="16"/>
        <v>0</v>
      </c>
      <c r="G74" s="3343">
        <f t="shared" si="17"/>
        <v>0</v>
      </c>
      <c r="H74" s="2058"/>
      <c r="I74" s="336"/>
      <c r="J74" s="336"/>
      <c r="K74" s="337"/>
      <c r="L74" s="337"/>
      <c r="M74" s="195"/>
      <c r="N74" s="564"/>
      <c r="O74" s="195"/>
      <c r="P74" s="195"/>
      <c r="Q74" s="195"/>
      <c r="R74" s="195"/>
      <c r="S74" s="196"/>
      <c r="T74" s="961"/>
      <c r="U74" s="195"/>
      <c r="V74" s="195"/>
      <c r="W74" s="869"/>
      <c r="X74" s="961"/>
      <c r="Y74" s="1119"/>
      <c r="Z74" s="838"/>
    </row>
    <row r="75" spans="1:26" ht="13">
      <c r="A75" s="193"/>
      <c r="B75" s="3329"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42">
        <f t="shared" si="16"/>
        <v>0</v>
      </c>
      <c r="G75" s="3343">
        <f t="shared" si="17"/>
        <v>0</v>
      </c>
      <c r="H75" s="2058"/>
      <c r="I75" s="336"/>
      <c r="J75" s="336"/>
      <c r="K75" s="337"/>
      <c r="L75" s="337"/>
      <c r="M75" s="195"/>
      <c r="N75" s="564"/>
      <c r="O75" s="195"/>
      <c r="P75" s="195"/>
      <c r="Q75" s="195"/>
      <c r="R75" s="195"/>
      <c r="S75" s="196"/>
      <c r="T75" s="961"/>
      <c r="U75" s="195"/>
      <c r="V75" s="195"/>
      <c r="W75" s="869"/>
      <c r="X75" s="961"/>
      <c r="Y75" s="1119"/>
      <c r="Z75" s="838"/>
    </row>
    <row r="76" spans="1:26" ht="13">
      <c r="A76" s="193"/>
      <c r="B76" s="3329"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42">
        <f t="shared" si="16"/>
        <v>0</v>
      </c>
      <c r="G76" s="3343">
        <f t="shared" si="17"/>
        <v>0</v>
      </c>
      <c r="H76" s="2058"/>
      <c r="I76" s="336"/>
      <c r="J76" s="336"/>
      <c r="K76" s="337"/>
      <c r="L76" s="337"/>
      <c r="M76" s="195"/>
      <c r="N76" s="564"/>
      <c r="O76" s="195"/>
      <c r="P76" s="195"/>
      <c r="Q76" s="195"/>
      <c r="R76" s="195"/>
      <c r="S76" s="196"/>
      <c r="T76" s="961"/>
      <c r="U76" s="195"/>
      <c r="V76" s="195"/>
      <c r="W76" s="869"/>
      <c r="X76" s="961"/>
      <c r="Y76" s="1119"/>
      <c r="Z76" s="838"/>
    </row>
    <row r="77" spans="1:26" ht="13">
      <c r="A77" s="193"/>
      <c r="B77" s="3329"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42">
        <f t="shared" si="16"/>
        <v>0</v>
      </c>
      <c r="G77" s="3343">
        <f t="shared" si="17"/>
        <v>0</v>
      </c>
      <c r="H77" s="2058"/>
      <c r="I77" s="336"/>
      <c r="J77" s="336"/>
      <c r="K77" s="337"/>
      <c r="L77" s="337"/>
      <c r="M77" s="195"/>
      <c r="N77" s="564"/>
      <c r="O77" s="195"/>
      <c r="P77" s="195"/>
      <c r="Q77" s="195"/>
      <c r="R77" s="195"/>
      <c r="S77" s="196"/>
      <c r="T77" s="961"/>
      <c r="U77" s="195"/>
      <c r="V77" s="195"/>
      <c r="W77" s="869"/>
      <c r="X77" s="961"/>
      <c r="Y77" s="1119"/>
      <c r="Z77" s="838"/>
    </row>
    <row r="78" spans="1:26" ht="13">
      <c r="A78" s="193"/>
      <c r="B78" s="193"/>
      <c r="D78" s="869"/>
      <c r="E78" s="3345" t="s">
        <v>3564</v>
      </c>
      <c r="F78" s="3344">
        <f>SUM(F68:F77)</f>
        <v>0</v>
      </c>
      <c r="G78" s="3344">
        <f>SUM(G68:G77)</f>
        <v>0</v>
      </c>
      <c r="H78" s="2058"/>
      <c r="I78" s="336"/>
      <c r="J78" s="336"/>
      <c r="K78" s="337"/>
      <c r="L78" s="337"/>
      <c r="M78" s="195"/>
      <c r="N78" s="564"/>
      <c r="O78" s="195"/>
      <c r="P78" s="195"/>
      <c r="Q78" s="195"/>
      <c r="R78" s="195"/>
      <c r="S78" s="196"/>
      <c r="T78" s="961"/>
      <c r="U78" s="195"/>
      <c r="V78" s="195"/>
      <c r="W78" s="869"/>
      <c r="X78" s="961"/>
      <c r="Y78" s="1119"/>
      <c r="Z78" s="838"/>
    </row>
    <row r="79" spans="1:26" ht="13">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ht="13">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ht="13">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ht="13">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ht="13">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ht="13">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ht="13">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ht="13">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ht="13">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ht="13">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ht="13">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ht="13">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ht="13">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ht="13">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ht="13">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ht="13">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ht="13">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ht="13">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ht="13">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ht="13">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ht="13">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ht="13">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ht="13">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ht="13">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ht="13">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ht="13">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ht="13">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ht="13">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ht="13">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ht="13">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ht="13">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ht="13">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ht="13">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ht="13">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ht="13">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ht="13">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ht="13">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ht="13">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ht="13">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ht="13">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ht="13">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ht="13">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ht="13">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ht="13">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ht="13">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ht="13">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ht="13">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ht="13">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ht="13">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ht="13">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ht="13">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ht="13">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ht="13">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ht="13">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ht="13">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ht="13">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ht="13">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ht="13">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ht="13">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ht="13">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ht="13">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ht="13">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ht="13">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ht="13">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ht="13">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ht="13">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ht="13">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ht="13">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ht="13">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ht="13">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ht="13">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ht="13">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ht="13">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ht="13">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ht="13">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ht="13">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ht="13">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ht="13">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ht="13">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ht="13">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ht="13">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ht="13">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ht="13">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ht="13">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ht="13">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ht="13">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ht="13">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ht="13">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ht="13">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ht="13">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ht="13">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ht="13">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ht="13">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ht="13">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ht="13">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ht="13">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ht="13">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ht="13">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ht="13">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ht="13">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ht="13">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ht="13">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ht="13">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ht="13">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ht="13">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80" zoomScaleNormal="80" workbookViewId="0">
      <pane ySplit="5" topLeftCell="A64" activePane="bottomLeft" state="frozen"/>
      <selection activeCell="A6" sqref="A6"/>
      <selection pane="bottomLeft" activeCell="A6" sqref="A6"/>
    </sheetView>
  </sheetViews>
  <sheetFormatPr defaultColWidth="14.1796875" defaultRowHeight="12.5"/>
  <cols>
    <col min="1" max="1" width="4.7265625" style="2393" customWidth="1"/>
    <col min="2" max="2" width="11.1796875" style="2393" customWidth="1"/>
    <col min="3" max="3" width="15.81640625" style="2393" customWidth="1"/>
    <col min="4" max="4" width="9.7265625" style="2393" customWidth="1"/>
    <col min="5" max="5" width="10.26953125" style="2393" customWidth="1"/>
    <col min="6" max="6" width="2.81640625" style="2393" customWidth="1"/>
    <col min="7" max="7" width="9.54296875" style="2393" customWidth="1"/>
    <col min="8" max="8" width="2.81640625" style="2393" customWidth="1"/>
    <col min="9" max="9" width="1" style="2393" customWidth="1"/>
    <col min="10" max="12" width="8.26953125" style="2393" customWidth="1"/>
    <col min="13" max="13" width="1" style="2393" customWidth="1"/>
    <col min="14" max="14" width="8.26953125" style="2393" customWidth="1"/>
    <col min="15" max="15" width="8.81640625" style="2393" customWidth="1"/>
    <col min="16" max="16" width="7.54296875" style="2393" customWidth="1"/>
    <col min="17" max="17" width="0.81640625" style="2418" customWidth="1"/>
    <col min="18" max="18" width="8.26953125" style="2418" customWidth="1"/>
    <col min="19" max="19" width="4.7265625" style="2393" customWidth="1"/>
    <col min="20" max="20" width="8" style="2393" customWidth="1"/>
    <col min="21" max="21" width="6" style="2418" customWidth="1"/>
    <col min="22" max="22" width="0.7265625" style="2418" customWidth="1"/>
    <col min="23" max="23" width="6.7265625" style="2418" customWidth="1"/>
    <col min="24" max="24" width="6.453125" style="2418" customWidth="1"/>
    <col min="25" max="25" width="6.7265625" style="2418" customWidth="1"/>
    <col min="26" max="26" width="2.7265625" style="2418" customWidth="1"/>
    <col min="27" max="27" width="10" style="2418" customWidth="1"/>
    <col min="28" max="28" width="1" style="2418" customWidth="1"/>
    <col min="29" max="29" width="11" style="2418" customWidth="1"/>
    <col min="30" max="30" width="2.1796875" style="2418" customWidth="1"/>
    <col min="31" max="31" width="9.7265625" style="2418" customWidth="1"/>
    <col min="32" max="32" width="2.81640625" style="2418" customWidth="1"/>
    <col min="33" max="33" width="10.81640625" style="2418" customWidth="1"/>
    <col min="34" max="34" width="12.54296875" style="2418" customWidth="1"/>
    <col min="35" max="35" width="11.7265625" style="2393" customWidth="1"/>
    <col min="36" max="36" width="10.7265625" style="2393" customWidth="1"/>
    <col min="37" max="37" width="30" style="2393" customWidth="1"/>
    <col min="38" max="38" width="2.7265625" style="2393" customWidth="1"/>
    <col min="39" max="39" width="28.453125" style="2393" customWidth="1"/>
    <col min="40" max="40" width="2.7265625" style="2393" customWidth="1"/>
    <col min="41" max="41" width="27.26953125" style="2393" customWidth="1"/>
    <col min="42" max="16384" width="14.1796875" style="2393"/>
  </cols>
  <sheetData>
    <row r="1" spans="1:41" s="2394" customFormat="1" ht="22.9" customHeight="1">
      <c r="Q1" s="2395"/>
      <c r="R1" s="2395"/>
      <c r="U1" s="2395"/>
      <c r="V1" s="2395"/>
      <c r="W1" s="2395"/>
      <c r="X1" s="2660"/>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7"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9"/>
      <c r="AI7" s="2499"/>
    </row>
    <row r="8" spans="1:41" s="2401" customFormat="1">
      <c r="B8" s="2414"/>
      <c r="AF8" s="2557"/>
      <c r="AG8" s="2557"/>
      <c r="AH8" s="2557"/>
    </row>
    <row r="9" spans="1:41" s="2401" customFormat="1">
      <c r="B9" s="2529" t="str">
        <f>HLOOKUP(select,translations!$A$145:$H$201,3,)</f>
        <v>4.1.1. Grassland systems from other LU or converted to other LU (please fill step 2.LUC previously)</v>
      </c>
      <c r="C9" s="2530"/>
      <c r="D9" s="2530"/>
      <c r="E9" s="2530"/>
      <c r="F9" s="2530"/>
      <c r="G9" s="2530"/>
      <c r="H9" s="2530"/>
      <c r="I9" s="2530"/>
      <c r="J9" s="2530"/>
      <c r="K9" s="2530"/>
      <c r="L9" s="2530"/>
      <c r="M9" s="2530"/>
      <c r="N9" s="2530"/>
      <c r="O9" s="2530"/>
      <c r="P9" s="2530"/>
      <c r="Q9" s="2530"/>
      <c r="R9" s="2530"/>
      <c r="S9" s="2530"/>
      <c r="T9" s="2530"/>
      <c r="U9" s="2531"/>
      <c r="V9" s="2531"/>
      <c r="W9" s="2531"/>
      <c r="X9" s="2531"/>
      <c r="Y9" s="2531"/>
      <c r="Z9" s="2531"/>
      <c r="AA9" s="2531"/>
      <c r="AB9" s="2531"/>
      <c r="AC9" s="2531"/>
      <c r="AD9" s="2531"/>
      <c r="AE9" s="2531"/>
      <c r="AF9" s="2531"/>
      <c r="AG9" s="2531"/>
      <c r="AH9" s="2531"/>
      <c r="AI9" s="2531"/>
      <c r="AK9" s="2399" t="str">
        <f>'2.LUC'!W9</f>
        <v xml:space="preserve"> </v>
      </c>
      <c r="AL9" s="2399"/>
      <c r="AM9" s="2399"/>
      <c r="AN9" s="2399"/>
      <c r="AO9" s="2399"/>
    </row>
    <row r="10" spans="1:41">
      <c r="B10" s="2661" t="str">
        <f>'3.Cropland'!B11</f>
        <v>Description</v>
      </c>
      <c r="C10" s="2661"/>
      <c r="D10" s="2662" t="str">
        <f>HLOOKUP(select,translations!$A$145:$H$201,5,)</f>
        <v>Initial State</v>
      </c>
      <c r="E10" s="2661"/>
      <c r="F10" s="2663"/>
      <c r="G10" s="2663"/>
      <c r="H10" s="2663"/>
      <c r="I10" s="2663"/>
      <c r="J10" s="2683" t="str">
        <f>HLOOKUP(select,translations!$A$145:$H$201,16,)</f>
        <v>Final state of the grassland</v>
      </c>
      <c r="K10" s="2684"/>
      <c r="L10" s="2684"/>
      <c r="M10" s="2684"/>
      <c r="N10" s="2685"/>
      <c r="O10" s="2686"/>
      <c r="P10" s="2686"/>
      <c r="Q10" s="2664"/>
      <c r="R10" s="2687" t="str">
        <f>HLOOKUP(select,translations!$A$145:$H$201,6,)</f>
        <v>Fire use to manage?</v>
      </c>
      <c r="S10" s="2688"/>
      <c r="T10" s="2688"/>
      <c r="U10" s="2688"/>
      <c r="V10" s="2665"/>
      <c r="W10" s="2687" t="str">
        <f>'3.Cropland'!O11</f>
        <v>Yield</v>
      </c>
      <c r="X10" s="2689"/>
      <c r="Y10" s="2686"/>
      <c r="Z10" s="2665"/>
      <c r="AA10" s="2690" t="str">
        <f>'3.Cropland'!P11</f>
        <v>Area (ha)</v>
      </c>
      <c r="AB10" s="2690"/>
      <c r="AC10" s="2690"/>
      <c r="AD10" s="2690"/>
      <c r="AE10" s="2690"/>
      <c r="AF10" s="2690"/>
      <c r="AG10" s="3706" t="str">
        <f>HLOOKUP(select,translations!$A$145:$H$201,7,)</f>
        <v>Total Emissions</v>
      </c>
      <c r="AH10" s="3706"/>
      <c r="AI10" s="2666" t="str">
        <f>'3.Cropland'!Z11</f>
        <v>Balance</v>
      </c>
      <c r="AK10" s="2444" t="str">
        <f>IF(Nlang=1,"",D10)</f>
        <v/>
      </c>
      <c r="AL10" s="2444"/>
      <c r="AM10" s="2444" t="str">
        <f>IF(Nlang=1,"",J10)</f>
        <v/>
      </c>
      <c r="AN10" s="2444"/>
      <c r="AO10" s="2444"/>
    </row>
    <row r="11" spans="1:41" ht="13">
      <c r="B11" s="2661"/>
      <c r="C11" s="2663"/>
      <c r="D11" s="2663"/>
      <c r="E11" s="2663"/>
      <c r="F11" s="2663"/>
      <c r="G11" s="2663"/>
      <c r="H11" s="2663"/>
      <c r="I11" s="2663"/>
      <c r="J11" s="2667" t="str">
        <f>HLOOKUP(select,translations!$A$145:$H$201,10,)</f>
        <v>Without project</v>
      </c>
      <c r="K11" s="2668"/>
      <c r="L11" s="2668"/>
      <c r="M11" s="2668"/>
      <c r="N11" s="2667" t="str">
        <f>HLOOKUP(select,translations!$A$145:$H$201,11,)</f>
        <v>With project</v>
      </c>
      <c r="O11" s="2931"/>
      <c r="P11" s="2931"/>
      <c r="Q11" s="2664"/>
      <c r="R11" s="2668"/>
      <c r="S11" s="2669" t="str">
        <f>CONCATENATE((HLOOKUP(select,translations!$A$145:$H$201,9,))," (",X11,")")</f>
        <v>Periodicity (Without)</v>
      </c>
      <c r="T11" s="2666"/>
      <c r="U11" s="2669" t="str">
        <f>CONCATENATE((HLOOKUP(select,translations!$A$145:$H$201,9,))," (",Y11,")")</f>
        <v>Periodicity (With)</v>
      </c>
      <c r="V11" s="2931"/>
      <c r="W11" s="2662" t="str">
        <f>'3.Cropland'!P12</f>
        <v>Start</v>
      </c>
      <c r="X11" s="2931" t="str">
        <f>'3.Cropland'!Q12</f>
        <v>Without</v>
      </c>
      <c r="Y11" s="2931" t="str">
        <f>'3.Cropland'!T12</f>
        <v>With</v>
      </c>
      <c r="Z11" s="2665"/>
      <c r="AA11" s="2665" t="str">
        <f>W11</f>
        <v>Start</v>
      </c>
      <c r="AB11" s="2665"/>
      <c r="AC11" s="2695" t="str">
        <f>X11</f>
        <v>Without</v>
      </c>
      <c r="AD11" s="2670"/>
      <c r="AE11" s="2665" t="str">
        <f>Y11</f>
        <v>With</v>
      </c>
      <c r="AF11" s="2670"/>
      <c r="AG11" s="3705" t="str">
        <f>HLOOKUP(select,translations!$A$145:$H$201,17,)</f>
        <v>(tCO2-eq)</v>
      </c>
      <c r="AH11" s="3705"/>
      <c r="AI11" s="2665"/>
      <c r="AK11" s="2444"/>
      <c r="AL11" s="2444"/>
      <c r="AM11" s="2444" t="str">
        <f>IF(Nlang=1,"",J11)</f>
        <v/>
      </c>
      <c r="AN11" s="2444"/>
      <c r="AO11" s="2444" t="str">
        <f>IF(Nlang=1,"",N11)</f>
        <v/>
      </c>
    </row>
    <row r="12" spans="1:41">
      <c r="B12" s="2663"/>
      <c r="C12" s="2663"/>
      <c r="D12" s="2663"/>
      <c r="E12" s="2663"/>
      <c r="F12" s="2663"/>
      <c r="G12" s="2663"/>
      <c r="H12" s="2663"/>
      <c r="I12" s="2663"/>
      <c r="J12" s="2668"/>
      <c r="K12" s="2668"/>
      <c r="L12" s="2668"/>
      <c r="M12" s="2668"/>
      <c r="N12" s="2671"/>
      <c r="O12" s="2931"/>
      <c r="P12" s="2931"/>
      <c r="Q12" s="2672"/>
      <c r="R12" s="2673" t="str">
        <f>'2.LUC'!K50</f>
        <v>(y/n)</v>
      </c>
      <c r="S12" s="2673" t="str">
        <f>HLOOKUP(select,translations!$A$145:$H$201,8,)</f>
        <v>(year)</v>
      </c>
      <c r="T12" s="2673" t="str">
        <f>R12</f>
        <v>(y/n)</v>
      </c>
      <c r="U12" s="2931" t="str">
        <f>S12</f>
        <v>(year)</v>
      </c>
      <c r="V12" s="2931"/>
      <c r="W12" s="3705" t="str">
        <f>'3.Cropland'!O12</f>
        <v>(t/ha/yr)</v>
      </c>
      <c r="X12" s="3705"/>
      <c r="Y12" s="3705"/>
      <c r="Z12" s="2665"/>
      <c r="AA12" s="2665"/>
      <c r="AB12" s="2665"/>
      <c r="AC12" s="2931"/>
      <c r="AD12" s="2931"/>
      <c r="AE12" s="2931"/>
      <c r="AF12" s="2931"/>
      <c r="AG12" s="2665" t="str">
        <f>AC11</f>
        <v>Without</v>
      </c>
      <c r="AH12" s="2665" t="str">
        <f>AE11</f>
        <v>With</v>
      </c>
      <c r="AI12" s="2665"/>
    </row>
    <row r="13" spans="1:41" ht="13">
      <c r="B13" s="2675" t="str">
        <f>HLOOKUP(select,translations!$A$145:$H$201,12,)</f>
        <v>Grassland after Deforestation</v>
      </c>
      <c r="C13" s="2676"/>
      <c r="D13" s="3700" t="s">
        <v>530</v>
      </c>
      <c r="E13" s="3700"/>
      <c r="F13" s="3700"/>
      <c r="G13" s="3700"/>
      <c r="H13" s="3700"/>
      <c r="I13" s="2676"/>
      <c r="J13" s="3700" t="s">
        <v>530</v>
      </c>
      <c r="K13" s="3700"/>
      <c r="L13" s="3700"/>
      <c r="M13" s="2535"/>
      <c r="N13" s="3700" t="s">
        <v>530</v>
      </c>
      <c r="O13" s="3700"/>
      <c r="P13" s="3700"/>
      <c r="Q13" s="2679"/>
      <c r="R13" s="2877" t="s">
        <v>13</v>
      </c>
      <c r="S13" s="2681">
        <v>5</v>
      </c>
      <c r="T13" s="2877" t="s">
        <v>13</v>
      </c>
      <c r="U13" s="2681">
        <v>5</v>
      </c>
      <c r="V13" s="2542"/>
      <c r="W13" s="2697"/>
      <c r="X13" s="2680"/>
      <c r="Y13" s="2680"/>
      <c r="Z13" s="2674"/>
      <c r="AA13" s="2674">
        <f>Grass!D29</f>
        <v>0</v>
      </c>
      <c r="AB13" s="2674"/>
      <c r="AC13" s="2542">
        <f>Grass!E29</f>
        <v>0</v>
      </c>
      <c r="AD13" s="2542"/>
      <c r="AE13" s="2542">
        <f>Grass!G29</f>
        <v>0</v>
      </c>
      <c r="AF13" s="2542"/>
      <c r="AG13" s="2542">
        <f>Grass!M29</f>
        <v>0</v>
      </c>
      <c r="AH13" s="2542">
        <f>Grass!N29</f>
        <v>0</v>
      </c>
      <c r="AI13" s="2542">
        <f>Grass!O29</f>
        <v>0</v>
      </c>
      <c r="AK13" s="2553" t="str">
        <f>IF(Nlang=1,"",VLOOKUP(D13,'Name translation'!$A$122:$H$127,Nlang+1,))</f>
        <v/>
      </c>
      <c r="AL13" s="2700"/>
      <c r="AM13" s="2553" t="str">
        <f>IF(Nlang=1,"",VLOOKUP(J13,'Name translation'!$A$122:$H$127,Nlang+1,))</f>
        <v/>
      </c>
      <c r="AN13" s="2700"/>
      <c r="AO13" s="2553" t="str">
        <f>IF(Nlang=1,"",VLOOKUP(N13,'Name translation'!$A$122:$H$127,Nlang+1,))</f>
        <v/>
      </c>
    </row>
    <row r="14" spans="1:41" ht="13">
      <c r="B14" s="2675" t="str">
        <f>HLOOKUP(select,translations!$A$145:$H$201,13,)</f>
        <v>Converted to A/R</v>
      </c>
      <c r="C14" s="2676"/>
      <c r="D14" s="3700" t="s">
        <v>530</v>
      </c>
      <c r="E14" s="3700"/>
      <c r="F14" s="3700"/>
      <c r="G14" s="3700"/>
      <c r="H14" s="3700"/>
      <c r="I14" s="2676"/>
      <c r="J14" s="3700" t="s">
        <v>530</v>
      </c>
      <c r="K14" s="3700"/>
      <c r="L14" s="3700"/>
      <c r="M14" s="2535"/>
      <c r="N14" s="3700" t="s">
        <v>530</v>
      </c>
      <c r="O14" s="3700"/>
      <c r="P14" s="3700"/>
      <c r="Q14" s="2679"/>
      <c r="R14" s="2877" t="s">
        <v>13</v>
      </c>
      <c r="S14" s="2681">
        <v>5</v>
      </c>
      <c r="T14" s="2877" t="s">
        <v>13</v>
      </c>
      <c r="U14" s="2681">
        <v>5</v>
      </c>
      <c r="V14" s="2542"/>
      <c r="W14" s="2697"/>
      <c r="X14" s="2680"/>
      <c r="Y14" s="2680"/>
      <c r="Z14" s="2674"/>
      <c r="AA14" s="2674">
        <f>Grass!D30</f>
        <v>0</v>
      </c>
      <c r="AB14" s="2674"/>
      <c r="AC14" s="2542">
        <f>Grass!E30</f>
        <v>0</v>
      </c>
      <c r="AD14" s="2542"/>
      <c r="AE14" s="2542">
        <f>Grass!G30</f>
        <v>0</v>
      </c>
      <c r="AF14" s="2542"/>
      <c r="AG14" s="2542">
        <f>Grass!M30</f>
        <v>0</v>
      </c>
      <c r="AH14" s="2542">
        <f>Grass!N30</f>
        <v>0</v>
      </c>
      <c r="AI14" s="2542">
        <f>Grass!O30</f>
        <v>0</v>
      </c>
      <c r="AK14" s="2553" t="str">
        <f>IF(Nlang=1,"",VLOOKUP(D14,'Name translation'!$A$122:$H$127,Nlang+1,))</f>
        <v/>
      </c>
      <c r="AM14" s="2553" t="str">
        <f>IF(Nlang=1,"",VLOOKUP(J14,'Name translation'!$A$122:$H$127,Nlang+1,))</f>
        <v/>
      </c>
      <c r="AO14" s="2553" t="str">
        <f>IF(Nlang=1,"",VLOOKUP(N14,'Name translation'!$A$122:$H$127,Nlang+1,))</f>
        <v/>
      </c>
    </row>
    <row r="15" spans="1:41" ht="13">
      <c r="B15" s="2675" t="str">
        <f>HLOOKUP(select,translations!$A$145:$H$201,14,)</f>
        <v>Grassland after non-forest LU</v>
      </c>
      <c r="C15" s="2676"/>
      <c r="D15" s="3700" t="s">
        <v>530</v>
      </c>
      <c r="E15" s="3700"/>
      <c r="F15" s="3700"/>
      <c r="G15" s="3700"/>
      <c r="H15" s="3700"/>
      <c r="I15" s="2676"/>
      <c r="J15" s="3700" t="s">
        <v>530</v>
      </c>
      <c r="K15" s="3700"/>
      <c r="L15" s="3700"/>
      <c r="M15" s="2535"/>
      <c r="N15" s="3700" t="s">
        <v>530</v>
      </c>
      <c r="O15" s="3700"/>
      <c r="P15" s="3700"/>
      <c r="Q15" s="2679"/>
      <c r="R15" s="2877" t="s">
        <v>13</v>
      </c>
      <c r="S15" s="2681">
        <v>5</v>
      </c>
      <c r="T15" s="2877" t="s">
        <v>13</v>
      </c>
      <c r="U15" s="2681">
        <v>5</v>
      </c>
      <c r="V15" s="2542"/>
      <c r="W15" s="2697"/>
      <c r="X15" s="2680"/>
      <c r="Y15" s="2680"/>
      <c r="Z15" s="2674"/>
      <c r="AA15" s="2674">
        <f>Grass!D31</f>
        <v>0</v>
      </c>
      <c r="AB15" s="2674"/>
      <c r="AC15" s="2542">
        <f>Grass!E31</f>
        <v>0</v>
      </c>
      <c r="AD15" s="2542"/>
      <c r="AE15" s="2542">
        <f>Grass!G31</f>
        <v>0</v>
      </c>
      <c r="AF15" s="2542"/>
      <c r="AG15" s="2542">
        <f>Grass!M31</f>
        <v>0</v>
      </c>
      <c r="AH15" s="2542">
        <f>Grass!N31</f>
        <v>0</v>
      </c>
      <c r="AI15" s="2542">
        <f>Grass!O31</f>
        <v>0</v>
      </c>
      <c r="AK15" s="2553" t="str">
        <f>IF(Nlang=1,"",VLOOKUP(D15,'Name translation'!$A$122:$H$127,Nlang+1,))</f>
        <v/>
      </c>
      <c r="AM15" s="2553" t="str">
        <f>IF(Nlang=1,"",VLOOKUP(J15,'Name translation'!$A$122:$H$127,Nlang+1,))</f>
        <v/>
      </c>
      <c r="AO15" s="2553" t="str">
        <f>IF(Nlang=1,"",VLOOKUP(N15,'Name translation'!$A$122:$H$127,Nlang+1,))</f>
        <v/>
      </c>
    </row>
    <row r="16" spans="1:41" ht="13">
      <c r="B16" s="2675" t="str">
        <f>HLOOKUP(select,translations!$A$145:$H$201,15,)</f>
        <v>Converted to OLUC</v>
      </c>
      <c r="C16" s="2676"/>
      <c r="D16" s="3700" t="s">
        <v>530</v>
      </c>
      <c r="E16" s="3700"/>
      <c r="F16" s="3700"/>
      <c r="G16" s="3700"/>
      <c r="H16" s="3700"/>
      <c r="I16" s="2676"/>
      <c r="J16" s="3700" t="s">
        <v>530</v>
      </c>
      <c r="K16" s="3700"/>
      <c r="L16" s="3700"/>
      <c r="M16" s="2535"/>
      <c r="N16" s="3700" t="s">
        <v>530</v>
      </c>
      <c r="O16" s="3700"/>
      <c r="P16" s="3700"/>
      <c r="Q16" s="2679"/>
      <c r="R16" s="2877" t="s">
        <v>13</v>
      </c>
      <c r="S16" s="2681">
        <v>5</v>
      </c>
      <c r="T16" s="2877" t="s">
        <v>13</v>
      </c>
      <c r="U16" s="2681">
        <v>5</v>
      </c>
      <c r="V16" s="2542"/>
      <c r="W16" s="2697"/>
      <c r="X16" s="2680"/>
      <c r="Y16" s="2680"/>
      <c r="Z16" s="2674"/>
      <c r="AA16" s="2674">
        <f>Grass!D32</f>
        <v>0</v>
      </c>
      <c r="AB16" s="2674"/>
      <c r="AC16" s="2542">
        <f>Grass!E32</f>
        <v>0</v>
      </c>
      <c r="AD16" s="2542"/>
      <c r="AE16" s="2542">
        <f>Grass!G32</f>
        <v>0</v>
      </c>
      <c r="AF16" s="2542"/>
      <c r="AG16" s="2542">
        <f>Grass!M32</f>
        <v>0</v>
      </c>
      <c r="AH16" s="2542">
        <f>Grass!N32</f>
        <v>0</v>
      </c>
      <c r="AI16" s="2542">
        <f>Grass!O32</f>
        <v>0</v>
      </c>
      <c r="AK16" s="2553" t="str">
        <f>IF(Nlang=1,"",VLOOKUP(D16,'Name translation'!$A$122:$H$127,Nlang+1,))</f>
        <v/>
      </c>
      <c r="AM16" s="2553" t="str">
        <f>IF(Nlang=1,"",VLOOKUP(J16,'Name translation'!$A$122:$H$127,Nlang+1,))</f>
        <v/>
      </c>
      <c r="AO16" s="2553" t="str">
        <f>IF(Nlang=1,"",VLOOKUP(N16,'Name translation'!$A$122:$H$127,Nlang+1,))</f>
        <v/>
      </c>
    </row>
    <row r="18" spans="2:41" s="2401" customFormat="1">
      <c r="B18" s="2529" t="str">
        <f>HLOOKUP(select,translations!$A$145:$H$201,4,)</f>
        <v>4.1.2. Grassland systems remaining grassland systems (total area must remain contant)</v>
      </c>
      <c r="C18" s="2530"/>
      <c r="D18" s="2530"/>
      <c r="E18" s="2530"/>
      <c r="F18" s="2530"/>
      <c r="G18" s="2530"/>
      <c r="H18" s="2530"/>
      <c r="I18" s="2530"/>
      <c r="J18" s="2530"/>
      <c r="K18" s="2530"/>
      <c r="L18" s="2530"/>
      <c r="M18" s="2530"/>
      <c r="N18" s="2530"/>
      <c r="O18" s="2530"/>
      <c r="P18" s="2530"/>
      <c r="Q18" s="2530"/>
      <c r="R18" s="2530"/>
      <c r="S18" s="2530"/>
      <c r="T18" s="2530"/>
      <c r="U18" s="2531"/>
      <c r="V18" s="2531"/>
      <c r="W18" s="2531"/>
      <c r="X18" s="2531"/>
      <c r="Y18" s="2531"/>
      <c r="Z18" s="2531"/>
      <c r="AA18" s="2531"/>
      <c r="AB18" s="2531"/>
      <c r="AC18" s="2531"/>
      <c r="AD18" s="2531"/>
      <c r="AE18" s="2531"/>
      <c r="AF18" s="2531"/>
      <c r="AG18" s="2531"/>
      <c r="AH18" s="2531"/>
      <c r="AI18" s="2531"/>
      <c r="AK18" s="2399"/>
      <c r="AL18" s="2399"/>
      <c r="AM18" s="2399"/>
      <c r="AN18" s="2399"/>
      <c r="AO18" s="2399"/>
    </row>
    <row r="19" spans="2:41">
      <c r="B19" s="2534" t="str">
        <f>'3.Cropland'!B20</f>
        <v>Fill with your description</v>
      </c>
      <c r="C19" s="2535"/>
      <c r="D19" s="2667" t="str">
        <f>D10</f>
        <v>Initial State</v>
      </c>
      <c r="E19" s="2663"/>
      <c r="F19" s="2663"/>
      <c r="G19" s="2663"/>
      <c r="H19" s="2663"/>
      <c r="I19" s="2663"/>
      <c r="J19" s="2683" t="str">
        <f>J10</f>
        <v>Final state of the grassland</v>
      </c>
      <c r="K19" s="2684"/>
      <c r="L19" s="2684"/>
      <c r="M19" s="2684"/>
      <c r="N19" s="2685"/>
      <c r="O19" s="2686"/>
      <c r="P19" s="2686"/>
      <c r="Q19" s="2664"/>
      <c r="R19" s="2687" t="str">
        <f>R10</f>
        <v>Fire use to manage?</v>
      </c>
      <c r="S19" s="2688"/>
      <c r="T19" s="2688"/>
      <c r="U19" s="2688"/>
      <c r="V19" s="2542"/>
      <c r="W19" s="2692" t="str">
        <f>W10</f>
        <v>Yield</v>
      </c>
      <c r="X19" s="2693"/>
      <c r="Y19" s="2694"/>
      <c r="Z19" s="2538"/>
      <c r="AA19" s="2691" t="str">
        <f>AA10</f>
        <v>Area (ha)</v>
      </c>
      <c r="AB19" s="2691"/>
      <c r="AC19" s="2691"/>
      <c r="AD19" s="2691"/>
      <c r="AE19" s="2691"/>
      <c r="AF19" s="2691"/>
      <c r="AG19" s="3559" t="str">
        <f>AG10</f>
        <v>Total Emissions</v>
      </c>
      <c r="AH19" s="3559"/>
      <c r="AI19" s="2540" t="str">
        <f>AI10</f>
        <v>Balance</v>
      </c>
    </row>
    <row r="20" spans="2:41" ht="13">
      <c r="B20" s="2534"/>
      <c r="C20" s="2535"/>
      <c r="D20" s="2663"/>
      <c r="E20" s="2663"/>
      <c r="F20" s="2663"/>
      <c r="G20" s="2663"/>
      <c r="H20" s="2663"/>
      <c r="I20" s="2663"/>
      <c r="J20" s="2667" t="str">
        <f>J11</f>
        <v>Without project</v>
      </c>
      <c r="K20" s="2668"/>
      <c r="L20" s="2668"/>
      <c r="M20" s="2668"/>
      <c r="N20" s="2667" t="str">
        <f>N11</f>
        <v>With project</v>
      </c>
      <c r="O20" s="2931"/>
      <c r="P20" s="2931"/>
      <c r="Q20" s="2664"/>
      <c r="R20" s="2663"/>
      <c r="S20" s="2669" t="str">
        <f>S11</f>
        <v>Periodicity (Without)</v>
      </c>
      <c r="T20" s="2677"/>
      <c r="U20" s="2669" t="str">
        <f>U11</f>
        <v>Periodicity (With)</v>
      </c>
      <c r="V20" s="2542"/>
      <c r="W20" s="2538" t="str">
        <f>W11</f>
        <v>Start</v>
      </c>
      <c r="X20" s="2542" t="str">
        <f>X11</f>
        <v>Without</v>
      </c>
      <c r="Y20" s="2542" t="str">
        <f>Y11</f>
        <v>With</v>
      </c>
      <c r="Z20" s="2538"/>
      <c r="AA20" s="2889" t="str">
        <f>AA11</f>
        <v>Start</v>
      </c>
      <c r="AB20" s="2889"/>
      <c r="AC20" s="2696" t="str">
        <f>AC11</f>
        <v>Without</v>
      </c>
      <c r="AD20" s="2678"/>
      <c r="AE20" s="2674" t="str">
        <f>AE11</f>
        <v>With</v>
      </c>
      <c r="AF20" s="2678"/>
      <c r="AG20" s="3568" t="str">
        <f>AG11</f>
        <v>(tCO2-eq)</v>
      </c>
      <c r="AH20" s="3568"/>
      <c r="AI20" s="2889"/>
    </row>
    <row r="21" spans="2:41">
      <c r="B21" s="2676"/>
      <c r="C21" s="2676"/>
      <c r="D21" s="2663"/>
      <c r="E21" s="2663"/>
      <c r="F21" s="2663"/>
      <c r="G21" s="2663"/>
      <c r="H21" s="2663"/>
      <c r="I21" s="2663"/>
      <c r="J21" s="2668"/>
      <c r="K21" s="2668"/>
      <c r="L21" s="2668"/>
      <c r="M21" s="2668"/>
      <c r="N21" s="2671"/>
      <c r="O21" s="2931"/>
      <c r="P21" s="2931"/>
      <c r="Q21" s="2664"/>
      <c r="R21" s="2673" t="str">
        <f>R12</f>
        <v>(y/n)</v>
      </c>
      <c r="S21" s="2673" t="str">
        <f>S12</f>
        <v>(year)</v>
      </c>
      <c r="T21" s="2673" t="str">
        <f>T12</f>
        <v>(y/n)</v>
      </c>
      <c r="U21" s="2931" t="str">
        <f>U12</f>
        <v>(year)</v>
      </c>
      <c r="V21" s="2542"/>
      <c r="W21" s="3568" t="str">
        <f>W12</f>
        <v>(t/ha/yr)</v>
      </c>
      <c r="X21" s="3568"/>
      <c r="Y21" s="3568"/>
      <c r="Z21" s="2538"/>
      <c r="AA21" s="2542"/>
      <c r="AB21" s="2542"/>
      <c r="AC21" s="2542"/>
      <c r="AD21" s="2889" t="s">
        <v>11</v>
      </c>
      <c r="AE21" s="2542"/>
      <c r="AF21" s="2889" t="s">
        <v>11</v>
      </c>
      <c r="AG21" s="2674" t="str">
        <f>AC20</f>
        <v>Without</v>
      </c>
      <c r="AH21" s="2674" t="str">
        <f>AE20</f>
        <v>With</v>
      </c>
      <c r="AI21" s="2889"/>
    </row>
    <row r="22" spans="2:41" ht="13">
      <c r="B22" s="3581"/>
      <c r="C22" s="3707"/>
      <c r="D22" s="3700" t="s">
        <v>530</v>
      </c>
      <c r="E22" s="3700"/>
      <c r="F22" s="3700"/>
      <c r="G22" s="3700"/>
      <c r="H22" s="3700"/>
      <c r="I22" s="2676"/>
      <c r="J22" s="3700" t="s">
        <v>530</v>
      </c>
      <c r="K22" s="3700"/>
      <c r="L22" s="3700"/>
      <c r="M22" s="2535"/>
      <c r="N22" s="3700" t="s">
        <v>530</v>
      </c>
      <c r="O22" s="3700"/>
      <c r="P22" s="3700"/>
      <c r="Q22" s="2679"/>
      <c r="R22" s="2877" t="s">
        <v>13</v>
      </c>
      <c r="S22" s="2681">
        <v>5</v>
      </c>
      <c r="T22" s="2877" t="s">
        <v>13</v>
      </c>
      <c r="U22" s="2681">
        <v>5</v>
      </c>
      <c r="V22" s="2542"/>
      <c r="W22" s="2680"/>
      <c r="X22" s="2680"/>
      <c r="Y22" s="2680"/>
      <c r="Z22" s="2538"/>
      <c r="AA22" s="2682">
        <v>0</v>
      </c>
      <c r="AB22" s="3417"/>
      <c r="AC22" s="2542">
        <f>AA22</f>
        <v>0</v>
      </c>
      <c r="AD22" s="2551" t="s">
        <v>15</v>
      </c>
      <c r="AE22" s="2542">
        <f>AC22</f>
        <v>0</v>
      </c>
      <c r="AF22" s="2551" t="s">
        <v>15</v>
      </c>
      <c r="AG22" s="2542">
        <f>Grass!M33</f>
        <v>0</v>
      </c>
      <c r="AH22" s="2542">
        <f>Grass!N33</f>
        <v>0</v>
      </c>
      <c r="AI22" s="2542">
        <f>Grass!O33</f>
        <v>0</v>
      </c>
      <c r="AK22" s="2553" t="str">
        <f>IF(Nlang=1,"",VLOOKUP(D22,'Name translation'!$A$122:$H$127,Nlang+1,))</f>
        <v/>
      </c>
      <c r="AM22" s="2553" t="str">
        <f>IF(Nlang=1,"",VLOOKUP(J22,'Name translation'!$A$122:$H$127,Nlang+1,))</f>
        <v/>
      </c>
      <c r="AO22" s="2553" t="str">
        <f>IF(Nlang=1,"",VLOOKUP(N22,'Name translation'!$A$122:$H$127,Nlang+1,))</f>
        <v/>
      </c>
    </row>
    <row r="23" spans="2:41" ht="13">
      <c r="B23" s="3581"/>
      <c r="C23" s="3707"/>
      <c r="D23" s="3700" t="s">
        <v>530</v>
      </c>
      <c r="E23" s="3700"/>
      <c r="F23" s="3700"/>
      <c r="G23" s="3700"/>
      <c r="H23" s="3700"/>
      <c r="I23" s="2676"/>
      <c r="J23" s="3700" t="s">
        <v>530</v>
      </c>
      <c r="K23" s="3700"/>
      <c r="L23" s="3700"/>
      <c r="M23" s="2535"/>
      <c r="N23" s="3700" t="s">
        <v>530</v>
      </c>
      <c r="O23" s="3700"/>
      <c r="P23" s="3700"/>
      <c r="Q23" s="2679"/>
      <c r="R23" s="2877" t="s">
        <v>13</v>
      </c>
      <c r="S23" s="2681">
        <v>5</v>
      </c>
      <c r="T23" s="2877" t="s">
        <v>13</v>
      </c>
      <c r="U23" s="2681">
        <v>5</v>
      </c>
      <c r="V23" s="2893"/>
      <c r="W23" s="2680"/>
      <c r="X23" s="2680"/>
      <c r="Y23" s="2680"/>
      <c r="Z23" s="2538"/>
      <c r="AA23" s="2682">
        <v>0</v>
      </c>
      <c r="AB23" s="3417"/>
      <c r="AC23" s="2542">
        <f t="shared" ref="AC23:AC31" si="0">AA23</f>
        <v>0</v>
      </c>
      <c r="AD23" s="2551" t="s">
        <v>15</v>
      </c>
      <c r="AE23" s="2542">
        <f t="shared" ref="AE23:AE31" si="1">AC23</f>
        <v>0</v>
      </c>
      <c r="AF23" s="2551" t="s">
        <v>15</v>
      </c>
      <c r="AG23" s="2542">
        <f>Grass!M34</f>
        <v>0</v>
      </c>
      <c r="AH23" s="2542">
        <f>Grass!N34</f>
        <v>0</v>
      </c>
      <c r="AI23" s="2542">
        <f>Grass!O34</f>
        <v>0</v>
      </c>
      <c r="AK23" s="2553" t="str">
        <f>IF(Nlang=1,"",VLOOKUP(D23,'Name translation'!$A$122:$H$127,Nlang+1,))</f>
        <v/>
      </c>
      <c r="AM23" s="2553" t="str">
        <f>IF(Nlang=1,"",VLOOKUP(J23,'Name translation'!$A$122:$H$127,Nlang+1,))</f>
        <v/>
      </c>
      <c r="AO23" s="2553" t="str">
        <f>IF(Nlang=1,"",VLOOKUP(N23,'Name translation'!$A$122:$H$127,Nlang+1,))</f>
        <v/>
      </c>
    </row>
    <row r="24" spans="2:41" ht="13">
      <c r="B24" s="3581"/>
      <c r="C24" s="3707"/>
      <c r="D24" s="3700" t="s">
        <v>530</v>
      </c>
      <c r="E24" s="3700"/>
      <c r="F24" s="3700"/>
      <c r="G24" s="3700"/>
      <c r="H24" s="3700"/>
      <c r="I24" s="2676"/>
      <c r="J24" s="3700" t="s">
        <v>530</v>
      </c>
      <c r="K24" s="3700"/>
      <c r="L24" s="3700"/>
      <c r="M24" s="2535"/>
      <c r="N24" s="3700" t="s">
        <v>530</v>
      </c>
      <c r="O24" s="3700"/>
      <c r="P24" s="3700"/>
      <c r="Q24" s="2679"/>
      <c r="R24" s="2877" t="s">
        <v>13</v>
      </c>
      <c r="S24" s="2681">
        <v>5</v>
      </c>
      <c r="T24" s="2877" t="s">
        <v>13</v>
      </c>
      <c r="U24" s="2681">
        <v>5</v>
      </c>
      <c r="V24" s="2893"/>
      <c r="W24" s="2680"/>
      <c r="X24" s="2680"/>
      <c r="Y24" s="2680"/>
      <c r="Z24" s="2538"/>
      <c r="AA24" s="2682">
        <v>0</v>
      </c>
      <c r="AB24" s="3417"/>
      <c r="AC24" s="2542">
        <f t="shared" si="0"/>
        <v>0</v>
      </c>
      <c r="AD24" s="2551" t="s">
        <v>15</v>
      </c>
      <c r="AE24" s="2542">
        <f t="shared" si="1"/>
        <v>0</v>
      </c>
      <c r="AF24" s="2551" t="s">
        <v>15</v>
      </c>
      <c r="AG24" s="2542">
        <f>Grass!M35</f>
        <v>0</v>
      </c>
      <c r="AH24" s="2542">
        <f>Grass!N35</f>
        <v>0</v>
      </c>
      <c r="AI24" s="2542">
        <f>Grass!O35</f>
        <v>0</v>
      </c>
      <c r="AK24" s="2553" t="str">
        <f>IF(Nlang=1,"",VLOOKUP(D24,'Name translation'!$A$122:$H$127,Nlang+1,))</f>
        <v/>
      </c>
      <c r="AM24" s="2553" t="str">
        <f>IF(Nlang=1,"",VLOOKUP(J24,'Name translation'!$A$122:$H$127,Nlang+1,))</f>
        <v/>
      </c>
      <c r="AO24" s="2553" t="str">
        <f>IF(Nlang=1,"",VLOOKUP(N24,'Name translation'!$A$122:$H$127,Nlang+1,))</f>
        <v/>
      </c>
    </row>
    <row r="25" spans="2:41" ht="13">
      <c r="B25" s="3581"/>
      <c r="C25" s="3707"/>
      <c r="D25" s="3700" t="s">
        <v>530</v>
      </c>
      <c r="E25" s="3700"/>
      <c r="F25" s="3700"/>
      <c r="G25" s="3700"/>
      <c r="H25" s="3700"/>
      <c r="I25" s="2676"/>
      <c r="J25" s="3700" t="s">
        <v>530</v>
      </c>
      <c r="K25" s="3700"/>
      <c r="L25" s="3700"/>
      <c r="M25" s="2535"/>
      <c r="N25" s="3700" t="s">
        <v>530</v>
      </c>
      <c r="O25" s="3700"/>
      <c r="P25" s="3700"/>
      <c r="Q25" s="2679"/>
      <c r="R25" s="2877" t="s">
        <v>13</v>
      </c>
      <c r="S25" s="2681">
        <v>5</v>
      </c>
      <c r="T25" s="2877" t="s">
        <v>13</v>
      </c>
      <c r="U25" s="2681">
        <v>5</v>
      </c>
      <c r="V25" s="2893"/>
      <c r="W25" s="2680"/>
      <c r="X25" s="2680"/>
      <c r="Y25" s="2680"/>
      <c r="Z25" s="2538"/>
      <c r="AA25" s="2682">
        <v>0</v>
      </c>
      <c r="AB25" s="3417"/>
      <c r="AC25" s="2542">
        <f t="shared" si="0"/>
        <v>0</v>
      </c>
      <c r="AD25" s="2551" t="s">
        <v>15</v>
      </c>
      <c r="AE25" s="2542">
        <f t="shared" si="1"/>
        <v>0</v>
      </c>
      <c r="AF25" s="2551" t="s">
        <v>15</v>
      </c>
      <c r="AG25" s="2542">
        <f>Grass!M36</f>
        <v>0</v>
      </c>
      <c r="AH25" s="2542">
        <f>Grass!N36</f>
        <v>0</v>
      </c>
      <c r="AI25" s="2542">
        <f>Grass!O36</f>
        <v>0</v>
      </c>
      <c r="AK25" s="2553" t="str">
        <f>IF(Nlang=1,"",VLOOKUP(D25,'Name translation'!$A$122:$H$127,Nlang+1,))</f>
        <v/>
      </c>
      <c r="AM25" s="2553" t="str">
        <f>IF(Nlang=1,"",VLOOKUP(J25,'Name translation'!$A$122:$H$127,Nlang+1,))</f>
        <v/>
      </c>
      <c r="AO25" s="2553" t="str">
        <f>IF(Nlang=1,"",VLOOKUP(N25,'Name translation'!$A$122:$H$127,Nlang+1,))</f>
        <v/>
      </c>
    </row>
    <row r="26" spans="2:41" ht="13">
      <c r="B26" s="3581"/>
      <c r="C26" s="3707"/>
      <c r="D26" s="3700" t="s">
        <v>530</v>
      </c>
      <c r="E26" s="3700"/>
      <c r="F26" s="3700"/>
      <c r="G26" s="3700"/>
      <c r="H26" s="3700"/>
      <c r="I26" s="2676"/>
      <c r="J26" s="3700" t="s">
        <v>530</v>
      </c>
      <c r="K26" s="3700"/>
      <c r="L26" s="3700"/>
      <c r="M26" s="2535"/>
      <c r="N26" s="3700" t="s">
        <v>530</v>
      </c>
      <c r="O26" s="3700"/>
      <c r="P26" s="3700"/>
      <c r="Q26" s="2679"/>
      <c r="R26" s="2877" t="s">
        <v>13</v>
      </c>
      <c r="S26" s="2681">
        <v>5</v>
      </c>
      <c r="T26" s="2877" t="s">
        <v>13</v>
      </c>
      <c r="U26" s="2681">
        <v>5</v>
      </c>
      <c r="V26" s="2893"/>
      <c r="W26" s="2680"/>
      <c r="X26" s="2680"/>
      <c r="Y26" s="2680"/>
      <c r="Z26" s="2538"/>
      <c r="AA26" s="2682">
        <v>0</v>
      </c>
      <c r="AB26" s="3417"/>
      <c r="AC26" s="2542">
        <f t="shared" si="0"/>
        <v>0</v>
      </c>
      <c r="AD26" s="2551" t="s">
        <v>15</v>
      </c>
      <c r="AE26" s="2542">
        <f t="shared" si="1"/>
        <v>0</v>
      </c>
      <c r="AF26" s="2551" t="s">
        <v>15</v>
      </c>
      <c r="AG26" s="2542">
        <f>Grass!M37</f>
        <v>0</v>
      </c>
      <c r="AH26" s="2542">
        <f>Grass!N37</f>
        <v>0</v>
      </c>
      <c r="AI26" s="2542">
        <f>Grass!O37</f>
        <v>0</v>
      </c>
      <c r="AK26" s="2553" t="str">
        <f>IF(Nlang=1,"",VLOOKUP(D26,'Name translation'!$A$122:$H$127,Nlang+1,))</f>
        <v/>
      </c>
      <c r="AM26" s="2553" t="str">
        <f>IF(Nlang=1,"",VLOOKUP(J26,'Name translation'!$A$122:$H$127,Nlang+1,))</f>
        <v/>
      </c>
      <c r="AO26" s="2553" t="str">
        <f>IF(Nlang=1,"",VLOOKUP(N26,'Name translation'!$A$122:$H$127,Nlang+1,))</f>
        <v/>
      </c>
    </row>
    <row r="27" spans="2:41" ht="13">
      <c r="B27" s="3581"/>
      <c r="C27" s="3707"/>
      <c r="D27" s="3700" t="s">
        <v>530</v>
      </c>
      <c r="E27" s="3700"/>
      <c r="F27" s="3700"/>
      <c r="G27" s="3700"/>
      <c r="H27" s="3700"/>
      <c r="I27" s="2676"/>
      <c r="J27" s="3700" t="s">
        <v>530</v>
      </c>
      <c r="K27" s="3700"/>
      <c r="L27" s="3700"/>
      <c r="M27" s="2535"/>
      <c r="N27" s="3700" t="s">
        <v>530</v>
      </c>
      <c r="O27" s="3700"/>
      <c r="P27" s="3700"/>
      <c r="Q27" s="2679"/>
      <c r="R27" s="2877" t="s">
        <v>13</v>
      </c>
      <c r="S27" s="2681">
        <v>5</v>
      </c>
      <c r="T27" s="2877" t="s">
        <v>13</v>
      </c>
      <c r="U27" s="2681">
        <v>5</v>
      </c>
      <c r="V27" s="2893"/>
      <c r="W27" s="2680"/>
      <c r="X27" s="2680"/>
      <c r="Y27" s="2680"/>
      <c r="Z27" s="2538"/>
      <c r="AA27" s="2682">
        <v>0</v>
      </c>
      <c r="AB27" s="3417"/>
      <c r="AC27" s="2542">
        <f t="shared" si="0"/>
        <v>0</v>
      </c>
      <c r="AD27" s="2551" t="s">
        <v>15</v>
      </c>
      <c r="AE27" s="2542">
        <f t="shared" si="1"/>
        <v>0</v>
      </c>
      <c r="AF27" s="2551" t="s">
        <v>15</v>
      </c>
      <c r="AG27" s="2542">
        <f>Grass!M38</f>
        <v>0</v>
      </c>
      <c r="AH27" s="2542">
        <f>Grass!N38</f>
        <v>0</v>
      </c>
      <c r="AI27" s="2542">
        <f>Grass!O38</f>
        <v>0</v>
      </c>
      <c r="AK27" s="2553" t="str">
        <f>IF(Nlang=1,"",VLOOKUP(D27,'Name translation'!$A$122:$H$127,Nlang+1,))</f>
        <v/>
      </c>
      <c r="AM27" s="2553" t="str">
        <f>IF(Nlang=1,"",VLOOKUP(J27,'Name translation'!$A$122:$H$127,Nlang+1,))</f>
        <v/>
      </c>
      <c r="AO27" s="2553" t="str">
        <f>IF(Nlang=1,"",VLOOKUP(N27,'Name translation'!$A$122:$H$127,Nlang+1,))</f>
        <v/>
      </c>
    </row>
    <row r="28" spans="2:41" ht="13">
      <c r="B28" s="3581"/>
      <c r="C28" s="3707"/>
      <c r="D28" s="3700" t="s">
        <v>530</v>
      </c>
      <c r="E28" s="3700"/>
      <c r="F28" s="3700"/>
      <c r="G28" s="3700"/>
      <c r="H28" s="3700"/>
      <c r="I28" s="2676"/>
      <c r="J28" s="3700" t="s">
        <v>530</v>
      </c>
      <c r="K28" s="3700"/>
      <c r="L28" s="3700"/>
      <c r="M28" s="2535"/>
      <c r="N28" s="3700" t="s">
        <v>530</v>
      </c>
      <c r="O28" s="3700"/>
      <c r="P28" s="3700"/>
      <c r="Q28" s="2679"/>
      <c r="R28" s="2877" t="s">
        <v>13</v>
      </c>
      <c r="S28" s="2681">
        <v>5</v>
      </c>
      <c r="T28" s="2877" t="s">
        <v>13</v>
      </c>
      <c r="U28" s="2681">
        <v>5</v>
      </c>
      <c r="V28" s="2893"/>
      <c r="W28" s="2680"/>
      <c r="X28" s="2680"/>
      <c r="Y28" s="2680"/>
      <c r="Z28" s="2538"/>
      <c r="AA28" s="2682">
        <v>0</v>
      </c>
      <c r="AB28" s="3417"/>
      <c r="AC28" s="2542">
        <f t="shared" si="0"/>
        <v>0</v>
      </c>
      <c r="AD28" s="2551" t="s">
        <v>15</v>
      </c>
      <c r="AE28" s="2542">
        <f t="shared" si="1"/>
        <v>0</v>
      </c>
      <c r="AF28" s="2551" t="s">
        <v>15</v>
      </c>
      <c r="AG28" s="2542">
        <f>Grass!M39</f>
        <v>0</v>
      </c>
      <c r="AH28" s="2542">
        <f>Grass!N39</f>
        <v>0</v>
      </c>
      <c r="AI28" s="2542">
        <f>Grass!O39</f>
        <v>0</v>
      </c>
      <c r="AK28" s="2553" t="str">
        <f>IF(Nlang=1,"",VLOOKUP(D28,'Name translation'!$A$122:$H$127,Nlang+1,))</f>
        <v/>
      </c>
      <c r="AM28" s="2553" t="str">
        <f>IF(Nlang=1,"",VLOOKUP(J28,'Name translation'!$A$122:$H$127,Nlang+1,))</f>
        <v/>
      </c>
      <c r="AO28" s="2553" t="str">
        <f>IF(Nlang=1,"",VLOOKUP(N28,'Name translation'!$A$122:$H$127,Nlang+1,))</f>
        <v/>
      </c>
    </row>
    <row r="29" spans="2:41" ht="13">
      <c r="B29" s="3581"/>
      <c r="C29" s="3707"/>
      <c r="D29" s="3700" t="s">
        <v>530</v>
      </c>
      <c r="E29" s="3700"/>
      <c r="F29" s="3700"/>
      <c r="G29" s="3700"/>
      <c r="H29" s="3700"/>
      <c r="I29" s="2676"/>
      <c r="J29" s="3700" t="s">
        <v>530</v>
      </c>
      <c r="K29" s="3700"/>
      <c r="L29" s="3700"/>
      <c r="M29" s="2535"/>
      <c r="N29" s="3700" t="s">
        <v>530</v>
      </c>
      <c r="O29" s="3700"/>
      <c r="P29" s="3700"/>
      <c r="Q29" s="2679"/>
      <c r="R29" s="2877" t="s">
        <v>13</v>
      </c>
      <c r="S29" s="2681">
        <v>5</v>
      </c>
      <c r="T29" s="2877" t="s">
        <v>13</v>
      </c>
      <c r="U29" s="2681">
        <v>5</v>
      </c>
      <c r="V29" s="2893"/>
      <c r="W29" s="2680"/>
      <c r="X29" s="2680"/>
      <c r="Y29" s="2680"/>
      <c r="Z29" s="2538"/>
      <c r="AA29" s="2682">
        <v>0</v>
      </c>
      <c r="AB29" s="3417"/>
      <c r="AC29" s="2542">
        <f t="shared" si="0"/>
        <v>0</v>
      </c>
      <c r="AD29" s="2551" t="s">
        <v>15</v>
      </c>
      <c r="AE29" s="2542">
        <f t="shared" si="1"/>
        <v>0</v>
      </c>
      <c r="AF29" s="2551" t="s">
        <v>15</v>
      </c>
      <c r="AG29" s="2542">
        <f>Grass!M40</f>
        <v>0</v>
      </c>
      <c r="AH29" s="2542">
        <f>Grass!N40</f>
        <v>0</v>
      </c>
      <c r="AI29" s="2542">
        <f>Grass!O40</f>
        <v>0</v>
      </c>
      <c r="AK29" s="2553" t="str">
        <f>IF(Nlang=1,"",VLOOKUP(D29,'Name translation'!$A$122:$H$127,Nlang+1,))</f>
        <v/>
      </c>
      <c r="AM29" s="2553" t="str">
        <f>IF(Nlang=1,"",VLOOKUP(J29,'Name translation'!$A$122:$H$127,Nlang+1,))</f>
        <v/>
      </c>
      <c r="AO29" s="2553" t="str">
        <f>IF(Nlang=1,"",VLOOKUP(N29,'Name translation'!$A$122:$H$127,Nlang+1,))</f>
        <v/>
      </c>
    </row>
    <row r="30" spans="2:41" ht="13">
      <c r="B30" s="3581"/>
      <c r="C30" s="3707"/>
      <c r="D30" s="3700" t="s">
        <v>530</v>
      </c>
      <c r="E30" s="3700"/>
      <c r="F30" s="3700"/>
      <c r="G30" s="3700"/>
      <c r="H30" s="3700"/>
      <c r="I30" s="2676"/>
      <c r="J30" s="3700" t="s">
        <v>530</v>
      </c>
      <c r="K30" s="3700"/>
      <c r="L30" s="3700"/>
      <c r="M30" s="2535"/>
      <c r="N30" s="3700" t="s">
        <v>530</v>
      </c>
      <c r="O30" s="3700"/>
      <c r="P30" s="3700"/>
      <c r="Q30" s="2679"/>
      <c r="R30" s="2877" t="s">
        <v>13</v>
      </c>
      <c r="S30" s="2681">
        <v>5</v>
      </c>
      <c r="T30" s="2877" t="s">
        <v>13</v>
      </c>
      <c r="U30" s="2681">
        <v>5</v>
      </c>
      <c r="V30" s="2893"/>
      <c r="W30" s="2680"/>
      <c r="X30" s="2680"/>
      <c r="Y30" s="2680"/>
      <c r="Z30" s="2538"/>
      <c r="AA30" s="2682">
        <v>0</v>
      </c>
      <c r="AB30" s="3417"/>
      <c r="AC30" s="2542">
        <f t="shared" si="0"/>
        <v>0</v>
      </c>
      <c r="AD30" s="2551" t="s">
        <v>15</v>
      </c>
      <c r="AE30" s="2542">
        <f t="shared" si="1"/>
        <v>0</v>
      </c>
      <c r="AF30" s="2551" t="s">
        <v>15</v>
      </c>
      <c r="AG30" s="2542">
        <f>Grass!M41</f>
        <v>0</v>
      </c>
      <c r="AH30" s="2542">
        <f>Grass!N41</f>
        <v>0</v>
      </c>
      <c r="AI30" s="2542">
        <f>Grass!O41</f>
        <v>0</v>
      </c>
      <c r="AK30" s="2553" t="str">
        <f>IF(Nlang=1,"",VLOOKUP(D30,'Name translation'!$A$122:$H$127,Nlang+1,))</f>
        <v/>
      </c>
      <c r="AM30" s="2553" t="str">
        <f>IF(Nlang=1,"",VLOOKUP(J30,'Name translation'!$A$122:$H$127,Nlang+1,))</f>
        <v/>
      </c>
      <c r="AO30" s="2553" t="str">
        <f>IF(Nlang=1,"",VLOOKUP(N30,'Name translation'!$A$122:$H$127,Nlang+1,))</f>
        <v/>
      </c>
    </row>
    <row r="31" spans="2:41" ht="13">
      <c r="B31" s="3581"/>
      <c r="C31" s="3707"/>
      <c r="D31" s="3700" t="s">
        <v>530</v>
      </c>
      <c r="E31" s="3700"/>
      <c r="F31" s="3700"/>
      <c r="G31" s="3700"/>
      <c r="H31" s="3700"/>
      <c r="I31" s="2676"/>
      <c r="J31" s="3700" t="s">
        <v>530</v>
      </c>
      <c r="K31" s="3700"/>
      <c r="L31" s="3700"/>
      <c r="M31" s="2535"/>
      <c r="N31" s="3700" t="s">
        <v>530</v>
      </c>
      <c r="O31" s="3700"/>
      <c r="P31" s="3700"/>
      <c r="Q31" s="2679"/>
      <c r="R31" s="2877" t="s">
        <v>13</v>
      </c>
      <c r="S31" s="2681">
        <v>5</v>
      </c>
      <c r="T31" s="2877" t="s">
        <v>13</v>
      </c>
      <c r="U31" s="2681">
        <v>5</v>
      </c>
      <c r="V31" s="2893"/>
      <c r="W31" s="2680"/>
      <c r="X31" s="2680"/>
      <c r="Y31" s="2680"/>
      <c r="Z31" s="2538"/>
      <c r="AA31" s="2682">
        <v>0</v>
      </c>
      <c r="AB31" s="3417"/>
      <c r="AC31" s="2542">
        <f t="shared" si="0"/>
        <v>0</v>
      </c>
      <c r="AD31" s="2551" t="s">
        <v>15</v>
      </c>
      <c r="AE31" s="2542">
        <f t="shared" si="1"/>
        <v>0</v>
      </c>
      <c r="AF31" s="2551" t="s">
        <v>15</v>
      </c>
      <c r="AG31" s="2542">
        <f>Grass!M42</f>
        <v>0</v>
      </c>
      <c r="AH31" s="2542">
        <f>Grass!N42</f>
        <v>0</v>
      </c>
      <c r="AI31" s="2542">
        <f>Grass!O42</f>
        <v>0</v>
      </c>
      <c r="AK31" s="2553" t="str">
        <f>IF(Nlang=1,"",VLOOKUP(D31,'Name translation'!$A$122:$H$127,Nlang+1,))</f>
        <v/>
      </c>
      <c r="AM31" s="2553" t="str">
        <f>IF(Nlang=1,"",VLOOKUP(J31,'Name translation'!$A$122:$H$127,Nlang+1,))</f>
        <v/>
      </c>
      <c r="AO31" s="2553" t="str">
        <f>IF(Nlang=1,"",VLOOKUP(N31,'Name translation'!$A$122:$H$127,Nlang+1,))</f>
        <v/>
      </c>
    </row>
    <row r="32" spans="2:41">
      <c r="B32" s="2538"/>
      <c r="C32" s="2538"/>
      <c r="D32" s="2538"/>
      <c r="E32" s="2538"/>
      <c r="F32" s="2538"/>
      <c r="G32" s="2538"/>
      <c r="H32" s="2538"/>
      <c r="I32" s="2538"/>
      <c r="J32" s="2538"/>
      <c r="K32" s="2538"/>
      <c r="L32" s="2538"/>
      <c r="M32" s="2538"/>
      <c r="N32" s="2538"/>
      <c r="O32" s="2893"/>
      <c r="P32" s="2893"/>
      <c r="Q32" s="2679"/>
      <c r="R32" s="2679"/>
      <c r="S32" s="2679"/>
      <c r="T32" s="2893"/>
      <c r="U32" s="2545"/>
      <c r="V32" s="2545"/>
      <c r="W32" s="2545"/>
      <c r="X32" s="2545"/>
      <c r="Y32" s="2545"/>
      <c r="Z32" s="2545"/>
      <c r="AA32" s="2545"/>
      <c r="AB32" s="2545"/>
      <c r="AC32" s="2545"/>
      <c r="AD32" s="2545"/>
      <c r="AE32" s="2545"/>
      <c r="AF32" s="2893"/>
      <c r="AG32" s="2893"/>
      <c r="AH32" s="2893"/>
      <c r="AI32" s="2542"/>
    </row>
    <row r="33" spans="2:35">
      <c r="O33" s="2547" t="str">
        <f>'3.Cropland'!J33</f>
        <v>* Note concerning dynamics of change : "D" corresponds to default/linear, "I" to immediate and "E" to exponential (Please refer to the guidelines)</v>
      </c>
      <c r="P33" s="2548"/>
      <c r="Q33" s="2548"/>
      <c r="R33" s="2548"/>
      <c r="S33" s="2548"/>
      <c r="T33" s="2548"/>
      <c r="U33" s="2548"/>
      <c r="V33" s="2548"/>
      <c r="W33" s="2548"/>
      <c r="X33" s="2548"/>
      <c r="Y33" s="2548"/>
      <c r="Z33" s="2550"/>
      <c r="AA33" s="2550"/>
      <c r="AB33" s="2550"/>
      <c r="AC33" s="2548"/>
      <c r="AD33" s="2500"/>
      <c r="AE33" s="2500"/>
      <c r="AF33" s="2500"/>
      <c r="AG33" s="2500"/>
      <c r="AH33" s="2500"/>
      <c r="AI33" s="2698"/>
    </row>
    <row r="34" spans="2:35">
      <c r="E34" s="2699"/>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4" t="str">
        <f>HLOOKUP(select,translations!$A$145:$H$201,18,)</f>
        <v>Total Grassland Systems</v>
      </c>
      <c r="AA35" s="2538"/>
      <c r="AB35" s="2538"/>
      <c r="AC35" s="2538"/>
      <c r="AD35" s="2538"/>
      <c r="AE35" s="2893"/>
      <c r="AF35" s="2542"/>
      <c r="AG35" s="2542">
        <f>Grass!M44</f>
        <v>0</v>
      </c>
      <c r="AH35" s="2542">
        <f>Grass!N44</f>
        <v>0</v>
      </c>
      <c r="AI35" s="2542">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7"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9"/>
      <c r="AI40" s="2499"/>
    </row>
    <row r="41" spans="2:35">
      <c r="Q41" s="2937"/>
      <c r="R41" s="2937"/>
      <c r="U41" s="2937"/>
      <c r="V41" s="2937"/>
      <c r="W41" s="2937"/>
      <c r="X41" s="2937"/>
      <c r="Y41" s="2937"/>
      <c r="Z41" s="2937"/>
      <c r="AA41" s="2937"/>
      <c r="AB41" s="2937"/>
      <c r="AC41" s="2937"/>
      <c r="AD41" s="2937"/>
      <c r="AE41" s="2937"/>
      <c r="AF41" s="2937"/>
      <c r="AG41" s="2937"/>
      <c r="AH41" s="2937"/>
      <c r="AI41" s="2937"/>
    </row>
    <row r="42" spans="2:35" s="2444" customFormat="1">
      <c r="B42" s="2570" t="str">
        <f>HLOOKUP(select,translations!$A$145:$H$201,20,)</f>
        <v>Livestock categories</v>
      </c>
      <c r="C42" s="2534"/>
      <c r="D42" s="2534" t="str">
        <f>HLOOKUP(select,translations!$A$145:$H$201,21,)</f>
        <v>Head number (mean per year)</v>
      </c>
      <c r="E42" s="2534"/>
      <c r="F42" s="2534"/>
      <c r="G42" s="2534"/>
      <c r="H42" s="2534"/>
      <c r="I42" s="2534"/>
      <c r="J42" s="3576" t="str">
        <f>HLOOKUP(select,translations!$A$145:$H$201,22,)</f>
        <v>Technical mitigation option (%)</v>
      </c>
      <c r="K42" s="3576"/>
      <c r="L42" s="3576"/>
      <c r="M42" s="3576"/>
      <c r="N42" s="3576"/>
      <c r="O42" s="3576"/>
      <c r="P42" s="3576"/>
      <c r="Q42" s="3576"/>
      <c r="R42" s="3576"/>
      <c r="S42" s="3576"/>
      <c r="T42" s="3576"/>
      <c r="U42" s="2702"/>
      <c r="V42" s="2702"/>
      <c r="W42" s="2702" t="str">
        <f>HLOOKUP(select,translations!$A$145:$H$201,23,)</f>
        <v xml:space="preserve">Production  (meat, milk, etc) </v>
      </c>
      <c r="X42" s="2702"/>
      <c r="Y42" s="2702"/>
      <c r="Z42" s="2702"/>
      <c r="AA42" s="2702"/>
      <c r="AB42" s="2702"/>
      <c r="AC42" s="2702"/>
      <c r="AD42" s="2702"/>
      <c r="AE42" s="2702"/>
      <c r="AF42" s="2886"/>
      <c r="AG42" s="3559" t="str">
        <f>AG19</f>
        <v>Total Emissions</v>
      </c>
      <c r="AH42" s="3559"/>
      <c r="AI42" s="2540" t="str">
        <f>AI19</f>
        <v>Balance</v>
      </c>
    </row>
    <row r="43" spans="2:35" s="2444" customFormat="1" ht="20.5" customHeight="1">
      <c r="B43" s="2570"/>
      <c r="C43" s="2534"/>
      <c r="D43" s="2535" t="str">
        <f>AA20</f>
        <v>Start</v>
      </c>
      <c r="E43" s="3570" t="str">
        <f>J20</f>
        <v>Without project</v>
      </c>
      <c r="F43" s="2703"/>
      <c r="G43" s="3570" t="str">
        <f>N20</f>
        <v>With project</v>
      </c>
      <c r="H43" s="2703"/>
      <c r="I43" s="2534"/>
      <c r="J43" s="3699" t="str">
        <f>HLOOKUP(select,translations!$A$145:$H$201,24,)</f>
        <v>Feeding practices*</v>
      </c>
      <c r="K43" s="3699"/>
      <c r="L43" s="3699"/>
      <c r="M43" s="2704"/>
      <c r="N43" s="3699" t="str">
        <f>HLOOKUP(select,translations!$A$145:$H$201,25,)</f>
        <v>Specific Agents*</v>
      </c>
      <c r="O43" s="3699"/>
      <c r="P43" s="3699"/>
      <c r="Q43" s="2704"/>
      <c r="R43" s="3702" t="str">
        <f>HLOOKUP(select,translations!$A$145:$H$201,26,)</f>
        <v>Breeding*</v>
      </c>
      <c r="S43" s="3702"/>
      <c r="T43" s="3702"/>
      <c r="U43" s="2886"/>
      <c r="V43" s="2886"/>
      <c r="W43" s="2705" t="str">
        <f>HLOOKUP(select,translations!$A$145:$H$201,27,)</f>
        <v>in tonnes of product per year</v>
      </c>
      <c r="X43" s="2706"/>
      <c r="Y43" s="2706"/>
      <c r="Z43" s="2706"/>
      <c r="AA43" s="2707"/>
      <c r="AB43" s="2707"/>
      <c r="AC43" s="2707"/>
      <c r="AD43" s="2707"/>
      <c r="AE43" s="2708"/>
      <c r="AF43" s="2886"/>
      <c r="AG43" s="3568" t="str">
        <f>AG20</f>
        <v>(tCO2-eq)</v>
      </c>
      <c r="AH43" s="3568"/>
      <c r="AI43" s="2889"/>
    </row>
    <row r="44" spans="2:35" ht="13">
      <c r="B44" s="2535"/>
      <c r="C44" s="2535"/>
      <c r="D44" s="2535"/>
      <c r="E44" s="3570"/>
      <c r="F44" s="2889" t="s">
        <v>11</v>
      </c>
      <c r="G44" s="3570"/>
      <c r="H44" s="2889" t="s">
        <v>11</v>
      </c>
      <c r="I44" s="2535"/>
      <c r="J44" s="2535" t="str">
        <f>W44</f>
        <v>Start</v>
      </c>
      <c r="K44" s="2709" t="str">
        <f>X44</f>
        <v>Without</v>
      </c>
      <c r="L44" s="2710" t="str">
        <f>Y44</f>
        <v>With</v>
      </c>
      <c r="M44" s="2711"/>
      <c r="N44" s="2535" t="str">
        <f>J44</f>
        <v>Start</v>
      </c>
      <c r="O44" s="2709" t="str">
        <f>K44</f>
        <v>Without</v>
      </c>
      <c r="P44" s="2710" t="str">
        <f>L44</f>
        <v>With</v>
      </c>
      <c r="Q44" s="2704"/>
      <c r="R44" s="2535" t="str">
        <f>J44</f>
        <v>Start</v>
      </c>
      <c r="S44" s="2709" t="str">
        <f>K44</f>
        <v>Without</v>
      </c>
      <c r="T44" s="2710" t="str">
        <f>L44</f>
        <v>With</v>
      </c>
      <c r="U44" s="2712"/>
      <c r="V44" s="2886"/>
      <c r="W44" s="2712" t="str">
        <f>AA20</f>
        <v>Start</v>
      </c>
      <c r="X44" s="2713" t="str">
        <f>AC20</f>
        <v>Without</v>
      </c>
      <c r="Y44" s="2713" t="str">
        <f>AE20</f>
        <v>With</v>
      </c>
      <c r="Z44" s="2714"/>
      <c r="AA44" s="2714"/>
      <c r="AB44" s="2714"/>
      <c r="AC44" s="2714"/>
      <c r="AD44" s="2714"/>
      <c r="AE44" s="2712"/>
      <c r="AF44" s="2715"/>
      <c r="AG44" s="2674" t="str">
        <f>AG21</f>
        <v>Without</v>
      </c>
      <c r="AH44" s="2674" t="str">
        <f>AH21</f>
        <v>With</v>
      </c>
      <c r="AI44" s="2889"/>
    </row>
    <row r="45" spans="2:35" ht="13">
      <c r="B45" s="2716" t="str">
        <f>HLOOKUP(select,translations!$A$145:$H$201,28,)</f>
        <v>Dairy cattle</v>
      </c>
      <c r="C45" s="2538"/>
      <c r="D45" s="2682">
        <v>0</v>
      </c>
      <c r="E45" s="2682">
        <v>0</v>
      </c>
      <c r="F45" s="2551" t="s">
        <v>15</v>
      </c>
      <c r="G45" s="2682">
        <v>0</v>
      </c>
      <c r="H45" s="2551" t="s">
        <v>15</v>
      </c>
      <c r="I45" s="2535"/>
      <c r="J45" s="2717">
        <v>0</v>
      </c>
      <c r="K45" s="2717">
        <v>0</v>
      </c>
      <c r="L45" s="2717">
        <v>0</v>
      </c>
      <c r="M45" s="2711"/>
      <c r="N45" s="2717">
        <v>0</v>
      </c>
      <c r="O45" s="2717">
        <v>0</v>
      </c>
      <c r="P45" s="2717">
        <v>0</v>
      </c>
      <c r="Q45" s="2704"/>
      <c r="R45" s="2717">
        <v>0</v>
      </c>
      <c r="S45" s="2717">
        <v>0</v>
      </c>
      <c r="T45" s="2717">
        <v>0</v>
      </c>
      <c r="U45" s="2713"/>
      <c r="V45" s="2886"/>
      <c r="W45" s="2718"/>
      <c r="X45" s="2718"/>
      <c r="Y45" s="2719"/>
      <c r="Z45" s="2714"/>
      <c r="AA45" s="2713"/>
      <c r="AB45" s="2713"/>
      <c r="AC45" s="2713"/>
      <c r="AD45" s="2713"/>
      <c r="AE45" s="2713"/>
      <c r="AF45" s="2893"/>
      <c r="AG45" s="2542">
        <f>Livestock!R12+Livestock!R40+Livestock!Q57+Livestock!Q58+SUM(Livestock!Q84:Q87)</f>
        <v>0</v>
      </c>
      <c r="AH45" s="2542">
        <f>Livestock!S12+Livestock!S40+Livestock!R57+Livestock!R58+SUM(Livestock!R84:R87)</f>
        <v>0</v>
      </c>
      <c r="AI45" s="2542">
        <f>AH45-AG45</f>
        <v>0</v>
      </c>
    </row>
    <row r="46" spans="2:35" ht="13">
      <c r="B46" s="2716" t="str">
        <f>HLOOKUP(select,translations!$A$145:$H$201,29,)</f>
        <v>Other cattle</v>
      </c>
      <c r="C46" s="2538"/>
      <c r="D46" s="2682">
        <v>0</v>
      </c>
      <c r="E46" s="2682">
        <v>0</v>
      </c>
      <c r="F46" s="2551" t="s">
        <v>15</v>
      </c>
      <c r="G46" s="2682">
        <v>0</v>
      </c>
      <c r="H46" s="2551" t="s">
        <v>15</v>
      </c>
      <c r="I46" s="2535"/>
      <c r="J46" s="2717">
        <v>0</v>
      </c>
      <c r="K46" s="2717">
        <v>0</v>
      </c>
      <c r="L46" s="2717">
        <v>0</v>
      </c>
      <c r="M46" s="2711"/>
      <c r="N46" s="2717">
        <v>0</v>
      </c>
      <c r="O46" s="2717">
        <v>0</v>
      </c>
      <c r="P46" s="2717">
        <v>0</v>
      </c>
      <c r="Q46" s="2704"/>
      <c r="R46" s="2717">
        <v>0</v>
      </c>
      <c r="S46" s="2717">
        <v>0</v>
      </c>
      <c r="T46" s="2717">
        <v>0</v>
      </c>
      <c r="U46" s="2713"/>
      <c r="V46" s="2886"/>
      <c r="W46" s="2718"/>
      <c r="X46" s="2718"/>
      <c r="Y46" s="2719"/>
      <c r="Z46" s="2714"/>
      <c r="AA46" s="2713"/>
      <c r="AB46" s="2713"/>
      <c r="AC46" s="2713"/>
      <c r="AD46" s="2713"/>
      <c r="AE46" s="2713"/>
      <c r="AF46" s="2893"/>
      <c r="AG46" s="2542">
        <f>Livestock!R13+Livestock!R41+Livestock!Q59+Livestock!Q60+SUM(Livestock!Q88:Q91)</f>
        <v>0</v>
      </c>
      <c r="AH46" s="2542">
        <f>Livestock!S13+Livestock!S41+Livestock!R59+Livestock!R60+SUM(Livestock!R88:R91)</f>
        <v>0</v>
      </c>
      <c r="AI46" s="2542">
        <f t="shared" ref="AI46:AI53" si="2">AH46-AG46</f>
        <v>0</v>
      </c>
    </row>
    <row r="47" spans="2:35" ht="13">
      <c r="B47" s="2716" t="str">
        <f>HLOOKUP(select,translations!$A$145:$H$201,30,)</f>
        <v>Buffalo</v>
      </c>
      <c r="C47" s="2538"/>
      <c r="D47" s="2682">
        <v>0</v>
      </c>
      <c r="E47" s="2682">
        <v>0</v>
      </c>
      <c r="F47" s="2551" t="s">
        <v>15</v>
      </c>
      <c r="G47" s="2682">
        <v>0</v>
      </c>
      <c r="H47" s="2551" t="s">
        <v>15</v>
      </c>
      <c r="I47" s="2535"/>
      <c r="J47" s="2717">
        <v>0</v>
      </c>
      <c r="K47" s="2717">
        <v>0</v>
      </c>
      <c r="L47" s="2717">
        <v>0</v>
      </c>
      <c r="M47" s="2711"/>
      <c r="N47" s="2717">
        <v>0</v>
      </c>
      <c r="O47" s="2717">
        <v>0</v>
      </c>
      <c r="P47" s="2717">
        <v>0</v>
      </c>
      <c r="Q47" s="2704"/>
      <c r="R47" s="2717">
        <v>0</v>
      </c>
      <c r="S47" s="2717">
        <v>0</v>
      </c>
      <c r="T47" s="2717">
        <v>0</v>
      </c>
      <c r="U47" s="2713"/>
      <c r="V47" s="2886"/>
      <c r="W47" s="2718"/>
      <c r="X47" s="2718"/>
      <c r="Y47" s="2719"/>
      <c r="Z47" s="2714"/>
      <c r="AA47" s="2713"/>
      <c r="AB47" s="2713"/>
      <c r="AC47" s="2713"/>
      <c r="AD47" s="2713"/>
      <c r="AE47" s="2713"/>
      <c r="AF47" s="2893"/>
      <c r="AG47" s="2542">
        <f>Livestock!R14+Livestock!R42+Livestock!Q61+Livestock!Q62+SUM(Livestock!Q92:Q95)</f>
        <v>0</v>
      </c>
      <c r="AH47" s="2542">
        <f>Livestock!S14+Livestock!S42+Livestock!R61+Livestock!R62+SUM(Livestock!R92:R95)</f>
        <v>0</v>
      </c>
      <c r="AI47" s="2542">
        <f t="shared" si="2"/>
        <v>0</v>
      </c>
    </row>
    <row r="48" spans="2:35" ht="13">
      <c r="B48" s="2716" t="str">
        <f>HLOOKUP(select,translations!$A$145:$H$201,31,)</f>
        <v>Sheep</v>
      </c>
      <c r="C48" s="2538"/>
      <c r="D48" s="2682">
        <v>0</v>
      </c>
      <c r="E48" s="2682">
        <v>0</v>
      </c>
      <c r="F48" s="2551" t="s">
        <v>15</v>
      </c>
      <c r="G48" s="2682">
        <v>0</v>
      </c>
      <c r="H48" s="2551" t="s">
        <v>15</v>
      </c>
      <c r="I48" s="2535"/>
      <c r="J48" s="2717">
        <v>0</v>
      </c>
      <c r="K48" s="2717">
        <v>0</v>
      </c>
      <c r="L48" s="2717">
        <v>0</v>
      </c>
      <c r="M48" s="2711"/>
      <c r="N48" s="2717">
        <v>0</v>
      </c>
      <c r="O48" s="2717">
        <v>0</v>
      </c>
      <c r="P48" s="2717">
        <v>0</v>
      </c>
      <c r="Q48" s="2704"/>
      <c r="R48" s="2717">
        <v>0</v>
      </c>
      <c r="S48" s="2717">
        <v>0</v>
      </c>
      <c r="T48" s="2717">
        <v>0</v>
      </c>
      <c r="U48" s="2713"/>
      <c r="V48" s="2886"/>
      <c r="W48" s="2718"/>
      <c r="X48" s="2718"/>
      <c r="Y48" s="2719"/>
      <c r="Z48" s="2714"/>
      <c r="AA48" s="2713"/>
      <c r="AB48" s="2713"/>
      <c r="AC48" s="2713"/>
      <c r="AD48" s="2713"/>
      <c r="AE48" s="2713"/>
      <c r="AF48" s="2893"/>
      <c r="AG48" s="2542">
        <f>Livestock!R43+Livestock!Q63+Livestock!Q64+Livestock!R15+SUM(Livestock!Q96:Q99)</f>
        <v>0</v>
      </c>
      <c r="AH48" s="2542">
        <f>Livestock!S43+Livestock!R63+Livestock!R64+Livestock!S15+SUM(Livestock!R96:R99)</f>
        <v>0</v>
      </c>
      <c r="AI48" s="2542">
        <f t="shared" si="2"/>
        <v>0</v>
      </c>
    </row>
    <row r="49" spans="2:35" ht="13">
      <c r="B49" s="2716" t="str">
        <f>HLOOKUP(select,translations!$A$145:$H$201,32,)</f>
        <v>Swine (Market)</v>
      </c>
      <c r="C49" s="2538"/>
      <c r="D49" s="2682">
        <v>0</v>
      </c>
      <c r="E49" s="2682">
        <v>0</v>
      </c>
      <c r="F49" s="2551" t="s">
        <v>15</v>
      </c>
      <c r="G49" s="2682">
        <v>0</v>
      </c>
      <c r="H49" s="2551" t="s">
        <v>15</v>
      </c>
      <c r="I49" s="2535"/>
      <c r="J49" s="3703" t="str">
        <f>HLOOKUP(select,translations!$A$145:$H$201,34,)</f>
        <v>Feeding practices: e.g. more concentrates, adding certain oils or oilseeds to the diet, improving pasture quality,…</v>
      </c>
      <c r="K49" s="3703"/>
      <c r="L49" s="3703"/>
      <c r="M49" s="2893"/>
      <c r="N49" s="3704" t="str">
        <f>HLOOKUP(select,translations!$A$145:$H$201,35,)</f>
        <v>Specific agents: specific agents and dietary additives to reduces CH4 emisisons (Ionophores, vaccines, bST…)</v>
      </c>
      <c r="O49" s="3704"/>
      <c r="P49" s="3704"/>
      <c r="Q49" s="2704"/>
      <c r="R49" s="3703" t="str">
        <f>HLOOKUP(select,translations!$A$145:$H$201,36,)</f>
        <v>Breeding: increasing productivity through breeding and better management practices (reduction in the number of replacement heifers)</v>
      </c>
      <c r="S49" s="3703"/>
      <c r="T49" s="3703"/>
      <c r="U49" s="2713"/>
      <c r="V49" s="2886"/>
      <c r="W49" s="2718"/>
      <c r="X49" s="2718"/>
      <c r="Y49" s="2719"/>
      <c r="Z49" s="2714"/>
      <c r="AA49" s="2712"/>
      <c r="AB49" s="2712"/>
      <c r="AC49" s="2712"/>
      <c r="AD49" s="2712"/>
      <c r="AE49" s="2712"/>
      <c r="AF49" s="2893"/>
      <c r="AG49" s="2542">
        <f>Livestock!R16+Livestock!R44+Livestock!Q66+Livestock!Q65</f>
        <v>0</v>
      </c>
      <c r="AH49" s="2542">
        <f>Livestock!S16+Livestock!S44+Livestock!R66+Livestock!R65</f>
        <v>0</v>
      </c>
      <c r="AI49" s="2542">
        <f t="shared" si="2"/>
        <v>0</v>
      </c>
    </row>
    <row r="50" spans="2:35" ht="13.15" customHeight="1">
      <c r="B50" s="2716" t="str">
        <f>HLOOKUP(select,translations!$A$145:$H$201,33,)</f>
        <v>Swine (Breeding)</v>
      </c>
      <c r="C50" s="2538"/>
      <c r="D50" s="2682">
        <v>0</v>
      </c>
      <c r="E50" s="2682">
        <v>0</v>
      </c>
      <c r="F50" s="2551" t="s">
        <v>15</v>
      </c>
      <c r="G50" s="2682">
        <v>0</v>
      </c>
      <c r="H50" s="2551" t="s">
        <v>15</v>
      </c>
      <c r="I50" s="2535"/>
      <c r="J50" s="3703"/>
      <c r="K50" s="3703"/>
      <c r="L50" s="3703"/>
      <c r="M50" s="2893"/>
      <c r="N50" s="3704"/>
      <c r="O50" s="3704"/>
      <c r="P50" s="3704"/>
      <c r="Q50" s="2704"/>
      <c r="R50" s="3703"/>
      <c r="S50" s="3703"/>
      <c r="T50" s="3703"/>
      <c r="U50" s="2713"/>
      <c r="V50" s="2886"/>
      <c r="W50" s="2718"/>
      <c r="X50" s="2718"/>
      <c r="Y50" s="2719"/>
      <c r="Z50" s="2714"/>
      <c r="AA50" s="2712"/>
      <c r="AB50" s="2712"/>
      <c r="AC50" s="2712"/>
      <c r="AD50" s="2712"/>
      <c r="AE50" s="2712"/>
      <c r="AF50" s="2893"/>
      <c r="AG50" s="2542">
        <f>Livestock!R17+Livestock!R45+Livestock!Q67+Livestock!Q68</f>
        <v>0</v>
      </c>
      <c r="AH50" s="2542">
        <f>Livestock!S17+Livestock!S45+Livestock!R67+Livestock!R68</f>
        <v>0</v>
      </c>
      <c r="AI50" s="2542">
        <f t="shared" si="2"/>
        <v>0</v>
      </c>
    </row>
    <row r="51" spans="2:35" ht="18" customHeight="1">
      <c r="B51" s="3709" t="s">
        <v>6</v>
      </c>
      <c r="C51" s="3709"/>
      <c r="D51" s="2682">
        <v>0</v>
      </c>
      <c r="E51" s="2682">
        <v>0</v>
      </c>
      <c r="F51" s="2551" t="s">
        <v>15</v>
      </c>
      <c r="G51" s="2682">
        <v>0</v>
      </c>
      <c r="H51" s="2551" t="s">
        <v>15</v>
      </c>
      <c r="I51" s="2535"/>
      <c r="J51" s="3703"/>
      <c r="K51" s="3703"/>
      <c r="L51" s="3703"/>
      <c r="M51" s="2893"/>
      <c r="N51" s="3704"/>
      <c r="O51" s="3704"/>
      <c r="P51" s="3704"/>
      <c r="Q51" s="2704"/>
      <c r="R51" s="3703"/>
      <c r="S51" s="3703"/>
      <c r="T51" s="3703"/>
      <c r="U51" s="2713"/>
      <c r="V51" s="2886"/>
      <c r="W51" s="2718"/>
      <c r="X51" s="2718"/>
      <c r="Y51" s="2719"/>
      <c r="Z51" s="2714"/>
      <c r="AA51" s="2712"/>
      <c r="AB51" s="2712"/>
      <c r="AC51" s="2712"/>
      <c r="AD51" s="2712"/>
      <c r="AE51" s="2712"/>
      <c r="AF51" s="2893"/>
      <c r="AG51" s="2542">
        <f>Livestock!R18+Livestock!R46+Livestock!Q69</f>
        <v>0</v>
      </c>
      <c r="AH51" s="2542">
        <f>Livestock!S18+Livestock!S46+Livestock!R69</f>
        <v>0</v>
      </c>
      <c r="AI51" s="2542">
        <f t="shared" si="2"/>
        <v>0</v>
      </c>
    </row>
    <row r="52" spans="2:35" ht="15.75" customHeight="1">
      <c r="B52" s="3709" t="s">
        <v>6</v>
      </c>
      <c r="C52" s="3709"/>
      <c r="D52" s="2682">
        <v>0</v>
      </c>
      <c r="E52" s="2682">
        <v>0</v>
      </c>
      <c r="F52" s="2551" t="s">
        <v>15</v>
      </c>
      <c r="G52" s="2682">
        <v>0</v>
      </c>
      <c r="H52" s="2551" t="s">
        <v>15</v>
      </c>
      <c r="I52" s="2535"/>
      <c r="J52" s="3703"/>
      <c r="K52" s="3703"/>
      <c r="L52" s="3703"/>
      <c r="M52" s="2893"/>
      <c r="N52" s="3704"/>
      <c r="O52" s="3704"/>
      <c r="P52" s="3704"/>
      <c r="Q52" s="2704"/>
      <c r="R52" s="3703"/>
      <c r="S52" s="3703"/>
      <c r="T52" s="3703"/>
      <c r="U52" s="2713"/>
      <c r="V52" s="2886"/>
      <c r="W52" s="2718"/>
      <c r="X52" s="2718"/>
      <c r="Y52" s="2719"/>
      <c r="Z52" s="2714"/>
      <c r="AA52" s="2712"/>
      <c r="AB52" s="2712"/>
      <c r="AC52" s="2712"/>
      <c r="AD52" s="2712"/>
      <c r="AE52" s="2712"/>
      <c r="AF52" s="2893"/>
      <c r="AG52" s="2542">
        <f>Livestock!R19+Livestock!R47+Livestock!Q70</f>
        <v>0</v>
      </c>
      <c r="AH52" s="2542">
        <f>Livestock!S19+Livestock!S47+Livestock!R70</f>
        <v>0</v>
      </c>
      <c r="AI52" s="2542">
        <f t="shared" si="2"/>
        <v>0</v>
      </c>
    </row>
    <row r="53" spans="2:35" ht="21" customHeight="1">
      <c r="B53" s="3709" t="s">
        <v>6</v>
      </c>
      <c r="C53" s="3709"/>
      <c r="D53" s="2682">
        <v>0</v>
      </c>
      <c r="E53" s="2682">
        <v>0</v>
      </c>
      <c r="F53" s="2551" t="s">
        <v>15</v>
      </c>
      <c r="G53" s="2682">
        <v>0</v>
      </c>
      <c r="H53" s="2551" t="s">
        <v>15</v>
      </c>
      <c r="I53" s="2535"/>
      <c r="J53" s="3703"/>
      <c r="K53" s="3703"/>
      <c r="L53" s="3703"/>
      <c r="M53" s="2893"/>
      <c r="N53" s="3704"/>
      <c r="O53" s="3704"/>
      <c r="P53" s="3704"/>
      <c r="Q53" s="2704"/>
      <c r="R53" s="3703"/>
      <c r="S53" s="3703"/>
      <c r="T53" s="3703"/>
      <c r="U53" s="2713"/>
      <c r="V53" s="2886"/>
      <c r="W53" s="2720"/>
      <c r="X53" s="2720"/>
      <c r="Y53" s="2721"/>
      <c r="Z53" s="2714"/>
      <c r="AA53" s="2712"/>
      <c r="AB53" s="2712"/>
      <c r="AC53" s="2712"/>
      <c r="AD53" s="2712"/>
      <c r="AE53" s="2712"/>
      <c r="AF53" s="2893"/>
      <c r="AG53" s="2542">
        <f>Livestock!R20+Livestock!R48+Livestock!Q71</f>
        <v>0</v>
      </c>
      <c r="AH53" s="2542">
        <f>Livestock!S20+Livestock!S48+Livestock!R71</f>
        <v>0</v>
      </c>
      <c r="AI53" s="2542">
        <f t="shared" si="2"/>
        <v>0</v>
      </c>
    </row>
    <row r="54" spans="2:35">
      <c r="G54" s="3418"/>
      <c r="Q54" s="2937"/>
      <c r="R54" s="2937"/>
      <c r="U54" s="2937"/>
      <c r="V54" s="2937"/>
      <c r="W54" s="2937"/>
      <c r="X54" s="2937"/>
      <c r="Y54" s="2937"/>
      <c r="Z54" s="2937"/>
      <c r="AA54" s="2937"/>
      <c r="AB54" s="2937"/>
      <c r="AC54" s="2937"/>
      <c r="AD54" s="2937"/>
      <c r="AE54" s="2937"/>
      <c r="AF54" s="2937"/>
      <c r="AG54" s="2937"/>
      <c r="AH54" s="2937"/>
      <c r="AI54" s="2937"/>
    </row>
    <row r="55" spans="2:35">
      <c r="B55" s="2422"/>
      <c r="D55" s="3710" t="s">
        <v>9043</v>
      </c>
      <c r="E55" s="3710"/>
      <c r="F55" s="3710"/>
      <c r="G55" s="3710"/>
      <c r="H55" s="3710"/>
      <c r="I55" s="3710"/>
      <c r="J55" s="3710"/>
      <c r="K55" s="3710"/>
      <c r="L55" s="3710"/>
      <c r="M55" s="3710"/>
      <c r="N55" s="3710"/>
      <c r="O55" s="3710"/>
      <c r="P55" s="3710"/>
      <c r="Q55" s="3710"/>
      <c r="R55" s="3710"/>
      <c r="S55" s="3710"/>
      <c r="T55" s="2403"/>
      <c r="U55" s="2937"/>
      <c r="V55" s="2937"/>
      <c r="W55" s="2937"/>
      <c r="X55" s="2937"/>
      <c r="Y55" s="2937"/>
      <c r="Z55" s="2534" t="str">
        <f>HLOOKUP(select,translations!$A$145:$H$201,37,)</f>
        <v>Total Livestock</v>
      </c>
      <c r="AA55" s="2538"/>
      <c r="AB55" s="2538"/>
      <c r="AC55" s="2538"/>
      <c r="AD55" s="2538"/>
      <c r="AE55" s="2893"/>
      <c r="AF55" s="2542"/>
      <c r="AG55" s="2542">
        <f>SUM(AG45:AG53)</f>
        <v>0</v>
      </c>
      <c r="AH55" s="2542">
        <f>SUM(AH45:AH53)</f>
        <v>0</v>
      </c>
      <c r="AI55" s="2542">
        <f>SUM(AI45:AI53)</f>
        <v>0</v>
      </c>
    </row>
    <row r="56" spans="2:35">
      <c r="D56" s="2553"/>
      <c r="E56" s="2701" t="str">
        <f>IF(Nlang=1,"",CONCATENATE(B51," = ",))</f>
        <v/>
      </c>
      <c r="F56" s="2553" t="str">
        <f>IF(Nlang=1,"",VLOOKUP(B51,'Name translation'!$A$114:$H$121,Nlang+1,))</f>
        <v/>
      </c>
      <c r="G56" s="2553"/>
      <c r="H56" s="2553"/>
      <c r="I56" s="2553"/>
      <c r="Q56" s="2937"/>
      <c r="R56" s="2937"/>
      <c r="U56" s="2937"/>
      <c r="V56" s="2937"/>
      <c r="W56" s="2937"/>
      <c r="X56" s="2937"/>
      <c r="Y56" s="2937"/>
      <c r="Z56" s="2937"/>
      <c r="AA56" s="2937"/>
      <c r="AB56" s="2937"/>
      <c r="AC56" s="2937"/>
      <c r="AD56" s="2937"/>
      <c r="AE56" s="2937"/>
      <c r="AF56" s="2937"/>
      <c r="AG56" s="2937"/>
      <c r="AH56" s="2937"/>
    </row>
    <row r="57" spans="2:35">
      <c r="D57" s="2553"/>
      <c r="E57" s="2701" t="str">
        <f>IF(Nlang=1,"",CONCATENATE(B52," = ",))</f>
        <v/>
      </c>
      <c r="F57" s="2553" t="str">
        <f>IF(Nlang=1,"",VLOOKUP(B52,'Name translation'!$A$114:$H$121,Nlang+1,))</f>
        <v/>
      </c>
      <c r="G57" s="2553"/>
      <c r="H57" s="2553"/>
      <c r="I57" s="2553"/>
      <c r="Q57" s="2937"/>
      <c r="R57" s="2937"/>
      <c r="U57" s="2937"/>
      <c r="V57" s="2937"/>
      <c r="W57" s="2937"/>
      <c r="X57" s="2937"/>
      <c r="Y57" s="2937"/>
      <c r="Z57" s="2937"/>
      <c r="AA57" s="2937"/>
      <c r="AB57" s="2937"/>
      <c r="AC57" s="2937"/>
      <c r="AD57" s="2937"/>
      <c r="AE57" s="2937"/>
      <c r="AF57" s="2937"/>
      <c r="AG57" s="2937"/>
      <c r="AH57" s="2937"/>
    </row>
    <row r="58" spans="2:35">
      <c r="E58" s="2701" t="str">
        <f>IF(Nlang=1,"",CONCATENATE(B53," = ",))</f>
        <v/>
      </c>
      <c r="F58" s="2553" t="str">
        <f>IF(Nlang=1,"",VLOOKUP(B53,'Name translation'!$A$114:$H$121,Nlang+1,))</f>
        <v/>
      </c>
      <c r="G58" s="2553"/>
      <c r="H58" s="2553"/>
      <c r="I58" s="2553"/>
      <c r="Q58" s="2937"/>
      <c r="R58" s="2937"/>
      <c r="U58" s="2937"/>
      <c r="V58" s="2937"/>
      <c r="W58" s="2937"/>
      <c r="X58" s="2937"/>
      <c r="Y58" s="2937"/>
      <c r="Z58" s="2937"/>
      <c r="AA58" s="2937"/>
      <c r="AB58" s="2937"/>
      <c r="AC58" s="2937"/>
      <c r="AD58" s="2937"/>
      <c r="AE58" s="2937"/>
      <c r="AF58" s="2937"/>
      <c r="AG58" s="2937"/>
      <c r="AH58" s="2937"/>
    </row>
    <row r="82" spans="2:20" ht="15">
      <c r="B82" s="2497"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9"/>
      <c r="C84" s="2519"/>
      <c r="D84" s="2519"/>
      <c r="E84" s="2519"/>
      <c r="F84" s="2519"/>
      <c r="G84" s="2519"/>
      <c r="H84" s="2519"/>
      <c r="I84" s="2519"/>
      <c r="J84" s="2519"/>
      <c r="K84" s="2519"/>
      <c r="L84" s="2519"/>
      <c r="M84" s="2519"/>
      <c r="N84" s="2519"/>
      <c r="O84" s="2519"/>
      <c r="P84" s="2519"/>
      <c r="Q84" s="2519"/>
      <c r="R84" s="2519"/>
      <c r="S84" s="2519"/>
      <c r="T84" s="2519"/>
    </row>
    <row r="85" spans="2:20">
      <c r="B85" s="2519"/>
      <c r="C85" s="2519"/>
      <c r="D85" s="2519"/>
      <c r="E85" s="2519"/>
      <c r="F85" s="2519"/>
      <c r="G85" s="2519"/>
      <c r="H85" s="2519"/>
      <c r="I85" s="2519"/>
      <c r="J85" s="2519"/>
      <c r="K85" s="2519"/>
      <c r="L85" s="2519"/>
      <c r="M85" s="2519"/>
      <c r="N85" s="2519"/>
      <c r="O85" s="2519"/>
      <c r="P85" s="2519"/>
      <c r="Q85" s="2519"/>
      <c r="R85" s="2519"/>
      <c r="S85" s="2519"/>
      <c r="T85" s="2519"/>
    </row>
    <row r="86" spans="2:20">
      <c r="B86" s="2519"/>
      <c r="C86" s="2519"/>
      <c r="D86" s="2519"/>
      <c r="E86" s="2519"/>
      <c r="F86" s="2519"/>
      <c r="G86" s="2519"/>
      <c r="H86" s="2519"/>
      <c r="I86" s="2519"/>
      <c r="J86" s="2519"/>
      <c r="K86" s="2519"/>
      <c r="L86" s="2519"/>
      <c r="M86" s="2519"/>
      <c r="N86" s="2519"/>
      <c r="O86" s="2519"/>
      <c r="P86" s="2519"/>
      <c r="Q86" s="2519"/>
      <c r="R86" s="2519"/>
      <c r="S86" s="2519"/>
      <c r="T86" s="2519"/>
    </row>
    <row r="87" spans="2:20">
      <c r="B87" s="2722" t="str">
        <f>'3.Cropland'!B130</f>
        <v>Use this part only if you want to refine the analysis with Tier 2 coefficients.</v>
      </c>
      <c r="C87" s="2519"/>
      <c r="D87" s="2519"/>
      <c r="E87" s="2519"/>
      <c r="F87" s="2519"/>
      <c r="G87" s="2519"/>
      <c r="H87" s="2519"/>
      <c r="I87" s="2519"/>
      <c r="J87" s="2519"/>
      <c r="K87" s="2519"/>
      <c r="L87" s="2519"/>
      <c r="M87" s="2519"/>
      <c r="N87" s="2519"/>
      <c r="O87" s="2519"/>
      <c r="P87" s="2519"/>
      <c r="Q87" s="2519"/>
      <c r="R87" s="2519"/>
      <c r="S87" s="2519"/>
      <c r="T87" s="2519"/>
    </row>
    <row r="88" spans="2:20">
      <c r="B88" s="2519" t="str">
        <f>'3.Cropland'!B131</f>
        <v>(default values are provided for your information only, while EX-ACT will use Tier 2 values automatically wherever specified)</v>
      </c>
      <c r="C88" s="2519"/>
      <c r="D88" s="2519"/>
      <c r="E88" s="2519"/>
      <c r="F88" s="2519"/>
      <c r="G88" s="2519"/>
      <c r="H88" s="2519"/>
      <c r="I88" s="2519"/>
      <c r="J88" s="2519"/>
      <c r="K88" s="2519"/>
      <c r="L88" s="2519"/>
      <c r="M88" s="2519"/>
      <c r="N88" s="2519"/>
      <c r="O88" s="2519"/>
      <c r="P88" s="2519"/>
      <c r="Q88" s="2519"/>
      <c r="R88" s="2519"/>
      <c r="S88" s="2519"/>
      <c r="T88" s="2519"/>
    </row>
    <row r="89" spans="2:20">
      <c r="Q89" s="2393"/>
      <c r="R89" s="2393"/>
    </row>
    <row r="90" spans="2:20">
      <c r="B90" s="2722" t="str">
        <f>HLOOKUP(select,translations!$A$145:$H$201,38,)</f>
        <v>Corresponding soil C stocks</v>
      </c>
      <c r="C90" s="2519"/>
      <c r="D90" s="2519"/>
      <c r="E90" s="3553" t="str">
        <f>HLOOKUP(select,translations!$A$145:$H$201,45,)</f>
        <v>(tC/ha)</v>
      </c>
      <c r="F90" s="3553"/>
      <c r="G90" s="3553"/>
      <c r="H90" s="2519"/>
      <c r="K90" s="2722" t="str">
        <f>'2.LUC'!E102</f>
        <v>Above-ground</v>
      </c>
      <c r="L90" s="2519"/>
      <c r="M90" s="2519"/>
      <c r="N90" s="2725" t="str">
        <f>'3.Cropland'!Q135</f>
        <v>Main season crop</v>
      </c>
      <c r="O90" s="2725"/>
      <c r="P90" s="2519"/>
      <c r="Q90" s="2519"/>
      <c r="R90" s="2519"/>
      <c r="S90" s="2519"/>
      <c r="T90" s="2519"/>
    </row>
    <row r="91" spans="2:20">
      <c r="B91" s="2519"/>
      <c r="C91" s="2519"/>
      <c r="D91" s="2519"/>
      <c r="E91" s="2580" t="str">
        <f>'3.Cropland'!F136</f>
        <v>Default</v>
      </c>
      <c r="F91" s="2519"/>
      <c r="G91" s="2580" t="str">
        <f>'3.Cropland'!G136</f>
        <v>Tier 2</v>
      </c>
      <c r="H91" s="2519"/>
      <c r="K91" s="3701" t="str">
        <f>HLOOKUP(select,translations!$A$145:$H$201,45,)</f>
        <v>(tC/ha)</v>
      </c>
      <c r="L91" s="3701"/>
      <c r="M91" s="2519"/>
      <c r="N91" s="2580" t="str">
        <f>E91</f>
        <v>Default</v>
      </c>
      <c r="O91" s="2723" t="str">
        <f>G91</f>
        <v>Tier 2</v>
      </c>
      <c r="P91" s="2519"/>
      <c r="Q91" s="2519"/>
      <c r="R91" s="2519"/>
      <c r="S91" s="2519"/>
      <c r="T91" s="2519"/>
    </row>
    <row r="92" spans="2:20">
      <c r="B92" s="2723" t="str">
        <f>HLOOKUP(select,translations!$A$145:$H$201,39,)</f>
        <v>Non degraded</v>
      </c>
      <c r="C92" s="2519"/>
      <c r="D92" s="2519"/>
      <c r="E92" s="2724">
        <f>VLOOKUP(clim_full,' IPCC'!$A$569:$I$581,1+MATCH(soil,soil_type,),)</f>
        <v>60</v>
      </c>
      <c r="F92" s="2519"/>
      <c r="G92" s="2878"/>
      <c r="H92" s="2519"/>
      <c r="K92" s="3701"/>
      <c r="L92" s="3701"/>
      <c r="M92" s="2519"/>
      <c r="N92" s="2580">
        <f>VLOOKUP(clim_full,' IPCC'!A648:B659,2,)</f>
        <v>6.2</v>
      </c>
      <c r="O92" s="2878"/>
      <c r="P92" s="2519"/>
      <c r="Q92" s="2519"/>
      <c r="R92" s="2519"/>
      <c r="S92" s="2519"/>
      <c r="T92" s="2519"/>
    </row>
    <row r="93" spans="2:20">
      <c r="B93" s="2723" t="str">
        <f>HLOOKUP(select,translations!$A$145:$H$201,40,)</f>
        <v>Severely Degraded</v>
      </c>
      <c r="C93" s="2519"/>
      <c r="D93" s="2519"/>
      <c r="E93" s="2724">
        <f>VLOOKUP(clim_full,' IPCC'!$A$569:$I$581,1+MATCH(soil,soil_type,),)*0.7</f>
        <v>42</v>
      </c>
      <c r="F93" s="2519"/>
      <c r="G93" s="2878"/>
      <c r="H93" s="2519"/>
      <c r="Q93" s="2393"/>
      <c r="R93" s="2393"/>
    </row>
    <row r="94" spans="2:20">
      <c r="B94" s="2723" t="str">
        <f>HLOOKUP(select,translations!$A$145:$H$201,41,)</f>
        <v>Moderately Degraded</v>
      </c>
      <c r="C94" s="2519"/>
      <c r="D94" s="2519"/>
      <c r="E94" s="2724">
        <f>VLOOKUP(clim_full,' IPCC'!$A$569:$I$581,1+MATCH(soil,soil_type,),)*VLOOKUP(clim_full,' IPCC'!$A$633:$D$644,4,)</f>
        <v>57.599999999999994</v>
      </c>
      <c r="F94" s="2519"/>
      <c r="G94" s="2878"/>
      <c r="H94" s="2519"/>
      <c r="K94" s="2722" t="str">
        <f>HLOOKUP(select,translations!$A$145:$H$201,44,)</f>
        <v>Combustion</v>
      </c>
      <c r="L94" s="2580"/>
      <c r="M94" s="2519"/>
      <c r="N94" s="3553" t="s">
        <v>618</v>
      </c>
      <c r="O94" s="3553"/>
      <c r="P94" s="2519"/>
      <c r="Q94" s="2519"/>
      <c r="R94" s="2519"/>
      <c r="S94" s="2519"/>
      <c r="T94" s="2519"/>
    </row>
    <row r="95" spans="2:20">
      <c r="B95" s="2723" t="str">
        <f>HLOOKUP(select,translations!$A$145:$H$201,42,)</f>
        <v>Improved without inputs management</v>
      </c>
      <c r="C95" s="2519"/>
      <c r="D95" s="2519"/>
      <c r="E95" s="2724">
        <f>VLOOKUP(clim_full,' IPCC'!$A$569:$I$581,1+MATCH(soil,soil_type,),)*VLOOKUP(clim_full,' IPCC'!$A$633:$E$644,5,)</f>
        <v>69.599999999999994</v>
      </c>
      <c r="F95" s="2519"/>
      <c r="G95" s="2878"/>
      <c r="H95" s="2519"/>
      <c r="K95" s="3701"/>
      <c r="L95" s="3701"/>
      <c r="M95" s="2580"/>
      <c r="N95" s="2580" t="str">
        <f>N91</f>
        <v>Default</v>
      </c>
      <c r="O95" s="2723" t="str">
        <f>O91</f>
        <v>Tier 2</v>
      </c>
      <c r="P95" s="2519"/>
      <c r="Q95" s="2519"/>
      <c r="R95" s="2519"/>
      <c r="S95" s="2519"/>
      <c r="T95" s="2519"/>
    </row>
    <row r="96" spans="2:20">
      <c r="B96" s="2723" t="str">
        <f>HLOOKUP(select,translations!$A$145:$H$201,43,)</f>
        <v>Improved with inputs improvement</v>
      </c>
      <c r="C96" s="2519"/>
      <c r="D96" s="2519"/>
      <c r="E96" s="2724">
        <f>E95*1.11</f>
        <v>77.256</v>
      </c>
      <c r="F96" s="2519"/>
      <c r="G96" s="2878"/>
      <c r="H96" s="2519"/>
      <c r="K96" s="3701"/>
      <c r="L96" s="3701"/>
      <c r="M96" s="2580"/>
      <c r="N96" s="2726">
        <v>0.77</v>
      </c>
      <c r="O96" s="2727"/>
      <c r="P96" s="2519"/>
      <c r="Q96" s="2519"/>
      <c r="R96" s="2519"/>
      <c r="S96" s="2519"/>
      <c r="T96" s="2519"/>
    </row>
    <row r="113" spans="2:41" ht="16">
      <c r="B113" s="2497" t="str">
        <f>B40</f>
        <v>4.2. Livestock (and manure management)</v>
      </c>
      <c r="C113" s="2497"/>
      <c r="D113" s="2514"/>
      <c r="E113" s="2514"/>
      <c r="F113" s="2514"/>
      <c r="G113" s="2514"/>
      <c r="H113" s="2514"/>
      <c r="I113" s="2514"/>
      <c r="J113" s="2514"/>
      <c r="K113" s="2514"/>
      <c r="L113" s="2514"/>
      <c r="M113" s="2514"/>
      <c r="N113" s="2514"/>
      <c r="O113" s="2514"/>
      <c r="P113" s="2514"/>
      <c r="Q113" s="2514"/>
      <c r="R113" s="2514"/>
      <c r="S113" s="2514"/>
      <c r="T113" s="2514"/>
      <c r="U113" s="2514"/>
      <c r="V113" s="2728"/>
      <c r="W113" s="2728"/>
      <c r="X113" s="2728"/>
      <c r="Y113" s="2728"/>
      <c r="Z113" s="2728"/>
      <c r="AA113" s="2728"/>
      <c r="AB113" s="2728"/>
      <c r="AC113" s="2728"/>
      <c r="AD113" s="2728"/>
      <c r="AE113" s="2937"/>
      <c r="AF113" s="2937"/>
      <c r="AG113" s="2937"/>
      <c r="AH113" s="2937"/>
    </row>
    <row r="114" spans="2:41">
      <c r="Q114" s="2393"/>
      <c r="R114" s="2393"/>
      <c r="U114" s="2937"/>
      <c r="V114" s="2937"/>
      <c r="W114" s="2937"/>
      <c r="X114" s="2937"/>
      <c r="Y114" s="2937"/>
      <c r="Z114" s="2937"/>
      <c r="AA114" s="2937"/>
      <c r="AB114" s="2937"/>
      <c r="AC114" s="2937"/>
      <c r="AD114" s="2937"/>
      <c r="AE114" s="2937"/>
      <c r="AF114" s="2937"/>
      <c r="AG114" s="2937"/>
      <c r="AH114" s="2937"/>
    </row>
    <row r="115" spans="2:41">
      <c r="B115" s="2519"/>
      <c r="C115" s="2422"/>
      <c r="D115" s="2516"/>
      <c r="E115" s="2422"/>
      <c r="F115" s="2422"/>
      <c r="G115" s="2422"/>
      <c r="H115" s="2422"/>
      <c r="I115" s="2422"/>
      <c r="J115" s="2422"/>
      <c r="K115" s="2422"/>
      <c r="L115" s="2422"/>
      <c r="M115" s="2422"/>
      <c r="N115" s="2422"/>
      <c r="O115" s="2422"/>
      <c r="P115" s="2422"/>
      <c r="Q115" s="2422"/>
      <c r="R115" s="2422"/>
      <c r="S115" s="2422"/>
      <c r="T115" s="2422"/>
      <c r="U115" s="2422"/>
      <c r="V115" s="2879"/>
      <c r="W115" s="2879"/>
      <c r="X115" s="2879"/>
      <c r="Y115" s="2879"/>
      <c r="Z115" s="2879"/>
      <c r="AA115" s="2879"/>
      <c r="AB115" s="2879"/>
      <c r="AC115" s="2879"/>
      <c r="AD115" s="2879"/>
      <c r="AE115" s="2937"/>
      <c r="AF115" s="2937"/>
      <c r="AG115" s="2937"/>
      <c r="AH115" s="2937"/>
    </row>
    <row r="116" spans="2:41">
      <c r="B116" s="2519"/>
      <c r="C116" s="2422"/>
      <c r="D116" s="2422"/>
      <c r="E116" s="2422"/>
      <c r="F116" s="2422"/>
      <c r="G116" s="2422"/>
      <c r="H116" s="2422"/>
      <c r="I116" s="2422"/>
      <c r="J116" s="2422"/>
      <c r="K116" s="2422"/>
      <c r="L116" s="2422"/>
      <c r="M116" s="2422"/>
      <c r="N116" s="2422"/>
      <c r="O116" s="2422"/>
      <c r="P116" s="2422"/>
      <c r="Q116" s="2422"/>
      <c r="R116" s="2422"/>
      <c r="S116" s="2422"/>
      <c r="T116" s="2422"/>
      <c r="U116" s="2422"/>
      <c r="V116" s="2879"/>
      <c r="W116" s="2879"/>
      <c r="X116" s="2879"/>
      <c r="Y116" s="2879"/>
      <c r="Z116" s="2879"/>
      <c r="AA116" s="2879"/>
      <c r="AB116" s="2879"/>
      <c r="AC116" s="2879"/>
      <c r="AD116" s="2879"/>
      <c r="AE116" s="2937"/>
      <c r="AF116" s="2937"/>
      <c r="AG116" s="2937"/>
      <c r="AH116" s="2937"/>
    </row>
    <row r="117" spans="2:41">
      <c r="B117" s="2519"/>
      <c r="C117" s="2422"/>
      <c r="D117" s="2422"/>
      <c r="E117" s="2422"/>
      <c r="F117" s="2422"/>
      <c r="G117" s="2422"/>
      <c r="H117" s="2422"/>
      <c r="I117" s="2422"/>
      <c r="J117" s="2422"/>
      <c r="K117" s="2422"/>
      <c r="L117" s="2422"/>
      <c r="M117" s="2422"/>
      <c r="N117" s="2422"/>
      <c r="O117" s="2422"/>
      <c r="P117" s="2422"/>
      <c r="Q117" s="2422"/>
      <c r="R117" s="2422"/>
      <c r="S117" s="2422"/>
      <c r="T117" s="2422"/>
      <c r="U117" s="2422"/>
      <c r="V117" s="2879"/>
      <c r="W117" s="2879"/>
      <c r="X117" s="2879"/>
      <c r="Y117" s="2879"/>
      <c r="Z117" s="2879"/>
      <c r="AA117" s="2879"/>
      <c r="AB117" s="2879"/>
      <c r="AC117" s="2879"/>
      <c r="AD117" s="2879"/>
      <c r="AE117" s="2937"/>
      <c r="AF117" s="2937"/>
      <c r="AG117" s="2937"/>
      <c r="AH117" s="2937"/>
    </row>
    <row r="118" spans="2:41">
      <c r="B118" s="2517" t="str">
        <f>B87</f>
        <v>Use this part only if you want to refine the analysis with Tier 2 coefficients.</v>
      </c>
      <c r="C118" s="2518"/>
      <c r="D118" s="2519"/>
      <c r="E118" s="2519"/>
      <c r="F118" s="2519"/>
      <c r="G118" s="2519"/>
      <c r="H118" s="2519"/>
      <c r="I118" s="2519"/>
      <c r="J118" s="2519"/>
      <c r="K118" s="2422"/>
      <c r="L118" s="2422"/>
      <c r="M118" s="2422"/>
      <c r="N118" s="2422"/>
      <c r="O118" s="2422"/>
      <c r="P118" s="2422"/>
      <c r="Q118" s="2422"/>
      <c r="R118" s="2422"/>
      <c r="S118" s="2422"/>
      <c r="T118" s="2422"/>
      <c r="U118" s="2422"/>
      <c r="V118" s="2879"/>
      <c r="W118" s="2879"/>
      <c r="X118" s="2879"/>
      <c r="Y118" s="2879"/>
      <c r="Z118" s="2879"/>
      <c r="AA118" s="2879"/>
      <c r="AB118" s="2879"/>
      <c r="AC118" s="2879"/>
      <c r="AD118" s="2879"/>
      <c r="AE118" s="2937"/>
      <c r="AF118" s="2937"/>
      <c r="AG118" s="2937"/>
      <c r="AH118" s="2937"/>
    </row>
    <row r="119" spans="2:41">
      <c r="B119" s="2729" t="str">
        <f>B88</f>
        <v>(default values are provided for your information only, while EX-ACT will use Tier 2 values automatically wherever specified)</v>
      </c>
      <c r="C119" s="2518"/>
      <c r="D119" s="2519"/>
      <c r="E119" s="2519"/>
      <c r="F119" s="2519"/>
      <c r="G119" s="2519"/>
      <c r="H119" s="2519"/>
      <c r="I119" s="2519"/>
      <c r="J119" s="2519"/>
      <c r="K119" s="2422"/>
      <c r="L119" s="2422"/>
      <c r="M119" s="2422"/>
      <c r="N119" s="2422"/>
      <c r="O119" s="2422"/>
      <c r="P119" s="2422"/>
      <c r="Q119" s="2422"/>
      <c r="R119" s="2422"/>
      <c r="S119" s="2422"/>
      <c r="T119" s="2422"/>
      <c r="U119" s="2422"/>
      <c r="V119" s="2879"/>
      <c r="W119" s="2879"/>
      <c r="X119" s="2879"/>
      <c r="Y119" s="2879"/>
      <c r="Z119" s="2879"/>
      <c r="AA119" s="2879"/>
      <c r="AB119" s="2879"/>
      <c r="AC119" s="2879"/>
      <c r="AD119" s="2879"/>
      <c r="AE119" s="2937"/>
      <c r="AF119" s="2937"/>
      <c r="AG119" s="2937"/>
      <c r="AH119" s="2937"/>
    </row>
    <row r="120" spans="2:41">
      <c r="B120" s="2937"/>
      <c r="C120" s="2937"/>
      <c r="D120" s="2937"/>
      <c r="E120" s="2937"/>
      <c r="F120" s="2937"/>
      <c r="G120" s="2937"/>
      <c r="H120" s="2937"/>
      <c r="I120" s="2937"/>
      <c r="J120" s="2937"/>
      <c r="K120" s="2937"/>
      <c r="L120" s="2937"/>
      <c r="M120" s="2937"/>
      <c r="N120" s="2937"/>
      <c r="O120" s="2937"/>
      <c r="P120" s="2937"/>
      <c r="Q120" s="2937"/>
      <c r="R120" s="2937"/>
      <c r="U120" s="2937"/>
      <c r="V120" s="2937"/>
      <c r="W120" s="2937"/>
      <c r="X120" s="2937"/>
      <c r="Y120" s="2937"/>
      <c r="Z120" s="2937"/>
      <c r="AA120" s="2937"/>
      <c r="AB120" s="2937"/>
      <c r="AC120" s="2937"/>
      <c r="AD120" s="2937"/>
      <c r="AE120" s="2937"/>
      <c r="AF120" s="2937"/>
      <c r="AG120" s="2937"/>
      <c r="AH120" s="2937"/>
    </row>
    <row r="121" spans="2:41">
      <c r="B121" s="2430" t="str">
        <f>HLOOKUP(select,translations!$A$145:$H$201,47,)</f>
        <v>Mean annual temperature (MAT) of the region (in °C)</v>
      </c>
      <c r="C121" s="2516"/>
      <c r="D121" s="2516"/>
      <c r="E121" s="2516"/>
      <c r="F121" s="2516"/>
      <c r="G121" s="2516"/>
      <c r="H121" s="2722" t="str">
        <f>HLOOKUP(select,translations!$A$145:$H$201,49,)</f>
        <v>Region "type"</v>
      </c>
      <c r="I121" s="2896"/>
      <c r="J121" s="2879"/>
      <c r="K121" s="2580"/>
      <c r="L121" s="2580"/>
      <c r="M121" s="2580"/>
      <c r="N121" s="2722" t="str">
        <f>HLOOKUP(select,translations!$A$145:$H$201,51,)</f>
        <v>Emission factors for N2O from manure</v>
      </c>
      <c r="O121" s="2896"/>
      <c r="P121" s="2896"/>
      <c r="Q121" s="2896"/>
      <c r="R121" s="2896"/>
      <c r="S121" s="2896"/>
      <c r="T121" s="2896"/>
      <c r="U121" s="2896"/>
      <c r="V121" s="2879"/>
      <c r="W121" s="2879"/>
      <c r="X121" s="2879"/>
      <c r="Y121" s="2879"/>
      <c r="Z121" s="2879"/>
      <c r="AA121" s="2879"/>
      <c r="AB121" s="2879"/>
      <c r="AC121" s="2879"/>
      <c r="AD121" s="2879"/>
      <c r="AE121" s="2937"/>
      <c r="AF121" s="2937"/>
      <c r="AG121" s="2937"/>
      <c r="AH121" s="2937"/>
    </row>
    <row r="122" spans="2:41">
      <c r="B122" s="2582" t="str">
        <f>HLOOKUP(select,translations!$A$145:$H$201,48,)</f>
        <v>(temperature affect emissions from manure management)</v>
      </c>
      <c r="C122" s="2422"/>
      <c r="D122" s="2422"/>
      <c r="E122" s="2422"/>
      <c r="F122" s="2422"/>
      <c r="G122" s="2422"/>
      <c r="H122" s="2723" t="str">
        <f>HLOOKUP(select,translations!$A$145:$H$201,50,)</f>
        <v>(please select if possible)</v>
      </c>
      <c r="I122" s="2580"/>
      <c r="J122" s="2879"/>
      <c r="K122" s="2580"/>
      <c r="L122" s="2580"/>
      <c r="M122" s="2580"/>
      <c r="N122" s="2723" t="str">
        <f>HLOOKUP(select,translations!$A$145:$H$201,52,)</f>
        <v>(kg N-N2O/kg N)</v>
      </c>
      <c r="O122" s="2580"/>
      <c r="P122" s="2580"/>
      <c r="Q122" s="2580"/>
      <c r="R122" s="2723" t="str">
        <f>B123</f>
        <v>Default</v>
      </c>
      <c r="S122" s="2580"/>
      <c r="T122" s="2580" t="str">
        <f>C123</f>
        <v>Tier 2</v>
      </c>
      <c r="U122" s="2580"/>
      <c r="V122" s="2879"/>
      <c r="W122" s="2879"/>
      <c r="X122" s="2879"/>
      <c r="Y122" s="2879"/>
      <c r="Z122" s="2879"/>
      <c r="AA122" s="2879"/>
      <c r="AB122" s="2879"/>
      <c r="AC122" s="2879"/>
      <c r="AD122" s="2879"/>
      <c r="AE122" s="2937"/>
      <c r="AF122" s="2937"/>
      <c r="AG122" s="2937"/>
      <c r="AH122" s="2937"/>
    </row>
    <row r="123" spans="2:41">
      <c r="B123" s="2422" t="str">
        <f>E91</f>
        <v>Default</v>
      </c>
      <c r="C123" s="2879" t="str">
        <f>G91</f>
        <v>Tier 2</v>
      </c>
      <c r="D123" s="2422"/>
      <c r="E123" s="2422"/>
      <c r="F123" s="2422"/>
      <c r="G123" s="2422"/>
      <c r="H123" s="3708" t="s">
        <v>619</v>
      </c>
      <c r="I123" s="3708"/>
      <c r="J123" s="3708"/>
      <c r="K123" s="3708"/>
      <c r="L123" s="2580"/>
      <c r="M123" s="2580"/>
      <c r="N123" s="2723" t="str">
        <f>HLOOKUP(select,translations!$A$145:$H$201,53,)</f>
        <v>Pasture, range and paddock</v>
      </c>
      <c r="O123" s="2580"/>
      <c r="P123" s="2580"/>
      <c r="Q123" s="2580"/>
      <c r="R123" s="2580">
        <f>Livestock!C57</f>
        <v>0.02</v>
      </c>
      <c r="S123" s="2580"/>
      <c r="T123" s="2742"/>
      <c r="U123" s="2580"/>
      <c r="V123" s="2879"/>
      <c r="W123" s="2879"/>
      <c r="X123" s="2879"/>
      <c r="Y123" s="2879"/>
      <c r="Z123" s="2879"/>
      <c r="AA123" s="2879"/>
      <c r="AB123" s="2879"/>
      <c r="AC123" s="2879"/>
      <c r="AD123" s="2879"/>
      <c r="AE123" s="2937"/>
      <c r="AF123" s="2937"/>
      <c r="AG123" s="2937"/>
      <c r="AH123" s="2937"/>
    </row>
    <row r="124" spans="2:41">
      <c r="B124" s="2879">
        <f>Livestock!M26</f>
        <v>25</v>
      </c>
      <c r="C124" s="2878"/>
      <c r="D124" s="2730" t="str">
        <f>IF(C124="","",Livestock!H26)</f>
        <v/>
      </c>
      <c r="E124" s="2730"/>
      <c r="F124" s="2730"/>
      <c r="G124" s="2730"/>
      <c r="H124" s="2580"/>
      <c r="I124" s="2580"/>
      <c r="J124" s="2879"/>
      <c r="K124" s="2580"/>
      <c r="L124" s="2580"/>
      <c r="M124" s="2580"/>
      <c r="N124" s="2723" t="str">
        <f>HLOOKUP(select,translations!$A$145:$H$201,54,)</f>
        <v>Other</v>
      </c>
      <c r="O124" s="2580"/>
      <c r="P124" s="2580"/>
      <c r="Q124" s="2580"/>
      <c r="R124" s="2580">
        <f>Livestock!C58</f>
        <v>0.01</v>
      </c>
      <c r="S124" s="2580"/>
      <c r="T124" s="2742"/>
      <c r="U124" s="2580"/>
      <c r="V124" s="2879"/>
      <c r="W124" s="2879"/>
      <c r="X124" s="2879"/>
      <c r="Y124" s="2879"/>
      <c r="Z124" s="2879"/>
      <c r="AA124" s="2879"/>
      <c r="AB124" s="2879"/>
      <c r="AC124" s="2879"/>
      <c r="AD124" s="2879"/>
      <c r="AE124" s="2937"/>
      <c r="AF124" s="2937"/>
      <c r="AG124" s="2937"/>
      <c r="AH124" s="2937"/>
    </row>
    <row r="125" spans="2:41">
      <c r="Q125" s="2393"/>
      <c r="R125" s="2393"/>
      <c r="U125" s="2393"/>
      <c r="V125" s="2937"/>
      <c r="W125" s="2937"/>
      <c r="X125" s="2937"/>
      <c r="Y125" s="2937"/>
      <c r="Z125" s="2937"/>
      <c r="AA125" s="2937"/>
      <c r="AB125" s="2937"/>
      <c r="AC125" s="2937"/>
      <c r="AD125" s="2937"/>
      <c r="AE125" s="2937"/>
      <c r="AF125" s="2937"/>
      <c r="AG125" s="2937"/>
      <c r="AH125" s="2937"/>
    </row>
    <row r="126" spans="2:41" ht="13.15" customHeight="1">
      <c r="B126" s="2617" t="str">
        <f>B42</f>
        <v>Livestock categories</v>
      </c>
      <c r="C126" s="2516"/>
      <c r="D126" s="2516" t="str">
        <f>HLOOKUP(select,translations!$A$145:$H$201,55,)</f>
        <v>Enteric fermentation</v>
      </c>
      <c r="E126" s="2516"/>
      <c r="F126" s="2422"/>
      <c r="G126" s="2731"/>
      <c r="H126" s="2731"/>
      <c r="I126" s="2731"/>
      <c r="J126" s="2732"/>
      <c r="K126" s="2732"/>
      <c r="L126" s="2732"/>
      <c r="M126" s="2732"/>
      <c r="N126" s="3698" t="str">
        <f>HLOOKUP(select,translations!$A$145:$H$201,57,)</f>
        <v xml:space="preserve">% correspondings to pasture, range and paddock systems </v>
      </c>
      <c r="O126" s="3698"/>
      <c r="P126" s="3698"/>
      <c r="Q126" s="3698"/>
      <c r="R126" s="3698"/>
      <c r="S126" s="3698"/>
      <c r="T126" s="3698"/>
      <c r="U126" s="2393"/>
      <c r="V126" s="2516" t="str">
        <f>HLOOKUP(select,translations!$A$145:$H$202,58,)</f>
        <v>Methane from manure management</v>
      </c>
      <c r="W126" s="2422"/>
      <c r="X126" s="2422"/>
      <c r="Y126" s="2422"/>
      <c r="Z126" s="2422"/>
      <c r="AA126" s="2422"/>
      <c r="AB126" s="2422"/>
      <c r="AC126" s="2422"/>
      <c r="AD126" s="2422"/>
      <c r="AE126" s="2937"/>
      <c r="AF126" s="2937"/>
      <c r="AG126" s="2937"/>
      <c r="AH126" s="2937"/>
      <c r="AI126" s="2937"/>
      <c r="AJ126" s="2937"/>
      <c r="AK126" s="2937"/>
      <c r="AL126" s="2937"/>
      <c r="AM126" s="2937"/>
    </row>
    <row r="127" spans="2:41" ht="24.75" customHeight="1">
      <c r="B127" s="2422"/>
      <c r="C127" s="2422"/>
      <c r="D127" s="2516" t="str">
        <f>HLOOKUP(select,translations!$A$145:$H$201,56,)</f>
        <v>(kg CH4 per head/yr)</v>
      </c>
      <c r="E127" s="2422"/>
      <c r="F127" s="2731"/>
      <c r="G127" s="2731"/>
      <c r="H127" s="2731"/>
      <c r="I127" s="2731"/>
      <c r="J127" s="2732"/>
      <c r="K127" s="2732"/>
      <c r="L127" s="2732"/>
      <c r="M127" s="2732"/>
      <c r="N127" s="3698"/>
      <c r="O127" s="3698"/>
      <c r="P127" s="3698"/>
      <c r="Q127" s="3698"/>
      <c r="R127" s="3698"/>
      <c r="S127" s="3698"/>
      <c r="T127" s="3698"/>
      <c r="U127" s="2393"/>
      <c r="V127" s="2422" t="str">
        <f>D127</f>
        <v>(kg CH4 per head/yr)</v>
      </c>
      <c r="W127" s="2422"/>
      <c r="X127" s="2422"/>
      <c r="Y127" s="2422"/>
      <c r="Z127" s="2422"/>
      <c r="AA127" s="2879"/>
      <c r="AB127" s="2879"/>
      <c r="AC127" s="2879"/>
      <c r="AD127" s="2879"/>
      <c r="AE127" s="2937"/>
      <c r="AF127" s="2937"/>
      <c r="AG127" s="2937"/>
      <c r="AH127" s="2937"/>
      <c r="AI127" s="2937"/>
      <c r="AJ127" s="2937"/>
      <c r="AK127" s="2937"/>
      <c r="AL127" s="2937"/>
      <c r="AM127" s="2937"/>
    </row>
    <row r="128" spans="2:41">
      <c r="B128" s="2422"/>
      <c r="C128" s="2422"/>
      <c r="D128" s="2422"/>
      <c r="E128" s="2733"/>
      <c r="F128" s="2734"/>
      <c r="G128" s="2733" t="str">
        <f>C123</f>
        <v>Tier 2</v>
      </c>
      <c r="H128" s="2733"/>
      <c r="I128" s="2733"/>
      <c r="J128" s="2733"/>
      <c r="K128" s="2422"/>
      <c r="L128" s="2580"/>
      <c r="M128" s="2580"/>
      <c r="N128" s="2580"/>
      <c r="O128" s="2735"/>
      <c r="P128" s="2735"/>
      <c r="Q128" s="2735"/>
      <c r="R128" s="2733" t="str">
        <f>C123</f>
        <v>Tier 2</v>
      </c>
      <c r="S128" s="2733"/>
      <c r="T128" s="2733"/>
      <c r="U128" s="2393"/>
      <c r="V128" s="2422"/>
      <c r="W128" s="2879"/>
      <c r="X128" s="2879"/>
      <c r="Y128" s="2735"/>
      <c r="Z128" s="2735"/>
      <c r="AA128" s="2735" t="str">
        <f>T122</f>
        <v>Tier 2</v>
      </c>
      <c r="AB128" s="2739"/>
      <c r="AC128" s="2735"/>
      <c r="AD128" s="2580"/>
      <c r="AE128" s="2402"/>
      <c r="AF128" s="2937"/>
      <c r="AG128" s="2937"/>
      <c r="AH128" s="2937"/>
      <c r="AI128" s="2937"/>
      <c r="AJ128" s="2937"/>
      <c r="AK128" s="2937"/>
      <c r="AL128" s="2937"/>
      <c r="AM128" s="2937"/>
      <c r="AN128" s="2937"/>
      <c r="AO128" s="2937"/>
    </row>
    <row r="129" spans="2:44">
      <c r="B129" s="2736"/>
      <c r="C129" s="2736"/>
      <c r="D129" s="2580" t="str">
        <f>B123</f>
        <v>Default</v>
      </c>
      <c r="E129" s="2580" t="s">
        <v>207</v>
      </c>
      <c r="F129" s="2580"/>
      <c r="G129" s="2737" t="str">
        <f>AA129</f>
        <v>Without</v>
      </c>
      <c r="H129" s="2879"/>
      <c r="I129" s="2879"/>
      <c r="J129" s="2738" t="str">
        <f>AC129</f>
        <v>With</v>
      </c>
      <c r="K129" s="2731"/>
      <c r="L129" s="2731"/>
      <c r="M129" s="2422"/>
      <c r="N129" s="2580" t="str">
        <f>B123</f>
        <v>Default</v>
      </c>
      <c r="O129" s="2580" t="s">
        <v>207</v>
      </c>
      <c r="P129" s="2580"/>
      <c r="Q129" s="2580"/>
      <c r="R129" s="2737" t="str">
        <f>G129</f>
        <v>Without</v>
      </c>
      <c r="S129" s="2879"/>
      <c r="T129" s="2737" t="str">
        <f>J129</f>
        <v>With</v>
      </c>
      <c r="U129" s="2393"/>
      <c r="V129" s="2582" t="str">
        <f>N129</f>
        <v>Default</v>
      </c>
      <c r="W129" s="2879"/>
      <c r="X129" s="2879"/>
      <c r="Y129" s="2879" t="s">
        <v>207</v>
      </c>
      <c r="Z129" s="2879"/>
      <c r="AA129" s="2737" t="str">
        <f>K44</f>
        <v>Without</v>
      </c>
      <c r="AB129" s="2737"/>
      <c r="AC129" s="2737" t="str">
        <f>L44</f>
        <v>With</v>
      </c>
      <c r="AD129" s="2879"/>
      <c r="AE129" s="2401"/>
      <c r="AF129" s="2937"/>
      <c r="AG129" s="2393"/>
      <c r="AH129" s="2937"/>
      <c r="AI129" s="2937"/>
      <c r="AJ129" s="2937"/>
      <c r="AK129" s="2937"/>
      <c r="AL129" s="2937"/>
      <c r="AM129" s="2937"/>
      <c r="AN129" s="2937"/>
      <c r="AO129" s="2937"/>
      <c r="AP129" s="2937"/>
      <c r="AQ129" s="2937"/>
      <c r="AR129" s="2937"/>
    </row>
    <row r="130" spans="2:44">
      <c r="B130" s="2582" t="str">
        <f t="shared" ref="B130:B135" si="3">B45</f>
        <v>Dairy cattle</v>
      </c>
      <c r="C130" s="2422"/>
      <c r="D130" s="2879">
        <f>Livestock!C12</f>
        <v>40</v>
      </c>
      <c r="E130" s="2878"/>
      <c r="F130" s="2879"/>
      <c r="G130" s="2878"/>
      <c r="H130" s="2879"/>
      <c r="I130" s="2879"/>
      <c r="J130" s="2878"/>
      <c r="K130" s="2731"/>
      <c r="L130" s="2731"/>
      <c r="M130" s="2422"/>
      <c r="N130" s="2740">
        <f>Livestock!C32</f>
        <v>0.83</v>
      </c>
      <c r="O130" s="2727"/>
      <c r="P130" s="2740"/>
      <c r="Q130" s="2740"/>
      <c r="R130" s="2727"/>
      <c r="S130" s="2879"/>
      <c r="T130" s="2727"/>
      <c r="U130" s="2393"/>
      <c r="V130" s="3711">
        <f>Livestock!C40</f>
        <v>1</v>
      </c>
      <c r="W130" s="3711"/>
      <c r="X130" s="2879"/>
      <c r="Y130" s="2878"/>
      <c r="Z130" s="2879"/>
      <c r="AA130" s="2878"/>
      <c r="AB130" s="2525"/>
      <c r="AC130" s="2878"/>
      <c r="AD130" s="2879"/>
      <c r="AE130" s="2393"/>
      <c r="AF130" s="2937"/>
      <c r="AG130" s="2393"/>
      <c r="AH130" s="2937"/>
      <c r="AI130" s="2937"/>
      <c r="AJ130" s="2937"/>
      <c r="AK130" s="2937"/>
      <c r="AL130" s="2937"/>
      <c r="AM130" s="2937"/>
      <c r="AN130" s="2937"/>
      <c r="AO130" s="2937"/>
      <c r="AP130" s="2937"/>
      <c r="AQ130" s="2937"/>
      <c r="AR130" s="2937"/>
    </row>
    <row r="131" spans="2:44">
      <c r="B131" s="2582" t="str">
        <f t="shared" si="3"/>
        <v>Other cattle</v>
      </c>
      <c r="C131" s="2422"/>
      <c r="D131" s="2879">
        <f>Livestock!C13</f>
        <v>31</v>
      </c>
      <c r="E131" s="2878"/>
      <c r="F131" s="2879"/>
      <c r="G131" s="2878"/>
      <c r="H131" s="2879"/>
      <c r="I131" s="2879"/>
      <c r="J131" s="2878"/>
      <c r="K131" s="2731"/>
      <c r="L131" s="2731"/>
      <c r="M131" s="2422"/>
      <c r="N131" s="2740">
        <f>Livestock!C33</f>
        <v>0.95</v>
      </c>
      <c r="O131" s="2727"/>
      <c r="P131" s="2740"/>
      <c r="Q131" s="2740"/>
      <c r="R131" s="2727"/>
      <c r="S131" s="2879"/>
      <c r="T131" s="2727"/>
      <c r="U131" s="2393"/>
      <c r="V131" s="3711">
        <f>Livestock!C41</f>
        <v>1</v>
      </c>
      <c r="W131" s="3711"/>
      <c r="X131" s="2879"/>
      <c r="Y131" s="2878"/>
      <c r="Z131" s="2879"/>
      <c r="AA131" s="2878"/>
      <c r="AB131" s="2525"/>
      <c r="AC131" s="2878"/>
      <c r="AD131" s="2879"/>
      <c r="AE131" s="2393"/>
      <c r="AF131" s="2937"/>
      <c r="AG131" s="2393"/>
      <c r="AH131" s="2937"/>
      <c r="AI131" s="2937"/>
      <c r="AJ131" s="2937"/>
      <c r="AK131" s="2937"/>
      <c r="AL131" s="2937"/>
      <c r="AM131" s="2937"/>
      <c r="AN131" s="2937"/>
      <c r="AO131" s="2937"/>
      <c r="AP131" s="2937"/>
      <c r="AQ131" s="2937"/>
      <c r="AR131" s="2937"/>
    </row>
    <row r="132" spans="2:44">
      <c r="B132" s="2582" t="str">
        <f t="shared" si="3"/>
        <v>Buffalo</v>
      </c>
      <c r="C132" s="2422"/>
      <c r="D132" s="2879">
        <f>Livestock!C14</f>
        <v>55</v>
      </c>
      <c r="E132" s="2878"/>
      <c r="F132" s="2879"/>
      <c r="G132" s="2878"/>
      <c r="H132" s="2879"/>
      <c r="I132" s="2879"/>
      <c r="J132" s="2878"/>
      <c r="K132" s="2731"/>
      <c r="L132" s="2731"/>
      <c r="M132" s="2422"/>
      <c r="N132" s="2740">
        <f>Livestock!C34</f>
        <v>0</v>
      </c>
      <c r="O132" s="2727"/>
      <c r="P132" s="2740"/>
      <c r="Q132" s="2740"/>
      <c r="R132" s="2727"/>
      <c r="S132" s="2879"/>
      <c r="T132" s="2727"/>
      <c r="U132" s="2393"/>
      <c r="V132" s="3711">
        <f>Livestock!C42</f>
        <v>1</v>
      </c>
      <c r="W132" s="3711"/>
      <c r="X132" s="2879"/>
      <c r="Y132" s="2878"/>
      <c r="Z132" s="2879"/>
      <c r="AA132" s="2878"/>
      <c r="AB132" s="2525"/>
      <c r="AC132" s="2878"/>
      <c r="AD132" s="2879"/>
      <c r="AE132" s="2393"/>
      <c r="AF132" s="2937"/>
      <c r="AG132" s="2937"/>
      <c r="AH132" s="2937"/>
      <c r="AI132" s="2937"/>
      <c r="AJ132" s="2937"/>
      <c r="AK132" s="2937"/>
      <c r="AL132" s="2937"/>
      <c r="AM132" s="2937"/>
      <c r="AN132" s="2937"/>
      <c r="AO132" s="2937"/>
      <c r="AP132" s="2937"/>
      <c r="AQ132" s="2937"/>
      <c r="AR132" s="2937"/>
    </row>
    <row r="133" spans="2:44">
      <c r="B133" s="2582" t="str">
        <f t="shared" si="3"/>
        <v>Sheep</v>
      </c>
      <c r="C133" s="2422"/>
      <c r="D133" s="2879">
        <f>Livestock!C15</f>
        <v>5</v>
      </c>
      <c r="E133" s="2878"/>
      <c r="F133" s="2879"/>
      <c r="G133" s="2878"/>
      <c r="H133" s="2879"/>
      <c r="I133" s="2879"/>
      <c r="J133" s="2878"/>
      <c r="K133" s="2731"/>
      <c r="L133" s="2731"/>
      <c r="M133" s="2422"/>
      <c r="N133" s="2740">
        <f>Livestock!I32</f>
        <v>1</v>
      </c>
      <c r="O133" s="2727"/>
      <c r="P133" s="2740"/>
      <c r="Q133" s="2740"/>
      <c r="R133" s="2727"/>
      <c r="S133" s="2879"/>
      <c r="T133" s="2727"/>
      <c r="U133" s="2393"/>
      <c r="V133" s="3711">
        <f>Livestock!C43</f>
        <v>0.15</v>
      </c>
      <c r="W133" s="3711"/>
      <c r="X133" s="2879"/>
      <c r="Y133" s="2878"/>
      <c r="Z133" s="2879"/>
      <c r="AA133" s="2878"/>
      <c r="AB133" s="2525"/>
      <c r="AC133" s="2878"/>
      <c r="AD133" s="2879"/>
      <c r="AE133" s="2393"/>
      <c r="AF133" s="2937"/>
      <c r="AG133" s="2937"/>
      <c r="AH133" s="2937"/>
      <c r="AI133" s="2937"/>
      <c r="AJ133" s="2937"/>
      <c r="AK133" s="2937"/>
      <c r="AL133" s="2937"/>
      <c r="AM133" s="2937"/>
      <c r="AN133" s="2937"/>
      <c r="AO133" s="2937"/>
      <c r="AP133" s="2937"/>
      <c r="AQ133" s="2937"/>
      <c r="AR133" s="2937"/>
    </row>
    <row r="134" spans="2:44">
      <c r="B134" s="2582" t="str">
        <f t="shared" si="3"/>
        <v>Swine (Market)</v>
      </c>
      <c r="C134" s="2422"/>
      <c r="D134" s="2879">
        <f>Livestock!C16</f>
        <v>1</v>
      </c>
      <c r="E134" s="2878"/>
      <c r="F134" s="2879"/>
      <c r="G134" s="2878"/>
      <c r="H134" s="2879"/>
      <c r="I134" s="2879"/>
      <c r="J134" s="2878"/>
      <c r="K134" s="2731"/>
      <c r="L134" s="2731"/>
      <c r="M134" s="2422"/>
      <c r="N134" s="2740">
        <f>Livestock!I33</f>
        <v>0</v>
      </c>
      <c r="O134" s="2727"/>
      <c r="P134" s="2740"/>
      <c r="Q134" s="2740"/>
      <c r="R134" s="2727"/>
      <c r="S134" s="2879"/>
      <c r="T134" s="2727"/>
      <c r="U134" s="2393"/>
      <c r="V134" s="3711">
        <f>Livestock!C44</f>
        <v>1</v>
      </c>
      <c r="W134" s="3711"/>
      <c r="X134" s="2879"/>
      <c r="Y134" s="2878"/>
      <c r="Z134" s="2879"/>
      <c r="AA134" s="2878"/>
      <c r="AB134" s="2525"/>
      <c r="AC134" s="2878"/>
      <c r="AD134" s="2879"/>
      <c r="AE134" s="2393"/>
      <c r="AF134" s="2937"/>
      <c r="AG134" s="2937"/>
      <c r="AH134" s="2937"/>
      <c r="AI134" s="2937"/>
      <c r="AJ134" s="2937"/>
      <c r="AK134" s="2937"/>
      <c r="AL134" s="2937"/>
      <c r="AM134" s="2937"/>
      <c r="AN134" s="2937"/>
      <c r="AO134" s="2937"/>
      <c r="AP134" s="2937"/>
      <c r="AQ134" s="2937"/>
      <c r="AR134" s="2937"/>
    </row>
    <row r="135" spans="2:44">
      <c r="B135" s="2582" t="str">
        <f t="shared" si="3"/>
        <v>Swine (Breeding)</v>
      </c>
      <c r="C135" s="2422"/>
      <c r="D135" s="2879">
        <f>Livestock!C17</f>
        <v>1</v>
      </c>
      <c r="E135" s="2878"/>
      <c r="F135" s="2879"/>
      <c r="G135" s="2878"/>
      <c r="H135" s="2879"/>
      <c r="I135" s="2879"/>
      <c r="J135" s="2878"/>
      <c r="K135" s="2731"/>
      <c r="L135" s="2731"/>
      <c r="M135" s="2422"/>
      <c r="N135" s="2740">
        <f>Livestock!I34</f>
        <v>0</v>
      </c>
      <c r="O135" s="2727"/>
      <c r="P135" s="2740"/>
      <c r="Q135" s="2740"/>
      <c r="R135" s="2727"/>
      <c r="S135" s="2879"/>
      <c r="T135" s="2727"/>
      <c r="U135" s="2393"/>
      <c r="V135" s="3711">
        <f>Livestock!C45</f>
        <v>1</v>
      </c>
      <c r="W135" s="3711"/>
      <c r="X135" s="2879"/>
      <c r="Y135" s="2878"/>
      <c r="Z135" s="2879"/>
      <c r="AA135" s="2878"/>
      <c r="AB135" s="2525"/>
      <c r="AC135" s="2878"/>
      <c r="AD135" s="2879"/>
      <c r="AE135" s="2393"/>
      <c r="AF135" s="2937"/>
      <c r="AG135" s="2937"/>
      <c r="AH135" s="2937"/>
      <c r="AI135" s="2937"/>
      <c r="AJ135" s="2937"/>
      <c r="AK135" s="2937"/>
      <c r="AL135" s="2937"/>
      <c r="AM135" s="2937"/>
      <c r="AN135" s="2937"/>
      <c r="AO135" s="2937"/>
      <c r="AP135" s="2937"/>
      <c r="AQ135" s="2937"/>
      <c r="AR135" s="2937"/>
    </row>
    <row r="136" spans="2:44">
      <c r="B136" s="2582" t="str">
        <f>IF(F56="",B51,F56)</f>
        <v>Please select</v>
      </c>
      <c r="C136" s="2741"/>
      <c r="D136" s="2879">
        <f>Livestock!C18</f>
        <v>0</v>
      </c>
      <c r="E136" s="2878"/>
      <c r="F136" s="2879"/>
      <c r="G136" s="2878"/>
      <c r="H136" s="2879"/>
      <c r="I136" s="2879"/>
      <c r="J136" s="2878"/>
      <c r="K136" s="2731"/>
      <c r="L136" s="2731"/>
      <c r="M136" s="2422"/>
      <c r="N136" s="2740">
        <v>1</v>
      </c>
      <c r="O136" s="2727"/>
      <c r="P136" s="2740"/>
      <c r="Q136" s="2740"/>
      <c r="R136" s="2727"/>
      <c r="S136" s="2879"/>
      <c r="T136" s="2727"/>
      <c r="U136" s="2393"/>
      <c r="V136" s="3711">
        <f>Livestock!C46</f>
        <v>0</v>
      </c>
      <c r="W136" s="3711"/>
      <c r="X136" s="2879"/>
      <c r="Y136" s="2878"/>
      <c r="Z136" s="2879"/>
      <c r="AA136" s="2878"/>
      <c r="AB136" s="2525"/>
      <c r="AC136" s="2878"/>
      <c r="AD136" s="2879"/>
      <c r="AE136" s="2393"/>
      <c r="AF136" s="2937"/>
      <c r="AG136" s="2937"/>
      <c r="AH136" s="2937"/>
      <c r="AI136" s="2937"/>
      <c r="AJ136" s="2937"/>
      <c r="AK136" s="2937"/>
      <c r="AL136" s="2937"/>
      <c r="AM136" s="2937"/>
      <c r="AN136" s="2937"/>
      <c r="AO136" s="2937"/>
      <c r="AP136" s="2937"/>
      <c r="AQ136" s="2937"/>
      <c r="AR136" s="2937"/>
    </row>
    <row r="137" spans="2:44">
      <c r="B137" s="2582" t="str">
        <f>IF(F57="",B52,F57)</f>
        <v>Please select</v>
      </c>
      <c r="C137" s="2741"/>
      <c r="D137" s="2879">
        <f>Livestock!C19</f>
        <v>0</v>
      </c>
      <c r="E137" s="2878"/>
      <c r="F137" s="2879"/>
      <c r="G137" s="2878"/>
      <c r="H137" s="2879"/>
      <c r="I137" s="2879"/>
      <c r="J137" s="2878"/>
      <c r="K137" s="2731"/>
      <c r="L137" s="2731"/>
      <c r="M137" s="2422"/>
      <c r="N137" s="2740">
        <v>1</v>
      </c>
      <c r="O137" s="2727"/>
      <c r="P137" s="2740"/>
      <c r="Q137" s="2740"/>
      <c r="R137" s="2727"/>
      <c r="S137" s="2879"/>
      <c r="T137" s="2727"/>
      <c r="U137" s="2393"/>
      <c r="V137" s="3711">
        <f>Livestock!C47</f>
        <v>0</v>
      </c>
      <c r="W137" s="3711"/>
      <c r="X137" s="2879"/>
      <c r="Y137" s="2878"/>
      <c r="Z137" s="2879"/>
      <c r="AA137" s="2878"/>
      <c r="AB137" s="2525"/>
      <c r="AC137" s="2878"/>
      <c r="AD137" s="2879"/>
      <c r="AE137" s="2393"/>
      <c r="AF137" s="2937"/>
      <c r="AG137" s="2937"/>
      <c r="AH137" s="2937"/>
      <c r="AI137" s="2937"/>
      <c r="AJ137" s="2937"/>
      <c r="AK137" s="2937"/>
      <c r="AL137" s="2937"/>
      <c r="AM137" s="2937"/>
      <c r="AN137" s="2937"/>
      <c r="AO137" s="2937"/>
      <c r="AP137" s="2937"/>
      <c r="AQ137" s="2937"/>
      <c r="AR137" s="2937"/>
    </row>
    <row r="138" spans="2:44">
      <c r="B138" s="2582" t="str">
        <f>IF(F58="",B53,F58)</f>
        <v>Please select</v>
      </c>
      <c r="C138" s="2741"/>
      <c r="D138" s="2879">
        <f>Livestock!C20</f>
        <v>0</v>
      </c>
      <c r="E138" s="2878"/>
      <c r="F138" s="2879"/>
      <c r="G138" s="2878"/>
      <c r="H138" s="2879"/>
      <c r="I138" s="2879"/>
      <c r="J138" s="2878"/>
      <c r="K138" s="2731"/>
      <c r="L138" s="2731"/>
      <c r="M138" s="2422"/>
      <c r="N138" s="2740">
        <v>1</v>
      </c>
      <c r="O138" s="2727"/>
      <c r="P138" s="2740"/>
      <c r="Q138" s="2740"/>
      <c r="R138" s="2727"/>
      <c r="S138" s="2879"/>
      <c r="T138" s="2727"/>
      <c r="U138" s="2393"/>
      <c r="V138" s="3711">
        <f>Livestock!C48</f>
        <v>0</v>
      </c>
      <c r="W138" s="3711"/>
      <c r="X138" s="2879"/>
      <c r="Y138" s="2878"/>
      <c r="Z138" s="2879"/>
      <c r="AA138" s="2878"/>
      <c r="AB138" s="2525"/>
      <c r="AC138" s="2878"/>
      <c r="AD138" s="2879"/>
      <c r="AE138" s="2393"/>
      <c r="AF138" s="2937"/>
      <c r="AG138" s="2937"/>
      <c r="AH138" s="2937"/>
      <c r="AI138" s="2937"/>
      <c r="AJ138" s="2937"/>
      <c r="AK138" s="2937"/>
      <c r="AL138" s="2937"/>
      <c r="AM138" s="2937"/>
      <c r="AN138" s="2937"/>
      <c r="AO138" s="2937"/>
      <c r="AP138" s="2937"/>
      <c r="AQ138" s="2937"/>
      <c r="AR138" s="2937"/>
    </row>
  </sheetData>
  <sheetProtection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53125" defaultRowHeight="12.5"/>
  <cols>
    <col min="1" max="1" width="17.1796875" style="186" customWidth="1"/>
    <col min="2" max="2" width="11.1796875" style="186" customWidth="1"/>
    <col min="3" max="3" width="12.7265625" style="186" customWidth="1"/>
    <col min="4" max="4" width="14.7265625" style="186" customWidth="1"/>
    <col min="5" max="5" width="11.453125" style="186"/>
    <col min="6" max="6" width="10.7265625" style="186" customWidth="1"/>
    <col min="7" max="7" width="13.81640625" style="186" customWidth="1"/>
    <col min="8" max="8" width="13.26953125" style="186" customWidth="1"/>
    <col min="9" max="9" width="11.54296875" style="187" customWidth="1"/>
    <col min="10" max="10" width="14.453125" style="187" customWidth="1"/>
    <col min="11" max="11" width="10" style="186" customWidth="1"/>
    <col min="12" max="12" width="12" style="186" customWidth="1"/>
    <col min="13" max="13" width="9.453125" style="186" customWidth="1"/>
    <col min="14" max="14" width="11" style="186" customWidth="1"/>
    <col min="15" max="15" width="9.453125" style="187" customWidth="1"/>
    <col min="16" max="16" width="11.81640625" style="186" customWidth="1"/>
    <col min="17" max="17" width="9.453125" style="187" customWidth="1"/>
    <col min="18" max="18" width="10.54296875" style="187" customWidth="1"/>
    <col min="19" max="19" width="12.54296875" style="187" customWidth="1"/>
    <col min="20" max="20" width="12.54296875" style="186" customWidth="1"/>
    <col min="21" max="21" width="9.26953125" style="186" customWidth="1"/>
    <col min="22" max="22" width="10.453125" style="187" customWidth="1"/>
    <col min="23" max="24" width="9.26953125" style="187" customWidth="1"/>
    <col min="25" max="25" width="8" style="187" customWidth="1"/>
    <col min="26" max="26" width="13.26953125" style="186" customWidth="1"/>
    <col min="27" max="30" width="9.1796875" style="588" customWidth="1"/>
    <col min="31" max="31" width="9.1796875" style="836" customWidth="1"/>
    <col min="32" max="48" width="11.453125" style="1455"/>
    <col min="49" max="16384" width="11.453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620</v>
      </c>
      <c r="B5" s="1224"/>
      <c r="F5" s="3682" t="s">
        <v>121</v>
      </c>
      <c r="G5" s="3682"/>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ht="13">
      <c r="A6" s="192"/>
      <c r="B6" s="192"/>
      <c r="F6" s="24"/>
      <c r="AH6" s="1462"/>
      <c r="AI6" s="1462"/>
    </row>
    <row r="7" spans="1:48" ht="13">
      <c r="A7" s="192"/>
      <c r="B7" s="189" t="s">
        <v>124</v>
      </c>
      <c r="C7" s="219"/>
      <c r="D7" s="219"/>
      <c r="E7" s="219"/>
      <c r="F7" s="219"/>
      <c r="G7" s="190"/>
      <c r="I7" s="3614" t="s">
        <v>621</v>
      </c>
      <c r="J7" s="3615"/>
      <c r="K7" s="3615"/>
      <c r="L7" s="3615"/>
      <c r="M7" s="3615"/>
      <c r="N7" s="3615"/>
      <c r="O7" s="3615"/>
      <c r="P7" s="3615"/>
      <c r="Q7" s="3615"/>
      <c r="R7" s="3615"/>
      <c r="S7" s="3616"/>
      <c r="T7" s="474" t="s">
        <v>247</v>
      </c>
      <c r="V7" s="436" t="s">
        <v>221</v>
      </c>
      <c r="W7" s="437"/>
      <c r="X7" s="438"/>
      <c r="AH7" s="1462"/>
      <c r="AI7" s="1462"/>
    </row>
    <row r="8" spans="1:48" ht="13">
      <c r="B8" s="439" t="s">
        <v>131</v>
      </c>
      <c r="C8" s="222"/>
      <c r="D8" s="222"/>
      <c r="E8" s="222"/>
      <c r="F8" s="222"/>
      <c r="G8" s="440"/>
      <c r="I8" s="3618" t="s">
        <v>222</v>
      </c>
      <c r="J8" s="3619"/>
      <c r="K8" s="216"/>
      <c r="L8" s="3617" t="s">
        <v>223</v>
      </c>
      <c r="M8" s="3617"/>
      <c r="N8" s="216"/>
      <c r="O8" s="2912" t="s">
        <v>224</v>
      </c>
      <c r="P8" s="216"/>
      <c r="Q8" s="2912" t="s">
        <v>135</v>
      </c>
      <c r="R8" s="2921"/>
      <c r="S8" s="2927" t="s">
        <v>136</v>
      </c>
      <c r="T8" s="481" t="s">
        <v>622</v>
      </c>
      <c r="V8" s="2939" t="s">
        <v>225</v>
      </c>
      <c r="W8" s="2910" t="s">
        <v>165</v>
      </c>
      <c r="X8" s="2926" t="s">
        <v>166</v>
      </c>
      <c r="AF8" s="1463"/>
      <c r="AG8" s="1463"/>
      <c r="AH8" s="1463"/>
      <c r="AI8" s="1463"/>
    </row>
    <row r="9" spans="1:48" ht="13">
      <c r="B9" s="221"/>
      <c r="C9" s="222"/>
      <c r="D9" s="441" t="s">
        <v>137</v>
      </c>
      <c r="E9" s="442"/>
      <c r="F9" s="996" t="s">
        <v>226</v>
      </c>
      <c r="G9" s="443"/>
      <c r="I9" s="2911" t="s">
        <v>139</v>
      </c>
      <c r="J9" s="2912" t="s">
        <v>140</v>
      </c>
      <c r="K9" s="222"/>
      <c r="L9" s="2912" t="s">
        <v>139</v>
      </c>
      <c r="M9" s="2912" t="s">
        <v>140</v>
      </c>
      <c r="N9" s="222"/>
      <c r="O9" s="2912" t="s">
        <v>140</v>
      </c>
      <c r="P9" s="222"/>
      <c r="Q9" s="2912" t="s">
        <v>141</v>
      </c>
      <c r="R9" s="2912"/>
      <c r="S9" s="2927" t="s">
        <v>141</v>
      </c>
      <c r="T9" s="975" t="s">
        <v>141</v>
      </c>
      <c r="V9" s="2939" t="s">
        <v>227</v>
      </c>
      <c r="W9" s="87" t="s">
        <v>228</v>
      </c>
      <c r="X9" s="445"/>
      <c r="Z9" s="185"/>
      <c r="AA9" s="1721"/>
      <c r="AF9" s="1463"/>
      <c r="AG9" s="1463"/>
      <c r="AH9" s="1463"/>
      <c r="AI9" s="1463"/>
    </row>
    <row r="10" spans="1:48" ht="12.75" customHeight="1">
      <c r="A10" s="2128" t="s">
        <v>12</v>
      </c>
      <c r="B10" s="3620" t="s">
        <v>230</v>
      </c>
      <c r="C10" s="446" t="s">
        <v>12</v>
      </c>
      <c r="D10" s="447" t="str">
        <f>HLOOKUP(climate,' IPCC'!$B$7:$G$11,2,FALSE)</f>
        <v>Tropical rain forest</v>
      </c>
      <c r="E10" s="427"/>
      <c r="F10" s="427"/>
      <c r="G10" s="428"/>
      <c r="I10" s="2939">
        <f>VLOOKUP(region,' IPCC'!$A$14:$G$26,1+MATCH(forest1,' IPCC'!$B$14:$G$14,),)</f>
        <v>310</v>
      </c>
      <c r="J10" s="1402">
        <f>IF('5. Management'!H155="",'5. Management'!F155,'5. Management'!H155)</f>
        <v>68</v>
      </c>
      <c r="K10" s="216"/>
      <c r="L10" s="448">
        <f>IF(I10&gt;0,I10*VLOOKUP(forest1,' IPCC'!$A$89:$F$103,IF(I10&lt;20,2,IF(I10&lt;50,3,IF(I10&lt;75,4,IF(I10&lt;125,5,6)))),),)</f>
        <v>114.7</v>
      </c>
      <c r="M10" s="1403">
        <f>IF('5. Management'!L155="",'5. Management'!J155,'5. Management'!L155)</f>
        <v>25</v>
      </c>
      <c r="N10" s="216"/>
      <c r="O10" s="1402">
        <f>IF('5. Management'!P155="",'5. Management'!N155,'5. Management'!P155)</f>
        <v>3.65</v>
      </c>
      <c r="P10" s="216"/>
      <c r="Q10" s="1402">
        <f>IF('5. Management'!R155="",'5. Management'!Q155,'5. Management'!R155)</f>
        <v>17</v>
      </c>
      <c r="R10" s="2921"/>
      <c r="S10" s="1404">
        <f>IF('5. Management'!U155="",'5. Management'!T155,'5. Management'!U155)</f>
        <v>60</v>
      </c>
      <c r="T10" s="976">
        <f>J10+M10+O10+Q10</f>
        <v>113.65</v>
      </c>
      <c r="V10" s="2908">
        <f>IF(forest1&lt;&gt;"",VLOOKUP(forest1,' IPCC'!$A$107:$E$122,2,),0)</f>
        <v>0.32</v>
      </c>
      <c r="W10" s="2918">
        <f>IF(forest1&lt;&gt;"",VLOOKUP(forest1,' IPCC'!$A$107:$E$122,4,),0)</f>
        <v>6.8</v>
      </c>
      <c r="X10" s="2909">
        <f>IF(forest1&lt;&gt;"",VLOOKUP(forest1,' IPCC'!$A$107:$E$122,5,),0)</f>
        <v>0.2</v>
      </c>
      <c r="AF10" s="1463"/>
      <c r="AG10" s="1463"/>
      <c r="AH10" s="1463"/>
      <c r="AI10" s="1463"/>
    </row>
    <row r="11" spans="1:48" ht="13">
      <c r="A11" s="2128" t="s">
        <v>232</v>
      </c>
      <c r="B11" s="3621"/>
      <c r="C11" s="446" t="s">
        <v>232</v>
      </c>
      <c r="D11" s="447" t="str">
        <f>HLOOKUP(climate,' IPCC'!$B$7:$G$11,3,FALSE)</f>
        <v>Tropical moist deciduous forest</v>
      </c>
      <c r="E11" s="427"/>
      <c r="F11" s="427"/>
      <c r="G11" s="428"/>
      <c r="I11" s="2939">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21"/>
      <c r="S11" s="1404">
        <f>IF('5. Management'!U156="",'5. Management'!T156,'5. Management'!U156)</f>
        <v>60</v>
      </c>
      <c r="T11" s="977">
        <f t="shared" ref="T11:T23" si="0">J11+M11+O11+Q11</f>
        <v>155.178</v>
      </c>
      <c r="V11" s="2939">
        <f>IF(forest2&lt;&gt;"",VLOOKUP(forest2,' IPCC'!$A$107:$E$122,2,),0)</f>
        <v>0.36</v>
      </c>
      <c r="W11" s="2921">
        <f>IF(forest2&lt;&gt;"",VLOOKUP(forest2,' IPCC'!$A$107:$E$122,4,),0)</f>
        <v>6.8</v>
      </c>
      <c r="X11" s="2922">
        <f>IF(forest2&lt;&gt;"",VLOOKUP(forest2,' IPCC'!$A$107:$E$122,5,),0)</f>
        <v>0.2</v>
      </c>
      <c r="AF11" s="1463"/>
      <c r="AG11" s="1463"/>
      <c r="AH11" s="1463"/>
      <c r="AI11" s="1463"/>
    </row>
    <row r="12" spans="1:48" ht="13">
      <c r="A12" s="2128" t="s">
        <v>233</v>
      </c>
      <c r="B12" s="3621"/>
      <c r="C12" s="446" t="s">
        <v>233</v>
      </c>
      <c r="D12" s="447" t="str">
        <f>HLOOKUP(climate,' IPCC'!$B$7:$G$11,4,FALSE)</f>
        <v>Tropical dry forest</v>
      </c>
      <c r="E12" s="427"/>
      <c r="F12" s="427"/>
      <c r="G12" s="428"/>
      <c r="I12" s="2939">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21"/>
      <c r="S12" s="1404">
        <f>IF('5. Management'!U157="",'5. Management'!T157,'5. Management'!U157)</f>
        <v>60</v>
      </c>
      <c r="T12" s="977">
        <f t="shared" si="0"/>
        <v>75.841999999999999</v>
      </c>
      <c r="V12" s="2939">
        <f>IF(forest3&lt;&gt;"",VLOOKUP(forest3,' IPCC'!$A$107:$E$122,2,),0)</f>
        <v>0.36</v>
      </c>
      <c r="W12" s="2921">
        <f>IF(forest3&lt;&gt;"",VLOOKUP(forest3,' IPCC'!$A$107:$E$122,4,),0)</f>
        <v>6.8</v>
      </c>
      <c r="X12" s="2922">
        <f>IF(forest3&lt;&gt;"",VLOOKUP(forest3,' IPCC'!$A$107:$E$122,5,),0)</f>
        <v>0.2</v>
      </c>
      <c r="AF12" s="1463"/>
      <c r="AG12" s="1463"/>
      <c r="AH12" s="1463"/>
      <c r="AI12" s="1463"/>
    </row>
    <row r="13" spans="1:48" ht="13">
      <c r="A13" s="2128" t="s">
        <v>234</v>
      </c>
      <c r="B13" s="3622"/>
      <c r="C13" s="446" t="s">
        <v>234</v>
      </c>
      <c r="D13" s="447" t="str">
        <f>HLOOKUP(climate,' IPCC'!$B$7:$G$11,5,)</f>
        <v>Tropical shrubland</v>
      </c>
      <c r="E13" s="427"/>
      <c r="F13" s="427"/>
      <c r="G13" s="428"/>
      <c r="I13" s="2939">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21"/>
      <c r="S13" s="1404">
        <f>IF('5. Management'!U158="",'5. Management'!T158,'5. Management'!U158)</f>
        <v>60</v>
      </c>
      <c r="T13" s="977">
        <f t="shared" si="0"/>
        <v>49.71</v>
      </c>
      <c r="V13" s="2939">
        <f>IF(forest4&lt;&gt;"",VLOOKUP(forest4,' IPCC'!$A$107:$E$122,2,),0)</f>
        <v>0.72</v>
      </c>
      <c r="W13" s="2921">
        <f>IF(forest4&lt;&gt;"",VLOOKUP(forest4,' IPCC'!$A$107:$E$122,4,),0)</f>
        <v>6.8</v>
      </c>
      <c r="X13" s="2922">
        <f>IF(forest4&lt;&gt;"",VLOOKUP(forest4,' IPCC'!$A$107:$E$122,5,),0)</f>
        <v>0.2</v>
      </c>
      <c r="AF13" s="1463"/>
      <c r="AG13" s="1463"/>
      <c r="AH13" s="1463"/>
      <c r="AI13" s="1463"/>
    </row>
    <row r="14" spans="1:48" ht="13">
      <c r="A14" s="2128" t="s">
        <v>235</v>
      </c>
      <c r="B14" s="3623" t="s">
        <v>74</v>
      </c>
      <c r="C14" s="446" t="s">
        <v>235</v>
      </c>
      <c r="D14" s="449" t="str">
        <f>HLOOKUP(climate,' IPCC'!$B$7:$G$11,2,FALSE)</f>
        <v>Tropical rain forest</v>
      </c>
      <c r="E14" s="450"/>
      <c r="F14" s="450"/>
      <c r="G14" s="451"/>
      <c r="I14" s="2939">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21"/>
      <c r="S14" s="1404">
        <f>IF('5. Management'!U159="",'5. Management'!T159,'5. Management'!U159)</f>
        <v>60</v>
      </c>
      <c r="T14" s="977">
        <f t="shared" si="0"/>
        <v>100.235</v>
      </c>
      <c r="V14" s="2939">
        <f>IF(plantation1&lt;&gt;"",VLOOKUP(plantation1,' IPCC'!$A$107:$E$122,2,),0)</f>
        <v>0.32</v>
      </c>
      <c r="W14" s="2921">
        <f>IF(plantation1&lt;&gt;"",VLOOKUP(plantation1,' IPCC'!$A$107:$E$122,4,),0)</f>
        <v>6.8</v>
      </c>
      <c r="X14" s="2922">
        <f>IF(plantation1&lt;&gt;"",VLOOKUP(plantation1,' IPCC'!$A$107:$E$122,5,),0)</f>
        <v>0.2</v>
      </c>
      <c r="AF14" s="1463"/>
      <c r="AG14" s="1463"/>
      <c r="AH14" s="1463"/>
      <c r="AI14" s="1463"/>
    </row>
    <row r="15" spans="1:48" ht="13">
      <c r="A15" s="2128" t="s">
        <v>236</v>
      </c>
      <c r="B15" s="3624"/>
      <c r="C15" s="446" t="s">
        <v>236</v>
      </c>
      <c r="D15" s="447" t="str">
        <f>HLOOKUP(climate,' IPCC'!$B$7:$G$11,3,FALSE)</f>
        <v>Tropical moist deciduous forest</v>
      </c>
      <c r="E15" s="427"/>
      <c r="F15" s="427"/>
      <c r="G15" s="428"/>
      <c r="I15" s="2939">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21"/>
      <c r="S15" s="1404">
        <f>IF('5. Management'!U160="",'5. Management'!T160,'5. Management'!U160)</f>
        <v>60</v>
      </c>
      <c r="T15" s="977">
        <f t="shared" si="0"/>
        <v>71.33</v>
      </c>
      <c r="V15" s="2939">
        <f>IF(plantation2&lt;&gt;"",VLOOKUP(plantation2,' IPCC'!$A$107:$E$122,2,),0)</f>
        <v>0.36</v>
      </c>
      <c r="W15" s="2921">
        <f>IF(plantation2&lt;&gt;"",VLOOKUP(plantation2,' IPCC'!$A$107:$E$122,4,),0)</f>
        <v>6.8</v>
      </c>
      <c r="X15" s="2922">
        <f>IF(plantation2&lt;&gt;"",VLOOKUP(plantation2,' IPCC'!$A$107:$E$122,5,),0)</f>
        <v>0.2</v>
      </c>
      <c r="AF15" s="1463"/>
      <c r="AG15" s="1463"/>
      <c r="AH15" s="1463"/>
      <c r="AI15" s="1463"/>
    </row>
    <row r="16" spans="1:48" ht="13">
      <c r="A16" s="2128" t="s">
        <v>237</v>
      </c>
      <c r="B16" s="3624"/>
      <c r="C16" s="446" t="s">
        <v>237</v>
      </c>
      <c r="D16" s="447" t="str">
        <f>HLOOKUP(climate,' IPCC'!$B$7:$G$11,4,FALSE)</f>
        <v>Tropical dry forest</v>
      </c>
      <c r="E16" s="427"/>
      <c r="F16" s="427"/>
      <c r="G16" s="428"/>
      <c r="I16" s="2939">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21"/>
      <c r="S16" s="1404">
        <f>IF('5. Management'!U161="",'5. Management'!T161,'5. Management'!U161)</f>
        <v>60</v>
      </c>
      <c r="T16" s="977">
        <f t="shared" si="0"/>
        <v>39.745999999999995</v>
      </c>
      <c r="V16" s="2939">
        <f>IF(plantation3&lt;&gt;"",VLOOKUP(plantation3,' IPCC'!$A$107:$E$122,2,),0)</f>
        <v>0.36</v>
      </c>
      <c r="W16" s="2921">
        <f>IF(plantation3&lt;&gt;"",VLOOKUP(plantation3,' IPCC'!$A$107:$E$122,4,),0)</f>
        <v>6.8</v>
      </c>
      <c r="X16" s="2922">
        <f>IF(plantation3&lt;&gt;"",VLOOKUP(plantation3,' IPCC'!$A$107:$E$122,5,),0)</f>
        <v>0.2</v>
      </c>
      <c r="AF16" s="1463"/>
      <c r="AG16" s="1463"/>
      <c r="AH16" s="1463"/>
      <c r="AI16" s="1463"/>
    </row>
    <row r="17" spans="1:48" ht="13">
      <c r="A17" s="2128" t="s">
        <v>238</v>
      </c>
      <c r="B17" s="3625"/>
      <c r="C17" s="446" t="s">
        <v>238</v>
      </c>
      <c r="D17" s="452" t="str">
        <f>HLOOKUP(climate,' IPCC'!$B$7:$G$11,5,FALSE)</f>
        <v>Tropical shrubland</v>
      </c>
      <c r="E17" s="453"/>
      <c r="F17" s="453"/>
      <c r="G17" s="429"/>
      <c r="I17" s="2911">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12"/>
      <c r="S17" s="1404">
        <f>IF('5. Management'!U162="",'5. Management'!T162,'5. Management'!U162)</f>
        <v>60</v>
      </c>
      <c r="T17" s="978">
        <f t="shared" si="0"/>
        <v>23.389999999999997</v>
      </c>
      <c r="V17" s="2911">
        <f>IF(plantation4&lt;&gt;"",VLOOKUP(plantation4,' IPCC'!$A$107:$E$122,2,),0)</f>
        <v>0.72</v>
      </c>
      <c r="W17" s="2912">
        <f>IF(plantation4&lt;&gt;"",VLOOKUP(plantation4,' IPCC'!$A$107:$E$122,4,),0)</f>
        <v>6.8</v>
      </c>
      <c r="X17" s="2927">
        <f>IF(plantation4&lt;&gt;"",VLOOKUP(plantation4,' IPCC'!$A$107:$E$122,5,),0)</f>
        <v>0.2</v>
      </c>
      <c r="AF17" s="1463"/>
      <c r="AG17" s="1463"/>
      <c r="AH17" s="1463"/>
      <c r="AI17" s="1463"/>
    </row>
    <row r="18" spans="1:48" ht="13">
      <c r="A18" s="2128"/>
      <c r="B18" s="1740"/>
      <c r="C18" s="617" t="s">
        <v>239</v>
      </c>
      <c r="D18" s="447" t="str">
        <f>IF(climate=List!C20,"",climate)</f>
        <v>Tropical</v>
      </c>
      <c r="E18" s="427"/>
      <c r="F18" s="427"/>
      <c r="G18" s="427"/>
      <c r="I18" s="2921">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21"/>
      <c r="S18" s="1404">
        <f>IF('5. Management'!U163="",'5. Management'!T163,'5. Management'!U163)</f>
        <v>49</v>
      </c>
      <c r="T18" s="978">
        <f t="shared" si="0"/>
        <v>140.42207999999997</v>
      </c>
      <c r="V18" s="2921">
        <f>V10</f>
        <v>0.32</v>
      </c>
      <c r="W18" s="2921">
        <f>W10</f>
        <v>6.8</v>
      </c>
      <c r="X18" s="2921">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ht="13">
      <c r="B20" s="458" t="s">
        <v>240</v>
      </c>
      <c r="D20" s="456"/>
      <c r="E20" s="193"/>
      <c r="F20" s="2155" t="s">
        <v>241</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623</v>
      </c>
      <c r="AA20" s="1728"/>
      <c r="AB20" s="1728"/>
      <c r="AF20" s="1464"/>
      <c r="AG20" s="1464"/>
      <c r="AH20" s="1464"/>
      <c r="AI20" s="1464"/>
    </row>
    <row r="21" spans="1:48">
      <c r="D21" s="456"/>
      <c r="E21" s="193"/>
      <c r="F21" s="2156" t="s">
        <v>147</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ht="13">
      <c r="B22" s="455"/>
      <c r="C22" s="194"/>
      <c r="D22" s="456"/>
      <c r="E22" s="193"/>
      <c r="F22" s="2156" t="s">
        <v>148</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149</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157</v>
      </c>
      <c r="AH23" s="1464"/>
      <c r="AI23" s="1464"/>
    </row>
    <row r="24" spans="1:48" ht="13">
      <c r="C24" s="194"/>
      <c r="D24" s="456"/>
      <c r="E24" s="193"/>
      <c r="F24" s="193"/>
      <c r="G24" s="193"/>
      <c r="I24" s="195"/>
      <c r="K24" s="193"/>
      <c r="L24" s="193"/>
      <c r="M24" s="193"/>
      <c r="N24" s="193"/>
      <c r="O24" s="195"/>
      <c r="P24" s="193"/>
      <c r="Q24" s="195"/>
      <c r="R24" s="195"/>
      <c r="S24" s="195"/>
      <c r="Z24" s="1204" t="s">
        <v>624</v>
      </c>
      <c r="AA24" s="1205"/>
      <c r="AB24" s="1205"/>
      <c r="AC24" s="1205"/>
      <c r="AD24" s="1205"/>
      <c r="AE24" s="1206"/>
      <c r="AF24" s="1464" t="s">
        <v>171</v>
      </c>
      <c r="AG24" s="1464" t="s">
        <v>167</v>
      </c>
      <c r="AH24" s="1464" t="s">
        <v>172</v>
      </c>
      <c r="AI24" s="1464" t="s">
        <v>173</v>
      </c>
    </row>
    <row r="25" spans="1:48" ht="13">
      <c r="B25" s="218" t="s">
        <v>625</v>
      </c>
      <c r="C25" s="188" t="s">
        <v>626</v>
      </c>
      <c r="D25" s="445"/>
      <c r="E25" s="3712" t="s">
        <v>627</v>
      </c>
      <c r="F25" s="3713"/>
      <c r="G25" s="1049" t="s">
        <v>628</v>
      </c>
      <c r="H25" s="1200"/>
      <c r="I25" s="1200"/>
      <c r="J25" s="1200"/>
      <c r="K25" s="1050"/>
      <c r="L25" s="1207" t="s">
        <v>629</v>
      </c>
      <c r="M25" s="1051"/>
      <c r="N25" s="1051"/>
      <c r="O25" s="1051"/>
      <c r="P25" s="1203"/>
      <c r="Q25" s="3676" t="s">
        <v>247</v>
      </c>
      <c r="R25" s="3617"/>
      <c r="S25" s="3677"/>
      <c r="T25" s="3676" t="s">
        <v>630</v>
      </c>
      <c r="U25" s="3617"/>
      <c r="V25" s="3677"/>
      <c r="W25" s="3676" t="s">
        <v>631</v>
      </c>
      <c r="X25" s="3677"/>
      <c r="Y25" s="186"/>
      <c r="Z25" s="469" t="s">
        <v>632</v>
      </c>
      <c r="AA25" s="444"/>
      <c r="AB25" s="445"/>
      <c r="AC25" s="444" t="s">
        <v>633</v>
      </c>
      <c r="AD25" s="444"/>
      <c r="AE25" s="445"/>
      <c r="AF25" s="1464" t="s">
        <v>186</v>
      </c>
      <c r="AG25" s="1464">
        <f>SUM(I44:I53)-SUM(H44:H53)</f>
        <v>0</v>
      </c>
      <c r="AH25" s="1464">
        <f>IF(time=0,0,AG25)</f>
        <v>0</v>
      </c>
      <c r="AI25" s="1464">
        <f>AG25-AH25</f>
        <v>0</v>
      </c>
      <c r="AL25" s="1462" t="s">
        <v>634</v>
      </c>
      <c r="AM25" s="1462"/>
      <c r="AN25" s="1462"/>
      <c r="AO25" s="1462"/>
    </row>
    <row r="26" spans="1:48" ht="13">
      <c r="B26" s="220" t="s">
        <v>358</v>
      </c>
      <c r="C26" s="568"/>
      <c r="D26" s="471"/>
      <c r="E26" s="2158" t="s">
        <v>635</v>
      </c>
      <c r="F26" s="646"/>
      <c r="G26" s="2159" t="s">
        <v>635</v>
      </c>
      <c r="H26" s="1208"/>
      <c r="I26" s="2919" t="s">
        <v>204</v>
      </c>
      <c r="J26" s="2920"/>
      <c r="K26" s="557"/>
      <c r="L26" s="2160" t="s">
        <v>635</v>
      </c>
      <c r="M26" s="646"/>
      <c r="N26" s="2915" t="s">
        <v>204</v>
      </c>
      <c r="O26" s="2916"/>
      <c r="P26" s="190"/>
      <c r="Q26" s="481" t="s">
        <v>636</v>
      </c>
      <c r="R26" s="481" t="s">
        <v>170</v>
      </c>
      <c r="S26" s="474" t="s">
        <v>159</v>
      </c>
      <c r="T26" s="481" t="s">
        <v>636</v>
      </c>
      <c r="U26" s="481" t="s">
        <v>170</v>
      </c>
      <c r="V26" s="474" t="s">
        <v>159</v>
      </c>
      <c r="W26" s="2922" t="s">
        <v>170</v>
      </c>
      <c r="X26" s="2922" t="s">
        <v>159</v>
      </c>
      <c r="Y26" s="197"/>
      <c r="Z26" s="2919" t="s">
        <v>165</v>
      </c>
      <c r="AA26" s="2921" t="s">
        <v>166</v>
      </c>
      <c r="AB26" s="2922" t="s">
        <v>167</v>
      </c>
      <c r="AC26" s="2919" t="s">
        <v>165</v>
      </c>
      <c r="AD26" s="2921" t="s">
        <v>166</v>
      </c>
      <c r="AE26" s="2922" t="s">
        <v>167</v>
      </c>
      <c r="AF26" s="1464" t="s">
        <v>189</v>
      </c>
      <c r="AG26" s="1464">
        <f>SUM(M44:M53)-SUM(L44:L53)</f>
        <v>0</v>
      </c>
      <c r="AH26" s="1464">
        <f>SUM(AI43:AI52)-SUM(AH43:AH52)</f>
        <v>0</v>
      </c>
      <c r="AI26" s="1464">
        <f>AG26-AH26</f>
        <v>0</v>
      </c>
      <c r="AL26" s="1462" t="s">
        <v>170</v>
      </c>
      <c r="AM26" s="1462"/>
      <c r="AN26" s="1462" t="s">
        <v>159</v>
      </c>
      <c r="AO26" s="1462"/>
    </row>
    <row r="27" spans="1:48" ht="13.5" thickBot="1">
      <c r="B27" s="221"/>
      <c r="C27" s="439"/>
      <c r="D27" s="983"/>
      <c r="E27" s="2161" t="s">
        <v>637</v>
      </c>
      <c r="F27" s="2926" t="s">
        <v>618</v>
      </c>
      <c r="G27" s="1635" t="s">
        <v>637</v>
      </c>
      <c r="H27" s="2909" t="s">
        <v>618</v>
      </c>
      <c r="I27" s="2062"/>
      <c r="J27" s="2149" t="s">
        <v>638</v>
      </c>
      <c r="K27" s="440" t="s">
        <v>639</v>
      </c>
      <c r="L27" s="1635" t="s">
        <v>637</v>
      </c>
      <c r="M27" s="2909" t="s">
        <v>618</v>
      </c>
      <c r="N27" s="2062"/>
      <c r="O27" s="2149" t="s">
        <v>638</v>
      </c>
      <c r="P27" s="440" t="s">
        <v>639</v>
      </c>
      <c r="Q27" s="481" t="s">
        <v>141</v>
      </c>
      <c r="R27" s="481" t="s">
        <v>141</v>
      </c>
      <c r="S27" s="481" t="s">
        <v>141</v>
      </c>
      <c r="T27" s="481" t="s">
        <v>141</v>
      </c>
      <c r="U27" s="481" t="s">
        <v>141</v>
      </c>
      <c r="V27" s="481" t="s">
        <v>141</v>
      </c>
      <c r="W27" s="2922" t="s">
        <v>214</v>
      </c>
      <c r="X27" s="2922" t="s">
        <v>214</v>
      </c>
      <c r="Y27" s="186"/>
      <c r="Z27" s="2939" t="s">
        <v>181</v>
      </c>
      <c r="AA27" s="2920" t="s">
        <v>181</v>
      </c>
      <c r="AB27" s="2922" t="s">
        <v>182</v>
      </c>
      <c r="AC27" s="2939" t="s">
        <v>181</v>
      </c>
      <c r="AD27" s="2920" t="s">
        <v>181</v>
      </c>
      <c r="AE27" s="2922" t="s">
        <v>182</v>
      </c>
      <c r="AF27" s="1464" t="s">
        <v>640</v>
      </c>
      <c r="AG27" s="1464">
        <f>AO38-AM38</f>
        <v>0</v>
      </c>
      <c r="AH27" s="1464">
        <f>AG27-AI27</f>
        <v>0</v>
      </c>
      <c r="AI27" s="1464">
        <f>AO53-AL53</f>
        <v>0</v>
      </c>
      <c r="AL27" s="1462" t="s">
        <v>641</v>
      </c>
      <c r="AM27" s="1462" t="s">
        <v>642</v>
      </c>
      <c r="AN27" s="1462" t="s">
        <v>641</v>
      </c>
      <c r="AO27" s="1462" t="s">
        <v>642</v>
      </c>
    </row>
    <row r="28" spans="1:48" s="483" customFormat="1" ht="13.5" thickBot="1">
      <c r="A28" s="185"/>
      <c r="B28" s="2127" t="s">
        <v>643</v>
      </c>
      <c r="C28" s="3714" t="str">
        <f>'5. Management'!B13</f>
        <v>Forest Zone 1</v>
      </c>
      <c r="D28" s="3715"/>
      <c r="E28" s="2162" t="str">
        <f>'5. Management'!F13</f>
        <v>Very low</v>
      </c>
      <c r="F28" s="1757">
        <f>IF(E28="",0,VLOOKUP(E28,List!$C$51:$D$57,2,))</f>
        <v>10</v>
      </c>
      <c r="G28" s="2162" t="str">
        <f>'5. Management'!H13</f>
        <v>Very low</v>
      </c>
      <c r="H28" s="1404">
        <f>IF(G28="",0,VLOOKUP(G28,List!$C$51:$D$57,2,))</f>
        <v>10</v>
      </c>
      <c r="I28" s="1374" t="str">
        <f>'5. Management'!L13</f>
        <v>NO</v>
      </c>
      <c r="J28" s="1375">
        <f>IF('5. Management'!M13=0,10000,'5. Management'!M13)</f>
        <v>1</v>
      </c>
      <c r="K28" s="1375">
        <f>'5. Management'!N13*100</f>
        <v>100</v>
      </c>
      <c r="L28" s="2162" t="str">
        <f>'5. Management'!J13</f>
        <v>Very low</v>
      </c>
      <c r="M28" s="1402">
        <f>IF(L28="",0,VLOOKUP(L28,List!$C$51:$D$57,2,))</f>
        <v>10</v>
      </c>
      <c r="N28" s="1374" t="str">
        <f>'5. Management'!P13</f>
        <v>NO</v>
      </c>
      <c r="O28" s="1375">
        <f>IF('5. Management'!Q13=0,10000,'5. Management'!Q13)</f>
        <v>1</v>
      </c>
      <c r="P28" s="1375">
        <f>'5. Management'!R13*100</f>
        <v>100</v>
      </c>
      <c r="Q28" s="2163">
        <f>IF(C28=List!$A$50,0,VLOOKUP($C28,$C$10:$X$18,18,)*((100-F28)/100))</f>
        <v>102.28500000000001</v>
      </c>
      <c r="R28" s="1723">
        <f>IF(C28=List!$A$50,0,VLOOKUP($C28,$C$10:$X$18,18,)*((100-H28)/100))</f>
        <v>102.28500000000001</v>
      </c>
      <c r="S28" s="2164">
        <f>IF(C28=List!$A$50,0,VLOOKUP($C28,$C$10:$X$18,18,)*((100-M28)/100))</f>
        <v>102.28500000000001</v>
      </c>
      <c r="T28" s="2163">
        <f>IF(C28=List!$A$50,0,((100-F28/2)/100)*VLOOKUP($C28,$C$10:$X$18,17,))</f>
        <v>57</v>
      </c>
      <c r="U28" s="1723">
        <f>IF(C28=List!$A$50,0,((100-H28/2)/100)*VLOOKUP($C28,$C$10:$X$18,17,))</f>
        <v>57</v>
      </c>
      <c r="V28" s="2164">
        <f>IF(C28=List!$A$50,0,((100-M28/2)/100)*VLOOKUP($C28,$C$10:$X$18,17,))</f>
        <v>57</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641</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644</v>
      </c>
      <c r="C29" s="3714" t="str">
        <f>'5. Management'!B14</f>
        <v>Select the vegetation</v>
      </c>
      <c r="D29" s="3715"/>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4">
        <f t="shared" ref="W29:W37" si="6">-((T29-U29)/20)*44/12</f>
        <v>0</v>
      </c>
      <c r="X29" s="2945">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645</v>
      </c>
      <c r="C30" s="3714" t="str">
        <f>'5. Management'!B15</f>
        <v>Select the vegetation</v>
      </c>
      <c r="D30" s="3715"/>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4">
        <f t="shared" si="6"/>
        <v>0</v>
      </c>
      <c r="X30" s="2945">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646</v>
      </c>
      <c r="C31" s="3714" t="str">
        <f>'5. Management'!B16</f>
        <v>Select the vegetation</v>
      </c>
      <c r="D31" s="3715"/>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4">
        <f t="shared" si="6"/>
        <v>0</v>
      </c>
      <c r="X31" s="2945">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647</v>
      </c>
      <c r="C32" s="3714" t="str">
        <f>'5. Management'!B17</f>
        <v>Select the vegetation</v>
      </c>
      <c r="D32" s="3715"/>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4">
        <f t="shared" si="6"/>
        <v>0</v>
      </c>
      <c r="X32" s="2945">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648</v>
      </c>
      <c r="C33" s="3714" t="str">
        <f>'5. Management'!B18</f>
        <v>Select the vegetation</v>
      </c>
      <c r="D33" s="3715"/>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4">
        <f t="shared" si="6"/>
        <v>0</v>
      </c>
      <c r="X33" s="2945">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201</v>
      </c>
      <c r="AI33" s="1455">
        <f>time</f>
        <v>5</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649</v>
      </c>
      <c r="C34" s="3714" t="str">
        <f>'5. Management'!B19</f>
        <v>Select the vegetation</v>
      </c>
      <c r="D34" s="3715"/>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4">
        <f t="shared" si="6"/>
        <v>0</v>
      </c>
      <c r="X34" s="2945">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199</v>
      </c>
      <c r="AI34" s="1455">
        <f>time2</f>
        <v>15</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ht="13">
      <c r="B35" s="2063" t="s">
        <v>650</v>
      </c>
      <c r="C35" s="3714" t="str">
        <f>'5. Management'!B20</f>
        <v>Select the vegetation</v>
      </c>
      <c r="D35" s="3715"/>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4">
        <f t="shared" si="6"/>
        <v>0</v>
      </c>
      <c r="X35" s="2945">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201</v>
      </c>
      <c r="AI35" s="1455">
        <f>time</f>
        <v>5</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ht="13">
      <c r="B36" s="2063" t="s">
        <v>651</v>
      </c>
      <c r="C36" s="1758" t="s">
        <v>16</v>
      </c>
      <c r="D36" s="1758"/>
      <c r="E36" s="2170" t="s">
        <v>652</v>
      </c>
      <c r="F36" s="358">
        <f>IF(E36="",0,VLOOKUP(E36,List!$C$51:$D$57,2,))</f>
        <v>0</v>
      </c>
      <c r="G36" s="2170" t="s">
        <v>652</v>
      </c>
      <c r="H36" s="587">
        <f>IF(G36="",0,VLOOKUP(G36,List!$C$51:$D$57,2,))</f>
        <v>0</v>
      </c>
      <c r="I36" s="1201" t="s">
        <v>13</v>
      </c>
      <c r="J36" s="577">
        <v>1</v>
      </c>
      <c r="K36" s="2171">
        <v>25</v>
      </c>
      <c r="L36" s="2170" t="s">
        <v>652</v>
      </c>
      <c r="M36" s="358">
        <f>IF(L36="",0,VLOOKUP(L36,List!$C$51:$D$57,2,))</f>
        <v>0</v>
      </c>
      <c r="N36" s="1201" t="s">
        <v>13</v>
      </c>
      <c r="O36" s="577">
        <v>1</v>
      </c>
      <c r="P36" s="2171">
        <v>25</v>
      </c>
      <c r="Q36" s="2172">
        <f>(T22)*((100-F36)/100)</f>
        <v>0</v>
      </c>
      <c r="R36" s="2944">
        <f>(T22)*((100-H36)/100)</f>
        <v>0</v>
      </c>
      <c r="S36" s="2945">
        <f>(T22)*((100-M36)/100)</f>
        <v>0</v>
      </c>
      <c r="T36" s="2172">
        <f>IF(C36=List!$A$50,0,((100-F36/2)/100)*S22)</f>
        <v>0</v>
      </c>
      <c r="U36" s="2944">
        <f>IF(C36=List!$A$50,0,((100-H36/2)/100)*S22)</f>
        <v>0</v>
      </c>
      <c r="V36" s="2945">
        <f>IF(C36=List!$A$50,0,((100-M36/2)/100)*S22)</f>
        <v>0</v>
      </c>
      <c r="W36" s="2944">
        <f t="shared" si="6"/>
        <v>0</v>
      </c>
      <c r="X36" s="2945">
        <f t="shared" si="7"/>
        <v>0</v>
      </c>
      <c r="Y36" s="197"/>
      <c r="Z36" s="2172">
        <f>IF(time=0,AK51/IF(C52=0,1,C52),IF(C36=List!$A$50,0,IF(I36="NO",0,1)*IF(J36&lt;=time_tot,((R36*(time_tot)/J36)+(IF(J36&lt;=time/2,(time/J36)/2,(time-J36)/time)*ABS(Q36-R36)*VLOOKUP(E52,List!$E$35:$F$37,2,)))+IF(Q36&gt;R36,0,(R36-Q36)*(time_tot-time)/J36),0)*(K36/100)*V22*W22))</f>
        <v>0</v>
      </c>
      <c r="AA36" s="2944">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4">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ht="13">
      <c r="B37" s="2072" t="s">
        <v>653</v>
      </c>
      <c r="C37" s="1759" t="s">
        <v>16</v>
      </c>
      <c r="D37" s="1759"/>
      <c r="E37" s="2173" t="s">
        <v>652</v>
      </c>
      <c r="F37" s="514">
        <f>IF(E37="",0,VLOOKUP(E37,List!$C$51:$D$57,2,))</f>
        <v>0</v>
      </c>
      <c r="G37" s="2173" t="s">
        <v>652</v>
      </c>
      <c r="H37" s="223">
        <f>IF(G37="",0,VLOOKUP(G37,List!$C$51:$D$57,2,))</f>
        <v>0</v>
      </c>
      <c r="I37" s="1202" t="s">
        <v>13</v>
      </c>
      <c r="J37" s="578">
        <v>1</v>
      </c>
      <c r="K37" s="2174">
        <v>25</v>
      </c>
      <c r="L37" s="2173" t="s">
        <v>652</v>
      </c>
      <c r="M37" s="514">
        <f>IF(L37="",0,VLOOKUP(L37,List!$C$51:$D$57,2,))</f>
        <v>0</v>
      </c>
      <c r="N37" s="1202" t="s">
        <v>13</v>
      </c>
      <c r="O37" s="578">
        <v>1</v>
      </c>
      <c r="P37" s="2174">
        <v>25</v>
      </c>
      <c r="Q37" s="2175">
        <f>(T23)*((100-F37)/100)</f>
        <v>0</v>
      </c>
      <c r="R37" s="2946">
        <f>(T23)*((100-H37)/100)</f>
        <v>0</v>
      </c>
      <c r="S37" s="2947">
        <f>(T23)*((100-M37)/100)</f>
        <v>0</v>
      </c>
      <c r="T37" s="2175">
        <f>IF(C37=List!$A$50,0,((100-F37/2)/100)*S23)</f>
        <v>0</v>
      </c>
      <c r="U37" s="2946">
        <f>IF(C37=List!$A$50,0,((100-H37/2)/100)*S23)</f>
        <v>0</v>
      </c>
      <c r="V37" s="2947">
        <f>IF(C37=List!$A$50,0,((100-M37/2)/100)*S23)</f>
        <v>0</v>
      </c>
      <c r="W37" s="2946">
        <f t="shared" si="6"/>
        <v>0</v>
      </c>
      <c r="X37" s="2947">
        <f t="shared" si="7"/>
        <v>0</v>
      </c>
      <c r="Y37" s="186"/>
      <c r="Z37" s="2175">
        <f>IF(time=0,AK52/IF(C53=0,1,C53),IF(C37=List!$A$50,0,IF(I37="NO",0,1)*IF(J37&lt;=time_tot,((R37*(time_tot)/J37)+(IF(J37&lt;=time/2,(time/J37)/2,(time-J37)/time)*ABS(Q37-R37)*VLOOKUP(E53,List!$E$35:$F$37,2,)))+IF(Q37&gt;R37,0,(R37-Q37)*(time_tot-time)/J37),0)*(K37/100)*V23*W23))</f>
        <v>0</v>
      </c>
      <c r="AA37" s="2946">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6">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654</v>
      </c>
      <c r="X38" s="2082"/>
      <c r="Y38" s="197"/>
      <c r="Z38" s="2081"/>
      <c r="AA38" s="588"/>
      <c r="AB38" s="588"/>
      <c r="AC38" s="588"/>
      <c r="AD38" s="588"/>
      <c r="AE38" s="836"/>
      <c r="AF38" s="1455"/>
      <c r="AG38" s="1455"/>
      <c r="AH38" s="1455"/>
      <c r="AI38" s="1455"/>
      <c r="AJ38" s="1455"/>
      <c r="AK38" s="1455" t="s">
        <v>655</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ht="13">
      <c r="B40" s="485" t="s">
        <v>202</v>
      </c>
      <c r="C40" s="486"/>
      <c r="D40" s="486"/>
      <c r="E40" s="486"/>
      <c r="F40" s="487"/>
      <c r="G40" s="486"/>
      <c r="H40" s="487"/>
      <c r="I40" s="487"/>
      <c r="J40" s="487"/>
      <c r="K40" s="486"/>
      <c r="L40" s="487"/>
      <c r="M40" s="486"/>
      <c r="N40" s="486"/>
      <c r="O40" s="488"/>
      <c r="P40" s="488"/>
      <c r="AH40" s="1462" t="s">
        <v>152</v>
      </c>
      <c r="AK40" s="1455" t="s">
        <v>656</v>
      </c>
      <c r="AW40" s="1455"/>
      <c r="AX40" s="1455"/>
    </row>
    <row r="41" spans="2:54" ht="13.5" thickBot="1">
      <c r="B41" s="218" t="s">
        <v>625</v>
      </c>
      <c r="C41" s="980" t="s">
        <v>657</v>
      </c>
      <c r="D41" s="980"/>
      <c r="E41" s="2906"/>
      <c r="F41" s="2906"/>
      <c r="G41" s="2907"/>
      <c r="H41" s="3676" t="s">
        <v>658</v>
      </c>
      <c r="I41" s="3677"/>
      <c r="J41" s="2908" t="s">
        <v>204</v>
      </c>
      <c r="K41" s="2909"/>
      <c r="L41" s="3676" t="s">
        <v>164</v>
      </c>
      <c r="M41" s="3677"/>
      <c r="N41" s="3614" t="s">
        <v>205</v>
      </c>
      <c r="O41" s="3616"/>
      <c r="P41" s="446" t="s">
        <v>206</v>
      </c>
      <c r="R41" s="197"/>
      <c r="AH41" s="1462" t="s">
        <v>659</v>
      </c>
      <c r="AK41" s="1455" t="s">
        <v>170</v>
      </c>
      <c r="AN41" s="1455" t="s">
        <v>159</v>
      </c>
      <c r="AR41" s="1462"/>
      <c r="AS41" s="1462" t="s">
        <v>660</v>
      </c>
      <c r="AV41" s="1462"/>
      <c r="AW41" s="1462"/>
      <c r="AX41" s="1462"/>
    </row>
    <row r="42" spans="2:54" ht="13">
      <c r="B42" s="220" t="s">
        <v>358</v>
      </c>
      <c r="C42" s="982" t="s">
        <v>207</v>
      </c>
      <c r="D42" s="492" t="s">
        <v>208</v>
      </c>
      <c r="E42" s="493"/>
      <c r="F42" s="494" t="s">
        <v>209</v>
      </c>
      <c r="G42" s="495"/>
      <c r="H42" s="496" t="s">
        <v>170</v>
      </c>
      <c r="I42" s="497" t="s">
        <v>159</v>
      </c>
      <c r="J42" s="496" t="s">
        <v>170</v>
      </c>
      <c r="K42" s="497" t="s">
        <v>159</v>
      </c>
      <c r="L42" s="496" t="s">
        <v>170</v>
      </c>
      <c r="M42" s="497" t="s">
        <v>159</v>
      </c>
      <c r="N42" s="496" t="s">
        <v>170</v>
      </c>
      <c r="O42" s="497" t="s">
        <v>159</v>
      </c>
      <c r="P42" s="470"/>
      <c r="AA42" s="1464"/>
      <c r="AB42" s="1464" t="s">
        <v>661</v>
      </c>
      <c r="AC42" s="588" t="s">
        <v>662</v>
      </c>
      <c r="AH42" s="1455" t="s">
        <v>158</v>
      </c>
      <c r="AI42" s="1455" t="s">
        <v>159</v>
      </c>
      <c r="AK42" s="1462" t="s">
        <v>663</v>
      </c>
      <c r="AL42" s="1462" t="s">
        <v>664</v>
      </c>
      <c r="AM42" s="1466" t="s">
        <v>665</v>
      </c>
      <c r="AP42" s="1466" t="s">
        <v>665</v>
      </c>
      <c r="AR42" s="1462"/>
      <c r="AS42" s="1462" t="s">
        <v>211</v>
      </c>
      <c r="AT42" s="1455" t="s">
        <v>158</v>
      </c>
      <c r="AU42" s="1455" t="s">
        <v>215</v>
      </c>
      <c r="AV42" s="1462"/>
      <c r="AW42" s="1462"/>
      <c r="AX42" s="1462"/>
      <c r="BA42" s="1455" t="s">
        <v>361</v>
      </c>
      <c r="BB42" s="1455"/>
    </row>
    <row r="43" spans="2:54" ht="13.5" thickBot="1">
      <c r="B43" s="220"/>
      <c r="C43" s="982" t="s">
        <v>211</v>
      </c>
      <c r="D43" s="499" t="s">
        <v>212</v>
      </c>
      <c r="E43" s="500" t="s">
        <v>213</v>
      </c>
      <c r="F43" s="501" t="s">
        <v>212</v>
      </c>
      <c r="G43" s="502" t="s">
        <v>213</v>
      </c>
      <c r="H43" s="505" t="s">
        <v>214</v>
      </c>
      <c r="I43" s="506" t="s">
        <v>214</v>
      </c>
      <c r="J43" s="505" t="s">
        <v>214</v>
      </c>
      <c r="K43" s="506" t="s">
        <v>214</v>
      </c>
      <c r="L43" s="505" t="s">
        <v>214</v>
      </c>
      <c r="M43" s="506" t="s">
        <v>214</v>
      </c>
      <c r="N43" s="505" t="s">
        <v>214</v>
      </c>
      <c r="O43" s="506" t="s">
        <v>214</v>
      </c>
      <c r="P43" s="481" t="s">
        <v>214</v>
      </c>
      <c r="AA43" s="1464" t="s">
        <v>171</v>
      </c>
      <c r="AB43" s="1464" t="s">
        <v>167</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130813.19977319366</v>
      </c>
      <c r="AT43" s="1462">
        <f>D44*IF(H28&gt;0,1,0)</f>
        <v>130813.19977319366</v>
      </c>
      <c r="AU43" s="1462">
        <f>F44*IF(M28&gt;0,1,0)</f>
        <v>130813.19977319366</v>
      </c>
      <c r="AV43" s="1462"/>
      <c r="AW43" s="1462"/>
      <c r="AX43" s="1462"/>
      <c r="BA43" s="1455" t="s">
        <v>158</v>
      </c>
      <c r="BB43" s="1455" t="s">
        <v>215</v>
      </c>
    </row>
    <row r="44" spans="2:54" ht="13.5" thickBot="1">
      <c r="B44" s="220" t="str">
        <f t="shared" ref="B44:B53" si="12">B28</f>
        <v>Veget.1</v>
      </c>
      <c r="C44" s="2176">
        <f>'5. Management'!T13</f>
        <v>130813.19977319366</v>
      </c>
      <c r="D44" s="997">
        <f>C44</f>
        <v>130813.19977319366</v>
      </c>
      <c r="E44" s="1421" t="str">
        <f>VLOOKUP('5. Management'!V13,List!$D$35:$E$37,2,)</f>
        <v>Linear</v>
      </c>
      <c r="F44" s="998">
        <f>C44</f>
        <v>130813.19977319366</v>
      </c>
      <c r="G44" s="1421" t="str">
        <f>VLOOKUP('5. Management'!X13,List!$D$35:$E$37,2,)</f>
        <v>Linear</v>
      </c>
      <c r="H44" s="2940">
        <f t="shared" ref="H44:H53" si="13">D44*($Q28-R28)*44/12</f>
        <v>0</v>
      </c>
      <c r="I44" s="1096">
        <f t="shared" ref="I44:I53" si="14">$F44*($Q28-S28)*44/12</f>
        <v>0</v>
      </c>
      <c r="J44" s="2940">
        <f>$C44*AB28</f>
        <v>0</v>
      </c>
      <c r="K44" s="2941">
        <f t="shared" ref="K44:K53" si="15">$C44*AE28</f>
        <v>0</v>
      </c>
      <c r="L44" s="3402">
        <f>-$W28*(IF(E44="immediate",IF(D44&gt;0,D44*MIN(20,time_tot),0),D44*IF(time_tot&gt;time+20,20,IF(time_tot&lt;20,(time*VLOOKUP(E44,List!$E$35:$F$37,2,))+(time_tot-time),((MIN(20,time)*VLOOKUP(E44,List!$E$35:$F$37,2,))+(time_tot-MIN(20,time))-IF(E44="exponential",time_tot-20+0.217*time*(EXP(4.606*(20-time_tot)/time)-1),((time_tot-20)^2)*(0.5/time)))))))</f>
        <v>0</v>
      </c>
      <c r="M44" s="3403">
        <f>-$X28*(IF(G44="immediate",IF(F44&gt;0,F44*MIN(20,time_tot),0),F44*IF(time_tot&gt;time+20,20,IF(time_tot&lt;20,(time*VLOOKUP(G44,List!$E$35:$F$37,2,))+(time_tot-time),((MIN(20,time)*VLOOKUP(G44,List!$E$35:$F$37,2,))+(time_tot-MIN(20,time))-IF(G44="exponential",time_tot-20+0.217*time*(EXP(4.606*(20-time_tot)/time)-1),((time_tot-20)^2)*(0.5/time)))))))</f>
        <v>0</v>
      </c>
      <c r="N44" s="2940">
        <f>H44+L44+J44</f>
        <v>0</v>
      </c>
      <c r="O44" s="2941">
        <f>I44+M44+K44</f>
        <v>0</v>
      </c>
      <c r="P44" s="1209">
        <f t="shared" ref="P44:P53" si="16">O44-N44</f>
        <v>0</v>
      </c>
      <c r="AA44" s="1464" t="s">
        <v>186</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189</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640</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641</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ht="13">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ht="13">
      <c r="B52" s="220" t="str">
        <f t="shared" si="12"/>
        <v>Veget.9</v>
      </c>
      <c r="C52" s="434">
        <v>0</v>
      </c>
      <c r="D52" s="1000">
        <f t="shared" si="25"/>
        <v>0</v>
      </c>
      <c r="E52" s="541" t="s">
        <v>216</v>
      </c>
      <c r="F52" s="1001">
        <f t="shared" si="26"/>
        <v>0</v>
      </c>
      <c r="G52" s="548" t="s">
        <v>216</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216</v>
      </c>
      <c r="F53" s="1004">
        <f t="shared" si="26"/>
        <v>0</v>
      </c>
      <c r="G53" s="549" t="s">
        <v>216</v>
      </c>
      <c r="H53" s="2942">
        <f t="shared" si="13"/>
        <v>0</v>
      </c>
      <c r="I53" s="1083">
        <f t="shared" si="14"/>
        <v>0</v>
      </c>
      <c r="J53" s="2942">
        <f t="shared" si="21"/>
        <v>0</v>
      </c>
      <c r="K53" s="2943">
        <f t="shared" si="15"/>
        <v>0</v>
      </c>
      <c r="L53" s="3404">
        <f>-$W37*(IF(E53="immediate",IF(D53&gt;0,D53*MIN(20,time_tot),0),D53*IF(time_tot&gt;time+20,20,IF(time_tot&lt;20,(time*VLOOKUP(E53,List!$E$35:$F$37,2,))+(time_tot-time),((MIN(20,time)*VLOOKUP(E53,List!$E$35:$F$37,2,))+(time_tot-MIN(20,time))-IF(E53="exponential",time_tot-20+0.217*time*(EXP(4.606*(20-time_tot)/time)-1),((time_tot-20)^2)*(0.5/time)))))))</f>
        <v>0</v>
      </c>
      <c r="M53" s="3405">
        <f>-$X37*(IF(G53="immediate",IF(F53&gt;0,F53*MIN(20,time_tot),0),F53*IF(time_tot&gt;time+20,20,IF(time_tot&lt;20,(time*VLOOKUP(G53,List!$E$35:$F$37,2,))+(time_tot-time),((MIN(20,time)*VLOOKUP(G53,List!$E$35:$F$37,2,))+(time_tot-MIN(20,time))-IF(G53="exponential",time_tot-20+0.217*time*(EXP(4.606*(20-time_tot)/time)-1),((time_tot-20)^2)*(0.5/time)))))))</f>
        <v>0</v>
      </c>
      <c r="N53" s="2942">
        <f t="shared" si="22"/>
        <v>0</v>
      </c>
      <c r="O53" s="2943">
        <f t="shared" si="23"/>
        <v>0</v>
      </c>
      <c r="P53" s="1211">
        <f t="shared" si="16"/>
        <v>0</v>
      </c>
      <c r="Z53" s="187"/>
      <c r="AJ53" s="1455" t="s">
        <v>666</v>
      </c>
      <c r="AK53" s="1465">
        <f>methane*SUM(AK43:AK52)/1000</f>
        <v>0</v>
      </c>
      <c r="AL53" s="1465">
        <f>Nitrous*SUM(AL43:AL52)/1000</f>
        <v>0</v>
      </c>
      <c r="AM53" s="1465">
        <f>SUM(AM43:AM52)</f>
        <v>0</v>
      </c>
      <c r="AN53" s="1465">
        <f>methane*SUM(AN43:AN52)/1000</f>
        <v>0</v>
      </c>
      <c r="AO53" s="1465">
        <f>Nitrous*SUM(AO43:AO52)/1000</f>
        <v>0</v>
      </c>
      <c r="AP53" s="1465">
        <f>SUM(AP43:AP52)</f>
        <v>0</v>
      </c>
      <c r="AR53" s="1462" t="s">
        <v>667</v>
      </c>
      <c r="AS53" s="1462">
        <f>SUM(AS43:AS52)</f>
        <v>130813.19977319366</v>
      </c>
      <c r="AT53" s="1462">
        <f>SUM(AT43:AT52)</f>
        <v>130813.19977319366</v>
      </c>
      <c r="AU53" s="1462">
        <f>SUM(AU43:AU52)</f>
        <v>130813.19977319366</v>
      </c>
      <c r="AV53" s="1462"/>
      <c r="AW53" s="1462"/>
      <c r="AX53" s="1462"/>
      <c r="BA53" s="1455">
        <f t="shared" si="24"/>
        <v>0</v>
      </c>
      <c r="BB53" s="1455">
        <f t="shared" si="20"/>
        <v>0</v>
      </c>
    </row>
    <row r="54" spans="2:54" ht="13" thickBot="1">
      <c r="G54" s="187"/>
      <c r="I54" s="186"/>
      <c r="N54" s="187"/>
      <c r="O54" s="186"/>
      <c r="P54" s="187"/>
      <c r="Y54" s="186"/>
      <c r="Z54" s="728"/>
      <c r="AR54" s="1462"/>
      <c r="AS54" s="1462"/>
      <c r="AV54" s="1462"/>
      <c r="AW54" s="1462"/>
      <c r="AX54" s="1462"/>
      <c r="BA54" s="1455"/>
      <c r="BB54" s="1455"/>
    </row>
    <row r="55" spans="2:54" ht="13.5" thickBot="1">
      <c r="G55" s="187"/>
      <c r="K55" s="517" t="s">
        <v>668</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ht="13">
      <c r="B57" s="201"/>
      <c r="C57" s="588"/>
      <c r="D57" s="588"/>
      <c r="E57" s="588"/>
      <c r="F57" s="588"/>
      <c r="G57" s="588"/>
      <c r="H57" s="588"/>
      <c r="I57" s="956"/>
      <c r="J57" s="2177"/>
      <c r="K57" s="524"/>
      <c r="L57" s="588"/>
      <c r="R57" s="728"/>
      <c r="S57" s="728"/>
      <c r="T57" s="187"/>
      <c r="U57" s="187"/>
      <c r="Y57" s="186"/>
      <c r="Z57" s="728"/>
    </row>
    <row r="58" spans="2:54" ht="13">
      <c r="B58" s="525"/>
      <c r="C58" s="525"/>
      <c r="D58" s="588"/>
      <c r="E58" s="588"/>
      <c r="F58" s="588"/>
      <c r="G58" s="588"/>
      <c r="H58" s="525"/>
      <c r="I58" s="956"/>
      <c r="J58" s="524"/>
      <c r="K58" s="524"/>
      <c r="L58" s="588"/>
      <c r="Y58" s="186"/>
      <c r="Z58" s="728"/>
    </row>
    <row r="59" spans="2:54" ht="13">
      <c r="D59" s="186" t="s">
        <v>669</v>
      </c>
      <c r="E59" s="1040">
        <f>SUM('5. Management'!R144:R149,'5. Management'!H154:H161,'5. Management'!L154:L161,'5. Management'!P154:P161,'5. Management'!R154:R161,'5. Management'!U154:U161)</f>
        <v>110</v>
      </c>
      <c r="J59" s="524"/>
      <c r="K59" s="524"/>
      <c r="Y59" s="186"/>
      <c r="Z59" s="728"/>
    </row>
    <row r="60" spans="2:54" ht="13">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ht="13">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53125" defaultRowHeight="12.5"/>
  <cols>
    <col min="1" max="1" width="6.7265625" style="1332" customWidth="1"/>
    <col min="2" max="2" width="21.81640625" style="1332" customWidth="1"/>
    <col min="3" max="10" width="11.453125" style="1332"/>
    <col min="11" max="11" width="4" style="1332" customWidth="1"/>
    <col min="12" max="14" width="11.453125" style="1332"/>
    <col min="15" max="15" width="4.1796875" style="1332" customWidth="1"/>
    <col min="16" max="16" width="14.26953125" style="1332" customWidth="1"/>
    <col min="17" max="17" width="11.453125" style="1332"/>
    <col min="18" max="18" width="4" style="1332" customWidth="1"/>
    <col min="19" max="19" width="11.453125" style="1332"/>
    <col min="20" max="20" width="6.26953125" style="1332" customWidth="1"/>
    <col min="21" max="21" width="15.26953125" style="1332" customWidth="1"/>
    <col min="22" max="22" width="13" style="1332" customWidth="1"/>
    <col min="23" max="28" width="11.453125" style="1337"/>
    <col min="29" max="29" width="14.7265625" style="1337" bestFit="1" customWidth="1"/>
    <col min="30" max="33" width="11.453125" style="1337"/>
    <col min="34" max="16384" width="11.453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9022</v>
      </c>
      <c r="B5" s="1251"/>
      <c r="G5" s="3682" t="s">
        <v>121</v>
      </c>
      <c r="H5" s="3682"/>
      <c r="W5" s="1330"/>
      <c r="X5" s="1330"/>
      <c r="Y5" s="1330"/>
      <c r="Z5" s="1330"/>
      <c r="AA5" s="1330"/>
      <c r="AB5" s="1330"/>
      <c r="AC5" s="1330"/>
      <c r="AD5" s="1330"/>
      <c r="AE5" s="1330"/>
      <c r="AF5" s="1330"/>
      <c r="AG5" s="1330"/>
    </row>
    <row r="6" spans="1:33" s="1511" customFormat="1">
      <c r="A6" s="3362"/>
      <c r="B6" s="3362"/>
      <c r="G6" s="3363"/>
      <c r="H6" s="3363"/>
      <c r="P6" s="2152" t="s">
        <v>170</v>
      </c>
      <c r="Q6" s="2150" t="s">
        <v>159</v>
      </c>
      <c r="R6" s="1332"/>
      <c r="S6" s="2180" t="s">
        <v>702</v>
      </c>
      <c r="Y6" s="3262"/>
      <c r="Z6" s="3262"/>
      <c r="AA6" s="3262"/>
      <c r="AB6" s="3262"/>
      <c r="AC6" s="3262"/>
      <c r="AD6" s="3262"/>
      <c r="AE6" s="3262"/>
      <c r="AF6" s="3262"/>
      <c r="AG6" s="3262"/>
    </row>
    <row r="7" spans="1:33" s="1511" customFormat="1">
      <c r="A7" s="3362"/>
      <c r="B7" s="3362"/>
      <c r="G7" s="3363"/>
      <c r="H7" s="3363"/>
      <c r="P7" s="2152"/>
      <c r="Q7" s="2150"/>
      <c r="R7" s="1332"/>
      <c r="S7" s="3364"/>
      <c r="U7" s="2152" t="s">
        <v>170</v>
      </c>
      <c r="V7" s="2150" t="s">
        <v>159</v>
      </c>
      <c r="W7" s="1332"/>
      <c r="X7" s="2180" t="s">
        <v>702</v>
      </c>
      <c r="Y7" s="3262"/>
      <c r="Z7" s="3262"/>
      <c r="AA7" s="3262"/>
      <c r="AB7" s="3262"/>
      <c r="AC7" s="3262"/>
      <c r="AD7" s="3262"/>
      <c r="AE7" s="3262"/>
      <c r="AF7" s="3262"/>
      <c r="AG7" s="3262"/>
    </row>
    <row r="8" spans="1:33" s="1511" customFormat="1">
      <c r="A8" s="3362"/>
      <c r="B8" s="3362"/>
      <c r="G8" s="3363"/>
      <c r="H8" s="3363"/>
      <c r="M8" s="1511" t="s">
        <v>9029</v>
      </c>
      <c r="P8" s="1782">
        <f>SUM(P18:P22,P60:P64,P93:P97,P113:P117)</f>
        <v>0</v>
      </c>
      <c r="Q8" s="1782">
        <f>SUM(Q18:Q22,Q60:Q64,Q93:Q97,Q113:Q117)</f>
        <v>0</v>
      </c>
      <c r="S8" s="1782">
        <f>SUM(S18:S22,S60:S64,S93:S97,S113:S117)</f>
        <v>0</v>
      </c>
      <c r="W8" s="3262"/>
      <c r="X8" s="3262"/>
      <c r="Y8" s="3262"/>
      <c r="Z8" s="3262"/>
      <c r="AA8" s="3262"/>
      <c r="AB8" s="3262"/>
      <c r="AC8" s="3262"/>
      <c r="AD8" s="3262"/>
      <c r="AE8" s="3262"/>
      <c r="AF8" s="3262"/>
      <c r="AG8" s="3262"/>
    </row>
    <row r="9" spans="1:33" s="1511" customFormat="1">
      <c r="A9" s="3362"/>
      <c r="B9" s="3362"/>
      <c r="G9" s="3363"/>
      <c r="H9" s="3363"/>
      <c r="M9" s="1764" t="s">
        <v>9045</v>
      </c>
      <c r="P9" s="1782">
        <f>SUM(P29:P30)+SUM(P37:P38)+SUM(P46:P47)</f>
        <v>0</v>
      </c>
      <c r="Q9" s="1782">
        <f>SUM(Q29:Q30)+SUM(Q37:Q38)+SUM(Q46:Q47)</f>
        <v>0</v>
      </c>
      <c r="S9" s="1782">
        <f>SUM(S29:S30)+SUM(S37:S38)+SUM(S46:S47)</f>
        <v>0</v>
      </c>
      <c r="W9" s="3262"/>
      <c r="X9" s="3262"/>
      <c r="Y9" s="3262"/>
      <c r="Z9" s="3262"/>
      <c r="AA9" s="3262"/>
      <c r="AB9" s="3262"/>
      <c r="AC9" s="3262"/>
      <c r="AD9" s="3262"/>
      <c r="AE9" s="3262"/>
      <c r="AF9" s="3262"/>
      <c r="AG9" s="3262"/>
    </row>
    <row r="10" spans="1:33" s="1511" customFormat="1">
      <c r="A10" s="3362"/>
      <c r="B10" s="3362"/>
      <c r="G10" s="3363"/>
      <c r="H10" s="3363"/>
      <c r="M10" s="1511" t="s">
        <v>9030</v>
      </c>
      <c r="P10" s="1782">
        <f>SUM(P134:P135,P142:P143,P150:P151,P158:P159)</f>
        <v>0</v>
      </c>
      <c r="Q10" s="1782">
        <f>SUM(Q134:Q135,Q142:Q143,Q150:Q151,Q158:Q159)</f>
        <v>0</v>
      </c>
      <c r="S10" s="1782">
        <f>SUM(S134:S135,S142:S143,S150:S151,S158:S159)</f>
        <v>0</v>
      </c>
      <c r="W10" s="3262"/>
      <c r="X10" s="3262"/>
      <c r="Y10" s="3262"/>
      <c r="Z10" s="3262"/>
      <c r="AA10" s="3262"/>
      <c r="AB10" s="3262"/>
      <c r="AC10" s="3262"/>
      <c r="AD10" s="3262"/>
      <c r="AE10" s="3262"/>
      <c r="AF10" s="3262"/>
      <c r="AG10" s="3262"/>
    </row>
    <row r="11" spans="1:33" s="1511" customFormat="1">
      <c r="A11" s="3362"/>
      <c r="B11" s="3362"/>
      <c r="G11" s="3363"/>
      <c r="H11" s="3363"/>
      <c r="M11" s="1511" t="s">
        <v>9031</v>
      </c>
      <c r="P11" s="1782">
        <f>SUM(P166:P168,P174:P176,P182:P184)</f>
        <v>0</v>
      </c>
      <c r="Q11" s="1782">
        <f>SUM(Q166:Q168,Q174:Q176,Q182:Q184)</f>
        <v>0</v>
      </c>
      <c r="S11" s="1782">
        <f>SUM(S166:S168,S174:S176,S182:S184)</f>
        <v>0</v>
      </c>
      <c r="W11" s="3262"/>
      <c r="X11" s="3262"/>
      <c r="Y11" s="3262"/>
      <c r="Z11" s="3262"/>
      <c r="AA11" s="3262"/>
      <c r="AB11" s="3262"/>
      <c r="AC11" s="3262"/>
      <c r="AD11" s="3262"/>
      <c r="AE11" s="3262"/>
      <c r="AF11" s="3262"/>
      <c r="AG11" s="3262"/>
    </row>
    <row r="12" spans="1:33">
      <c r="P12" s="1676">
        <f>SUM(P8:P11)</f>
        <v>0</v>
      </c>
      <c r="Q12" s="1676">
        <f>SUM(Q8:Q11)</f>
        <v>0</v>
      </c>
      <c r="R12" s="1676"/>
      <c r="S12" s="1676">
        <f>SUM(S8:S11)</f>
        <v>0</v>
      </c>
    </row>
    <row r="13" spans="1:33">
      <c r="A13" s="1664"/>
      <c r="B13" s="1149" t="s">
        <v>9023</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 thickBot="1">
      <c r="A15" s="1664"/>
      <c r="B15" s="174"/>
      <c r="C15" s="119" t="s">
        <v>672</v>
      </c>
      <c r="D15" s="109"/>
      <c r="E15" s="27"/>
      <c r="F15" s="1151" t="s">
        <v>673</v>
      </c>
      <c r="G15" s="109"/>
      <c r="H15" s="109"/>
      <c r="I15" s="109"/>
      <c r="J15" s="27"/>
      <c r="L15" s="3726" t="s">
        <v>674</v>
      </c>
      <c r="M15" s="3726"/>
      <c r="N15" s="3726"/>
      <c r="P15" s="1717" t="s">
        <v>675</v>
      </c>
      <c r="Q15" s="1717"/>
      <c r="S15" s="2178"/>
      <c r="V15" s="931" t="s">
        <v>676</v>
      </c>
    </row>
    <row r="16" spans="1:33" ht="13">
      <c r="A16" s="1664"/>
      <c r="B16" s="138" t="s">
        <v>677</v>
      </c>
      <c r="C16" s="1153" t="s">
        <v>678</v>
      </c>
      <c r="D16" s="1152" t="s">
        <v>163</v>
      </c>
      <c r="E16" s="672" t="s">
        <v>25</v>
      </c>
      <c r="F16" s="103"/>
      <c r="G16" s="103"/>
      <c r="H16" s="103"/>
      <c r="I16" s="103"/>
      <c r="J16" s="1382"/>
      <c r="L16" s="2151" t="s">
        <v>207</v>
      </c>
      <c r="M16" s="2936" t="s">
        <v>212</v>
      </c>
      <c r="N16" s="2936"/>
      <c r="P16" s="3722" t="s">
        <v>679</v>
      </c>
      <c r="Q16" s="3722"/>
      <c r="S16" s="2179" t="s">
        <v>206</v>
      </c>
      <c r="V16" s="792" t="s">
        <v>680</v>
      </c>
      <c r="Y16" s="1328" t="s">
        <v>681</v>
      </c>
      <c r="Z16" s="1338"/>
    </row>
    <row r="17" spans="1:36" ht="13" thickBot="1">
      <c r="A17" s="1664"/>
      <c r="B17" s="139"/>
      <c r="C17" s="97"/>
      <c r="D17" s="103"/>
      <c r="E17" s="1382"/>
      <c r="F17" s="498" t="s">
        <v>207</v>
      </c>
      <c r="G17" s="3723" t="s">
        <v>208</v>
      </c>
      <c r="H17" s="3723"/>
      <c r="I17" s="3724" t="s">
        <v>209</v>
      </c>
      <c r="J17" s="3725"/>
      <c r="L17" s="2151"/>
      <c r="M17" s="2152" t="s">
        <v>170</v>
      </c>
      <c r="N17" s="2150" t="s">
        <v>159</v>
      </c>
      <c r="P17" s="2152" t="s">
        <v>170</v>
      </c>
      <c r="Q17" s="2150" t="s">
        <v>159</v>
      </c>
      <c r="S17" s="2180"/>
      <c r="V17" s="792" t="s">
        <v>479</v>
      </c>
      <c r="Y17" s="1345" t="s">
        <v>170</v>
      </c>
      <c r="Z17" s="1345" t="s">
        <v>159</v>
      </c>
    </row>
    <row r="18" spans="1:36" ht="13.5" thickBot="1">
      <c r="A18" s="1664"/>
      <c r="B18" s="1656" t="s">
        <v>73</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D18*F18*44/12</f>
        <v>0</v>
      </c>
      <c r="M18" s="1715">
        <f>D18*G18*44/12</f>
        <v>0</v>
      </c>
      <c r="N18" s="1715">
        <f>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74</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75</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D20*F20*44/12</f>
        <v>0</v>
      </c>
      <c r="M20" s="1715">
        <f>D20*G20*44/12</f>
        <v>0</v>
      </c>
      <c r="N20" s="1715">
        <f>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504</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D21*F21*44/12</f>
        <v>0</v>
      </c>
      <c r="M21" s="1715">
        <f>D21*G21*44/12</f>
        <v>0</v>
      </c>
      <c r="N21" s="1715">
        <f>D21*I21*44/12</f>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D22*F22*44/12</f>
        <v>0</v>
      </c>
      <c r="M22" s="1715">
        <f>D22*G22*44/12</f>
        <v>0</v>
      </c>
      <c r="N22" s="1715">
        <f>D22*I22*44/12</f>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682</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 thickBot="1">
      <c r="A26" s="1695"/>
      <c r="B26" s="174"/>
      <c r="C26" s="119" t="s">
        <v>672</v>
      </c>
      <c r="D26" s="109"/>
      <c r="E26" s="27"/>
      <c r="F26" s="1151" t="s">
        <v>673</v>
      </c>
      <c r="G26" s="109"/>
      <c r="H26" s="109"/>
      <c r="I26" s="109"/>
      <c r="J26" s="27"/>
      <c r="K26" s="1332"/>
      <c r="L26" s="3726" t="s">
        <v>674</v>
      </c>
      <c r="M26" s="3726"/>
      <c r="N26" s="3726"/>
      <c r="O26" s="1332"/>
      <c r="P26" s="1717" t="s">
        <v>675</v>
      </c>
      <c r="Q26" s="1717"/>
      <c r="R26" s="1332"/>
      <c r="S26" s="1717"/>
      <c r="T26" s="1332"/>
      <c r="U26" s="1332"/>
      <c r="V26" s="931" t="s">
        <v>676</v>
      </c>
      <c r="Y26" s="1338"/>
      <c r="Z26" s="1346"/>
      <c r="AH26" s="1332"/>
      <c r="AI26" s="1332"/>
      <c r="AJ26" s="1332"/>
    </row>
    <row r="27" spans="1:36" s="1337" customFormat="1" ht="13">
      <c r="A27" s="1695"/>
      <c r="B27" s="138" t="s">
        <v>683</v>
      </c>
      <c r="C27" s="1153" t="s">
        <v>678</v>
      </c>
      <c r="D27" s="1152" t="s">
        <v>163</v>
      </c>
      <c r="E27" s="672" t="s">
        <v>25</v>
      </c>
      <c r="F27" s="103"/>
      <c r="G27" s="103"/>
      <c r="H27" s="103"/>
      <c r="I27" s="103"/>
      <c r="J27" s="1382"/>
      <c r="K27" s="1332"/>
      <c r="L27" s="2151" t="s">
        <v>207</v>
      </c>
      <c r="M27" s="2936" t="s">
        <v>212</v>
      </c>
      <c r="N27" s="2936"/>
      <c r="O27" s="1332"/>
      <c r="P27" s="3722" t="s">
        <v>679</v>
      </c>
      <c r="Q27" s="3722"/>
      <c r="R27" s="1332"/>
      <c r="S27" s="2933" t="s">
        <v>206</v>
      </c>
      <c r="T27" s="1332"/>
      <c r="U27" s="1332"/>
      <c r="V27" s="792" t="s">
        <v>684</v>
      </c>
      <c r="Y27" s="1328" t="s">
        <v>681</v>
      </c>
      <c r="Z27" s="1338"/>
      <c r="AH27" s="1332"/>
      <c r="AI27" s="1332"/>
      <c r="AJ27" s="1332"/>
    </row>
    <row r="28" spans="1:36" s="1337" customFormat="1" ht="13" thickBot="1">
      <c r="A28" s="1695"/>
      <c r="B28" s="139"/>
      <c r="C28" s="97"/>
      <c r="D28" s="103"/>
      <c r="E28" s="1382"/>
      <c r="F28" s="498" t="s">
        <v>207</v>
      </c>
      <c r="G28" s="3723" t="s">
        <v>208</v>
      </c>
      <c r="H28" s="3723"/>
      <c r="I28" s="3724" t="s">
        <v>209</v>
      </c>
      <c r="J28" s="3725"/>
      <c r="K28" s="1332"/>
      <c r="L28" s="2151"/>
      <c r="M28" s="2152" t="s">
        <v>170</v>
      </c>
      <c r="N28" s="2150" t="s">
        <v>159</v>
      </c>
      <c r="O28" s="1332"/>
      <c r="P28" s="2152" t="s">
        <v>170</v>
      </c>
      <c r="Q28" s="2150" t="s">
        <v>159</v>
      </c>
      <c r="R28" s="1332"/>
      <c r="S28" s="2185"/>
      <c r="T28" s="1332"/>
      <c r="U28" s="1332"/>
      <c r="V28" s="724" t="s">
        <v>479</v>
      </c>
      <c r="Y28" s="1345" t="s">
        <v>170</v>
      </c>
      <c r="Z28" s="1345" t="s">
        <v>159</v>
      </c>
      <c r="AH28" s="1332"/>
      <c r="AI28" s="1332"/>
      <c r="AJ28" s="1332"/>
    </row>
    <row r="29" spans="1:36" s="1337" customFormat="1" ht="13.5" thickBot="1">
      <c r="A29" s="1695"/>
      <c r="B29" s="174" t="s">
        <v>685</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
      <c r="A30" s="1695"/>
      <c r="B30" s="139" t="s">
        <v>686</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687</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2" t="s">
        <v>688</v>
      </c>
      <c r="D34" s="3730"/>
      <c r="E34" s="3731"/>
      <c r="F34" s="1151" t="s">
        <v>689</v>
      </c>
      <c r="G34" s="109"/>
      <c r="H34" s="109"/>
      <c r="I34" s="109"/>
      <c r="J34" s="27"/>
      <c r="K34" s="1332"/>
      <c r="L34" s="3726" t="s">
        <v>674</v>
      </c>
      <c r="M34" s="3726"/>
      <c r="N34" s="3726"/>
      <c r="O34" s="1332"/>
      <c r="P34" s="1717" t="s">
        <v>675</v>
      </c>
      <c r="Q34" s="1717"/>
      <c r="R34" s="1332"/>
      <c r="S34" s="1717"/>
      <c r="T34" s="1332"/>
      <c r="U34" s="3669" t="s">
        <v>690</v>
      </c>
      <c r="V34" s="3602"/>
      <c r="Y34" s="1338"/>
      <c r="Z34" s="1346"/>
      <c r="AH34" s="1332"/>
      <c r="AI34" s="1332"/>
      <c r="AJ34" s="1332"/>
    </row>
    <row r="35" spans="1:36" s="1337" customFormat="1" ht="12.75" customHeight="1">
      <c r="A35" s="1538"/>
      <c r="B35" s="138" t="s">
        <v>683</v>
      </c>
      <c r="C35" s="1153" t="s">
        <v>678</v>
      </c>
      <c r="D35" s="1152" t="s">
        <v>163</v>
      </c>
      <c r="E35" s="672" t="s">
        <v>25</v>
      </c>
      <c r="F35" s="103" t="s">
        <v>691</v>
      </c>
      <c r="G35" s="103"/>
      <c r="H35" s="103"/>
      <c r="I35" s="103"/>
      <c r="J35" s="1382"/>
      <c r="K35" s="1332"/>
      <c r="L35" s="2151" t="s">
        <v>207</v>
      </c>
      <c r="M35" s="2936" t="s">
        <v>212</v>
      </c>
      <c r="N35" s="2936"/>
      <c r="O35" s="1332"/>
      <c r="P35" s="3722" t="s">
        <v>679</v>
      </c>
      <c r="Q35" s="3722"/>
      <c r="R35" s="1332"/>
      <c r="S35" s="2933" t="s">
        <v>206</v>
      </c>
      <c r="T35" s="1332"/>
      <c r="U35" s="104" t="s">
        <v>692</v>
      </c>
      <c r="V35" s="30" t="s">
        <v>693</v>
      </c>
      <c r="Y35" s="1328" t="s">
        <v>681</v>
      </c>
      <c r="Z35" s="1338"/>
      <c r="AH35" s="1332"/>
      <c r="AI35" s="1332"/>
      <c r="AJ35" s="1332"/>
    </row>
    <row r="36" spans="1:36" s="1337" customFormat="1" ht="13">
      <c r="A36" s="1538"/>
      <c r="B36" s="139"/>
      <c r="C36" s="97"/>
      <c r="D36" s="1733"/>
      <c r="E36" s="1382"/>
      <c r="F36" s="498" t="s">
        <v>207</v>
      </c>
      <c r="G36" s="3723" t="s">
        <v>208</v>
      </c>
      <c r="H36" s="3723"/>
      <c r="I36" s="3724" t="s">
        <v>209</v>
      </c>
      <c r="J36" s="3725"/>
      <c r="K36" s="1332"/>
      <c r="L36" s="2151"/>
      <c r="M36" s="2152" t="s">
        <v>170</v>
      </c>
      <c r="N36" s="2150" t="s">
        <v>159</v>
      </c>
      <c r="O36" s="1332"/>
      <c r="P36" s="2152" t="s">
        <v>170</v>
      </c>
      <c r="Q36" s="2150" t="s">
        <v>159</v>
      </c>
      <c r="R36" s="1332"/>
      <c r="S36" s="2185"/>
      <c r="T36" s="1332"/>
      <c r="U36" s="104" t="s">
        <v>694</v>
      </c>
      <c r="V36" s="30" t="s">
        <v>695</v>
      </c>
      <c r="W36" s="1327" t="s">
        <v>295</v>
      </c>
      <c r="Y36" s="1345" t="s">
        <v>170</v>
      </c>
      <c r="Z36" s="1345" t="s">
        <v>159</v>
      </c>
      <c r="AH36" s="1332"/>
      <c r="AI36" s="1332"/>
      <c r="AJ36" s="1332"/>
    </row>
    <row r="37" spans="1:36" s="1337" customFormat="1" ht="13">
      <c r="A37" s="1538"/>
      <c r="B37" s="1656" t="s">
        <v>696</v>
      </c>
      <c r="C37" s="1155">
        <f>VLOOKUP(clim_full,' IPCC'!$A$795:$B$806,2,)</f>
        <v>0.34</v>
      </c>
      <c r="D37" s="1332"/>
      <c r="E37" s="683" t="s">
        <v>405</v>
      </c>
      <c r="F37" s="729">
        <f>F29*10000*W37*('5. Management'!M49/100)</f>
        <v>0</v>
      </c>
      <c r="G37" s="729">
        <f>G29*10000*W37*('5. Management'!N49/100)</f>
        <v>0</v>
      </c>
      <c r="H37" s="541" t="s">
        <v>216</v>
      </c>
      <c r="I37" s="729">
        <f>I29*10000*W37*('5. Management'!P49/100)</f>
        <v>0</v>
      </c>
      <c r="J37" s="607" t="s">
        <v>216</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
      <c r="A38" s="1538"/>
      <c r="B38" s="139" t="s">
        <v>686</v>
      </c>
      <c r="C38" s="1155">
        <f>VLOOKUP(clim_full,' IPCC'!$A$809:$B$820,2,)</f>
        <v>0.34</v>
      </c>
      <c r="D38" s="1332"/>
      <c r="E38" s="683" t="s">
        <v>405</v>
      </c>
      <c r="F38" s="729">
        <f>F30*10000*W38*('5. Management'!M50/100)</f>
        <v>0</v>
      </c>
      <c r="G38" s="729">
        <f>G30*10000*W38*('5. Management'!N50/100)</f>
        <v>0</v>
      </c>
      <c r="H38" s="541" t="s">
        <v>216</v>
      </c>
      <c r="I38" s="729">
        <f>I30*10000*W38*('5. Management'!P50/100)</f>
        <v>0</v>
      </c>
      <c r="J38" s="607" t="s">
        <v>216</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697</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698</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699</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 thickBot="1">
      <c r="A43" s="1695"/>
      <c r="B43" s="174"/>
      <c r="C43" s="1673" t="s">
        <v>700</v>
      </c>
      <c r="D43" s="109"/>
      <c r="E43" s="27"/>
      <c r="F43" s="1151" t="s">
        <v>673</v>
      </c>
      <c r="G43" s="109"/>
      <c r="H43" s="109"/>
      <c r="I43" s="109"/>
      <c r="J43" s="27"/>
      <c r="K43" s="1332"/>
      <c r="L43" s="3726" t="s">
        <v>674</v>
      </c>
      <c r="M43" s="3726"/>
      <c r="N43" s="3726"/>
      <c r="O43" s="1332"/>
      <c r="P43" s="1717" t="s">
        <v>675</v>
      </c>
      <c r="Q43" s="1717"/>
      <c r="R43" s="1332"/>
      <c r="S43" s="1717"/>
      <c r="T43" s="1332"/>
      <c r="U43" s="1332"/>
      <c r="V43" s="1332"/>
      <c r="Y43" s="1328" t="s">
        <v>681</v>
      </c>
      <c r="Z43" s="1338"/>
      <c r="AH43" s="1332"/>
      <c r="AI43" s="1332"/>
      <c r="AJ43" s="1332"/>
    </row>
    <row r="44" spans="1:36" s="1337" customFormat="1" ht="13">
      <c r="A44" s="1695"/>
      <c r="B44" s="138" t="s">
        <v>683</v>
      </c>
      <c r="C44" s="1153" t="s">
        <v>678</v>
      </c>
      <c r="D44" s="1152" t="s">
        <v>163</v>
      </c>
      <c r="E44" s="672" t="s">
        <v>25</v>
      </c>
      <c r="F44" s="103"/>
      <c r="G44" s="103"/>
      <c r="H44" s="103"/>
      <c r="I44" s="103"/>
      <c r="J44" s="1382"/>
      <c r="K44" s="1332"/>
      <c r="L44" s="2151" t="s">
        <v>207</v>
      </c>
      <c r="M44" s="2936" t="s">
        <v>212</v>
      </c>
      <c r="N44" s="2936"/>
      <c r="O44" s="1332"/>
      <c r="P44" s="3722" t="s">
        <v>679</v>
      </c>
      <c r="Q44" s="3722"/>
      <c r="R44" s="1332"/>
      <c r="S44" s="2933" t="s">
        <v>206</v>
      </c>
      <c r="T44" s="1332"/>
      <c r="U44" s="1332"/>
      <c r="V44" s="1332"/>
      <c r="Y44" s="1345" t="s">
        <v>170</v>
      </c>
      <c r="Z44" s="1345" t="s">
        <v>159</v>
      </c>
      <c r="AH44" s="1332"/>
      <c r="AI44" s="1332"/>
      <c r="AJ44" s="1332"/>
    </row>
    <row r="45" spans="1:36" s="1337" customFormat="1">
      <c r="A45" s="1695"/>
      <c r="B45" s="139"/>
      <c r="C45" s="96"/>
      <c r="D45" s="1381"/>
      <c r="E45" s="1385"/>
      <c r="F45" s="498" t="s">
        <v>207</v>
      </c>
      <c r="G45" s="3723" t="s">
        <v>208</v>
      </c>
      <c r="H45" s="3723"/>
      <c r="I45" s="3724" t="s">
        <v>209</v>
      </c>
      <c r="J45" s="3725"/>
      <c r="K45" s="1332"/>
      <c r="L45" s="2151"/>
      <c r="M45" s="2152" t="s">
        <v>170</v>
      </c>
      <c r="N45" s="2150" t="s">
        <v>159</v>
      </c>
      <c r="O45" s="1332"/>
      <c r="P45" s="2152" t="s">
        <v>170</v>
      </c>
      <c r="Q45" s="2150" t="s">
        <v>159</v>
      </c>
      <c r="R45" s="1332"/>
      <c r="S45" s="2185"/>
      <c r="T45" s="1332"/>
      <c r="U45" s="1332"/>
      <c r="V45" s="1332"/>
      <c r="Y45" s="1338"/>
      <c r="Z45" s="1346"/>
      <c r="AH45" s="1332"/>
      <c r="AI45" s="1332"/>
      <c r="AJ45" s="1332"/>
    </row>
    <row r="46" spans="1:36" s="1337" customFormat="1" ht="13.5" thickBot="1">
      <c r="A46" s="1695"/>
      <c r="B46" s="174" t="s">
        <v>685</v>
      </c>
      <c r="C46" s="1159">
        <f>C47</f>
        <v>3.6</v>
      </c>
      <c r="D46" s="1440">
        <f>IF('5. Management'!T236="",'5. Management'!R236,'5. Management'!T236)</f>
        <v>3.6</v>
      </c>
      <c r="E46" s="1160" t="s">
        <v>13</v>
      </c>
      <c r="F46" s="2186">
        <f t="shared" ref="F46:J47" si="0">F29</f>
        <v>0</v>
      </c>
      <c r="G46" s="2187">
        <f t="shared" si="0"/>
        <v>0</v>
      </c>
      <c r="H46" s="2188" t="str">
        <f t="shared" si="0"/>
        <v>Linear</v>
      </c>
      <c r="I46" s="2187">
        <f t="shared" si="0"/>
        <v>0</v>
      </c>
      <c r="J46" s="2189" t="str">
        <f t="shared" si="0"/>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
      <c r="A47" s="1695"/>
      <c r="B47" s="139" t="s">
        <v>686</v>
      </c>
      <c r="C47" s="1161">
        <f>VLOOKUP(clim_full,' IPCC'!$A$851:$B$862,2,)</f>
        <v>3.6</v>
      </c>
      <c r="D47" s="1440">
        <f>IF('5. Management'!T237="",'5. Management'!R237,'5. Management'!T237)</f>
        <v>3.6</v>
      </c>
      <c r="E47" s="1162" t="s">
        <v>13</v>
      </c>
      <c r="F47" s="2190">
        <f t="shared" si="0"/>
        <v>0</v>
      </c>
      <c r="G47" s="2191">
        <f t="shared" si="0"/>
        <v>0</v>
      </c>
      <c r="H47" s="2192" t="str">
        <f t="shared" si="0"/>
        <v>Linear</v>
      </c>
      <c r="I47" s="2191">
        <f t="shared" si="0"/>
        <v>0</v>
      </c>
      <c r="J47" s="2193" t="str">
        <f t="shared" si="0"/>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701</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3" t="s">
        <v>702</v>
      </c>
      <c r="V48" s="3734"/>
      <c r="W48" s="3735"/>
      <c r="AH48" s="1332"/>
      <c r="AI48" s="1332"/>
      <c r="AJ48" s="1332"/>
    </row>
    <row r="49" spans="1:36" s="1337" customFormat="1" ht="13" thickBot="1">
      <c r="A49" s="1332"/>
      <c r="B49" s="1332"/>
      <c r="C49" s="1332"/>
      <c r="D49" s="1332"/>
      <c r="E49" s="1332"/>
      <c r="F49" s="1332"/>
      <c r="G49" s="1332"/>
      <c r="H49" s="1332"/>
      <c r="I49" s="1332"/>
      <c r="J49" s="1332"/>
      <c r="K49" s="1332"/>
      <c r="L49" s="1332"/>
      <c r="M49" s="1332"/>
      <c r="N49" s="1332"/>
      <c r="O49" s="1332"/>
      <c r="P49" s="1332"/>
      <c r="Q49" s="1332"/>
      <c r="R49" s="1332"/>
      <c r="S49" s="1674" t="s">
        <v>703</v>
      </c>
      <c r="T49" s="1332"/>
      <c r="U49" s="3365" t="s">
        <v>704</v>
      </c>
      <c r="V49" s="3366" t="s">
        <v>165</v>
      </c>
      <c r="W49" s="3367" t="s">
        <v>166</v>
      </c>
      <c r="AA49" s="3381" t="s">
        <v>705</v>
      </c>
      <c r="AB49" s="3382" t="s">
        <v>215</v>
      </c>
      <c r="AC49" s="3382" t="s">
        <v>706</v>
      </c>
      <c r="AD49" s="3383"/>
      <c r="AH49" s="1332"/>
      <c r="AI49" s="1332"/>
      <c r="AJ49" s="1332"/>
    </row>
    <row r="50" spans="1:36" s="1337" customFormat="1" ht="13.5" thickBot="1">
      <c r="A50" s="1332"/>
      <c r="B50" s="1332"/>
      <c r="C50" s="1332"/>
      <c r="D50" s="1332"/>
      <c r="E50" s="1332"/>
      <c r="F50" s="1332"/>
      <c r="G50" s="1332"/>
      <c r="H50" s="1332"/>
      <c r="I50" s="1332"/>
      <c r="J50" s="1332"/>
      <c r="K50" s="1332"/>
      <c r="L50" s="1332"/>
      <c r="M50" s="212" t="s">
        <v>707</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708</v>
      </c>
      <c r="U50" s="3368">
        <f>SUM(S18:S22,S29:S30,S37:S38,S113:S117,S124:S125,S134:S135,S142:S143,S166:S168,S174:S176)</f>
        <v>0</v>
      </c>
      <c r="V50" s="3369">
        <f>SUM(S60:S64)+SUM(S84:S85)+SUM(S150:S151)+SUM(S182:S184)</f>
        <v>0</v>
      </c>
      <c r="W50" s="3370">
        <f>SUM(S46:S47)+SUM(S93:S97)+SUM(S158:S159)</f>
        <v>0</v>
      </c>
      <c r="X50" s="1700" t="str">
        <f>IF(SUM(U50:W50)-S50,"OK","NO")</f>
        <v>NO</v>
      </c>
      <c r="AA50" s="3384">
        <f>SUM(Y18:Y22,Y29:Y30,Y37:Y38,Y46:Y47,Y60:Y64,Y84:Y85,Y93:Y97,Y113:Y117,Y124:Y125,Y134:Y135,Y142:Y143,Y150:Y151,Y158:Y159,Y166:Y168,Y174:Y176,Y182:Y184)</f>
        <v>0</v>
      </c>
      <c r="AB50" s="3384">
        <f>SUM(Z18:Z22,Z29:Z30,Z37:Z38,Z46:Z47,Z60:Z64,Z84:Z85,Z93:Z97,Z113:Z117,Z124:Z125,Z134:Z135,Z142:Z143,Z150:Z151,Z158:Z159,Z166:Z168,Z174:Z176,Z182:Z184)</f>
        <v>0</v>
      </c>
      <c r="AC50" s="3385">
        <f>AB50-AA50</f>
        <v>0</v>
      </c>
      <c r="AD50" s="3386"/>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71"/>
      <c r="V51" s="3372"/>
      <c r="W51" s="3367"/>
      <c r="X51" s="1557"/>
      <c r="AA51" s="3387"/>
      <c r="AB51" s="3388"/>
      <c r="AC51" s="3388" t="s">
        <v>709</v>
      </c>
      <c r="AD51" s="3386"/>
      <c r="AH51" s="1332"/>
      <c r="AI51" s="1332"/>
      <c r="AJ51" s="1332"/>
    </row>
    <row r="52" spans="1:36" s="1337" customFormat="1" ht="13.5" thickBot="1">
      <c r="A52" s="1332"/>
      <c r="B52" s="1339" t="s">
        <v>710</v>
      </c>
      <c r="C52" s="1332"/>
      <c r="D52" s="1332"/>
      <c r="E52" s="1332"/>
      <c r="F52" s="1332"/>
      <c r="G52" s="1332"/>
      <c r="H52" s="1332"/>
      <c r="I52" s="1332"/>
      <c r="J52" s="1332"/>
      <c r="K52" s="1332"/>
      <c r="L52" s="1332"/>
      <c r="M52" s="232" t="s">
        <v>711</v>
      </c>
      <c r="N52" s="1164"/>
      <c r="O52" s="1164"/>
      <c r="P52" s="1164"/>
      <c r="Q52" s="1164"/>
      <c r="R52" s="1164"/>
      <c r="S52" s="1165">
        <f>SUM('5. Management'!T35:T39,V29:V30,'5. Management'!T61:T62)+V167</f>
        <v>0</v>
      </c>
      <c r="T52" s="1332"/>
      <c r="U52" s="3373"/>
      <c r="V52" s="3374" t="s">
        <v>170</v>
      </c>
      <c r="W52" s="3375"/>
      <c r="AA52" s="3389"/>
      <c r="AB52" s="3390"/>
      <c r="AC52" s="3391">
        <f>S50-AC50</f>
        <v>0</v>
      </c>
      <c r="AD52" s="3392"/>
      <c r="AH52" s="1332"/>
      <c r="AI52" s="1332"/>
      <c r="AJ52" s="1332"/>
    </row>
    <row r="53" spans="1:36">
      <c r="B53" s="1674" t="str">
        <f>List!H44</f>
        <v>Nutrient-rich</v>
      </c>
      <c r="U53" s="3371" t="str">
        <f>U49</f>
        <v>CO2</v>
      </c>
      <c r="V53" s="3372" t="str">
        <f>V49</f>
        <v>CH4</v>
      </c>
      <c r="W53" s="3376" t="str">
        <f>W49</f>
        <v>N2O</v>
      </c>
    </row>
    <row r="54" spans="1:36">
      <c r="U54" s="3368">
        <f>SUM(P18:P22,P29:P30,P37:P38,P113:P117,P124:P125,P134:P135,P142:P143,P166:P168,P174:P176)</f>
        <v>0</v>
      </c>
      <c r="V54" s="3369">
        <f>SUM(P60:P64,P84:P85,P150:P151,P182:P184)</f>
        <v>0</v>
      </c>
      <c r="W54" s="3370">
        <f>SUM(P46:P47,P93:P97,P158:P159)</f>
        <v>0</v>
      </c>
      <c r="X54" s="1337" t="str">
        <f>IF(SUM(U54:W54)-P50,"OK","NO")</f>
        <v>NO</v>
      </c>
    </row>
    <row r="55" spans="1:36">
      <c r="A55" s="1664"/>
      <c r="B55" s="1149" t="s">
        <v>9025</v>
      </c>
      <c r="C55" s="1154"/>
      <c r="D55" s="1149"/>
      <c r="E55" s="1149"/>
      <c r="F55" s="1149"/>
      <c r="G55" s="1149"/>
      <c r="H55" s="1149"/>
      <c r="I55" s="1149"/>
      <c r="J55" s="1149"/>
      <c r="K55" s="1149"/>
      <c r="L55" s="1149"/>
      <c r="M55" s="1149"/>
      <c r="N55" s="1149"/>
      <c r="O55" s="1149"/>
      <c r="P55" s="1149"/>
      <c r="Q55" s="1149"/>
      <c r="R55" s="1149"/>
      <c r="S55" s="1149"/>
      <c r="U55" s="3371"/>
      <c r="V55" s="3372"/>
      <c r="W55" s="3367"/>
    </row>
    <row r="56" spans="1:36">
      <c r="A56" s="1664"/>
      <c r="U56" s="3371"/>
      <c r="V56" s="3372"/>
      <c r="W56" s="3367"/>
    </row>
    <row r="57" spans="1:36" ht="13" thickBot="1">
      <c r="A57" s="1664"/>
      <c r="B57" s="174"/>
      <c r="C57" s="1673" t="s">
        <v>712</v>
      </c>
      <c r="D57" s="109"/>
      <c r="E57" s="27"/>
      <c r="F57" s="1151" t="s">
        <v>673</v>
      </c>
      <c r="G57" s="109"/>
      <c r="H57" s="109"/>
      <c r="I57" s="109"/>
      <c r="J57" s="27"/>
      <c r="L57" s="3726" t="s">
        <v>674</v>
      </c>
      <c r="M57" s="3726"/>
      <c r="N57" s="3726"/>
      <c r="P57" s="1717" t="s">
        <v>675</v>
      </c>
      <c r="Q57" s="1717"/>
      <c r="S57" s="2178"/>
      <c r="U57" s="3377"/>
      <c r="V57" s="3374" t="s">
        <v>159</v>
      </c>
      <c r="W57" s="3375"/>
    </row>
    <row r="58" spans="1:36" ht="13">
      <c r="A58" s="1664"/>
      <c r="B58" s="138" t="s">
        <v>677</v>
      </c>
      <c r="C58" s="1153" t="s">
        <v>678</v>
      </c>
      <c r="D58" s="1152" t="s">
        <v>163</v>
      </c>
      <c r="E58" s="672" t="s">
        <v>25</v>
      </c>
      <c r="F58" s="103"/>
      <c r="G58" s="103"/>
      <c r="H58" s="103"/>
      <c r="I58" s="103"/>
      <c r="J58" s="1382"/>
      <c r="L58" s="2151" t="s">
        <v>207</v>
      </c>
      <c r="M58" s="2936" t="s">
        <v>212</v>
      </c>
      <c r="N58" s="2936"/>
      <c r="P58" s="3722" t="s">
        <v>679</v>
      </c>
      <c r="Q58" s="3722"/>
      <c r="S58" s="2179" t="s">
        <v>206</v>
      </c>
      <c r="U58" s="3371" t="str">
        <f>U53</f>
        <v>CO2</v>
      </c>
      <c r="V58" s="3372" t="str">
        <f>V53</f>
        <v>CH4</v>
      </c>
      <c r="W58" s="3367" t="str">
        <f>W53</f>
        <v>N2O</v>
      </c>
      <c r="Y58" s="1328" t="s">
        <v>681</v>
      </c>
      <c r="Z58" s="1338"/>
    </row>
    <row r="59" spans="1:36" ht="13" thickBot="1">
      <c r="A59" s="1664"/>
      <c r="B59" s="139"/>
      <c r="C59" s="97"/>
      <c r="D59" s="103"/>
      <c r="E59" s="1382"/>
      <c r="F59" s="498" t="s">
        <v>207</v>
      </c>
      <c r="G59" s="3723" t="s">
        <v>208</v>
      </c>
      <c r="H59" s="3723"/>
      <c r="I59" s="3724" t="s">
        <v>209</v>
      </c>
      <c r="J59" s="3725"/>
      <c r="L59" s="2151"/>
      <c r="M59" s="2152" t="s">
        <v>170</v>
      </c>
      <c r="N59" s="2150" t="s">
        <v>159</v>
      </c>
      <c r="P59" s="2152" t="s">
        <v>170</v>
      </c>
      <c r="Q59" s="2150" t="s">
        <v>159</v>
      </c>
      <c r="S59" s="2180"/>
      <c r="U59" s="3368">
        <f>SUM(Q18:Q22,Q29:Q30,Q113:Q117,Q124:Q125,Q134:Q135,Q142:Q143,Q166:Q168,Q174:Q176,Q37:Q38)</f>
        <v>0</v>
      </c>
      <c r="V59" s="3369">
        <f>SUM(Q60:Q64,Q84:Q85,Q150:Q151,Q182:Q184)</f>
        <v>0</v>
      </c>
      <c r="W59" s="3370">
        <f>SUM(Q46:Q47,Q93:Q97,Q158:Q159)</f>
        <v>0</v>
      </c>
      <c r="X59" s="1337" t="str">
        <f>IF(SUM(U59:W59)-Q50,"OK","NO")</f>
        <v>NO</v>
      </c>
      <c r="Y59" s="1345" t="s">
        <v>170</v>
      </c>
      <c r="Z59" s="1345" t="s">
        <v>159</v>
      </c>
    </row>
    <row r="60" spans="1:36" ht="13.5" thickBot="1">
      <c r="A60" s="1664"/>
      <c r="B60" s="1656" t="s">
        <v>73</v>
      </c>
      <c r="C60" s="1691">
        <f>VLOOKUP(clim_full,' IPCC'!$A$894:$F$905,2,)*N70</f>
        <v>4.9000000000000004</v>
      </c>
      <c r="D60" s="1439">
        <f>IF('5. Management'!L226="",'5. Management'!J226,'5. Management'!L226)</f>
        <v>4.9000000000000004</v>
      </c>
      <c r="E60" s="683" t="s">
        <v>13</v>
      </c>
      <c r="F60" s="2194">
        <f t="shared" ref="F60:J64" si="1">F18</f>
        <v>0</v>
      </c>
      <c r="G60" s="2194">
        <f t="shared" si="1"/>
        <v>0</v>
      </c>
      <c r="H60" s="1672" t="str">
        <f t="shared" si="1"/>
        <v>Linear</v>
      </c>
      <c r="I60" s="2195">
        <f t="shared" si="1"/>
        <v>0</v>
      </c>
      <c r="J60" s="1672" t="str">
        <f t="shared" si="1"/>
        <v>Linear</v>
      </c>
      <c r="L60" s="1715">
        <f>(((1-F70)*IF($E60="YES",$C60,$D60))+(F70*IF($E70="YES",$C70,$D70)))*F60*methane/1000</f>
        <v>0</v>
      </c>
      <c r="M60" s="1715">
        <f t="shared" ref="L60:M64" si="2">(((1-G70)*IF($E60="YES",$C60,$D60))+(G70*IF($E70="YES",$C70,$D70)))*G60*methane/1000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71"/>
      <c r="V60" s="3372"/>
      <c r="W60" s="3367"/>
      <c r="Y60" s="1346">
        <f>MIN(L60,M60)*time+ABS(M60-L60)*IF(M60&gt;L60,time*(VLOOKUP(H60,List!$E$35:$F$37,2,)),time*(1-(VLOOKUP(H60,List!$E$35:$F$37,2,))))</f>
        <v>0</v>
      </c>
      <c r="Z60" s="1346">
        <f>MIN(L60,N60)*time+ABS(N60-L60)*IF(N60&gt;L60,time*(VLOOKUP(J60,List!$E$35:$F$37,2,)),time*(1-(VLOOKUP(J60,List!$E$35:$F$37,2,))))</f>
        <v>0</v>
      </c>
    </row>
    <row r="61" spans="1:36" ht="13.5" thickBot="1">
      <c r="A61" s="1664"/>
      <c r="B61" s="1661" t="s">
        <v>74</v>
      </c>
      <c r="C61" s="1691">
        <f>VLOOKUP(clim_full,' IPCC'!$A$894:$F$905,3,)*N71</f>
        <v>2.7</v>
      </c>
      <c r="D61" s="1439">
        <f>IF('5. Management'!L227="",'5. Management'!J227,'5. Management'!L227)</f>
        <v>2.7</v>
      </c>
      <c r="E61" s="683" t="s">
        <v>13</v>
      </c>
      <c r="F61" s="2194">
        <f t="shared" si="1"/>
        <v>0</v>
      </c>
      <c r="G61" s="2194">
        <f t="shared" si="1"/>
        <v>0</v>
      </c>
      <c r="H61" s="1672" t="str">
        <f t="shared" si="1"/>
        <v>Linear</v>
      </c>
      <c r="I61" s="2195">
        <f t="shared" si="1"/>
        <v>0</v>
      </c>
      <c r="J61" s="1672" t="str">
        <f t="shared" si="1"/>
        <v>Linear</v>
      </c>
      <c r="L61" s="1715">
        <f t="shared" si="2"/>
        <v>0</v>
      </c>
      <c r="M61" s="1715">
        <f t="shared" si="2"/>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71"/>
      <c r="V61" s="3372"/>
      <c r="W61" s="3367"/>
      <c r="Y61" s="1346">
        <f>MIN(L61,M61)*time+ABS(M61-L61)*IF(M61&gt;L61,time*(VLOOKUP(H61,List!$E$35:$F$37,2,)),time*(1-(VLOOKUP(H61,List!$E$35:$F$37,2,))))</f>
        <v>0</v>
      </c>
      <c r="Z61" s="1346">
        <f>MIN(L61,N61)*time+ABS(N61-L61)*IF(N61&gt;L61,time*(VLOOKUP(J61,List!$E$35:$F$37,2,)),time*(1-(VLOOKUP(J61,List!$E$35:$F$37,2,))))</f>
        <v>0</v>
      </c>
    </row>
    <row r="62" spans="1:36" ht="13.5" thickBot="1">
      <c r="A62" s="1664"/>
      <c r="B62" s="138" t="s">
        <v>75</v>
      </c>
      <c r="C62" s="1691">
        <f>VLOOKUP(clim_full,' IPCC'!$A$894:$F$905,4,)</f>
        <v>7</v>
      </c>
      <c r="D62" s="1439">
        <f>IF('5. Management'!L228="",'5. Management'!J228,'5. Management'!L228)</f>
        <v>7</v>
      </c>
      <c r="E62" s="683" t="s">
        <v>13</v>
      </c>
      <c r="F62" s="2194">
        <f t="shared" si="1"/>
        <v>0</v>
      </c>
      <c r="G62" s="2194">
        <f t="shared" si="1"/>
        <v>0</v>
      </c>
      <c r="H62" s="1672" t="str">
        <f t="shared" si="1"/>
        <v>Linear</v>
      </c>
      <c r="I62" s="2195">
        <f t="shared" si="1"/>
        <v>0</v>
      </c>
      <c r="J62" s="1672" t="str">
        <f t="shared" si="1"/>
        <v>Linear</v>
      </c>
      <c r="L62" s="1715">
        <f t="shared" si="2"/>
        <v>0</v>
      </c>
      <c r="M62" s="1715">
        <f t="shared" si="2"/>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78"/>
      <c r="V62" s="3379"/>
      <c r="W62" s="3380"/>
      <c r="Y62" s="1346">
        <f>MIN(L62,M62)*time+ABS(M62-L62)*IF(M62&gt;L62,time*(VLOOKUP(H62,List!$E$35:$F$37,2,)),time*(1-(VLOOKUP(H62,List!$E$35:$F$37,2,))))</f>
        <v>0</v>
      </c>
      <c r="Z62" s="1346">
        <f>MIN(L62,N62)*time+ABS(N62-L62)*IF(N62&gt;L62,time*(VLOOKUP(J62,List!$E$35:$F$37,2,)),time*(1-(VLOOKUP(J62,List!$E$35:$F$37,2,))))</f>
        <v>0</v>
      </c>
    </row>
    <row r="63" spans="1:36" ht="13.5" thickBot="1">
      <c r="A63" s="1664"/>
      <c r="B63" s="138" t="s">
        <v>504</v>
      </c>
      <c r="C63" s="1691">
        <f>VLOOKUP(clim_full,' IPCC'!$A$894:$F$905,5,)</f>
        <v>7</v>
      </c>
      <c r="D63" s="1439">
        <f>IF('5. Management'!L229="",'5. Management'!J229,'5. Management'!L229)</f>
        <v>7</v>
      </c>
      <c r="E63" s="683" t="s">
        <v>13</v>
      </c>
      <c r="F63" s="2194">
        <f t="shared" si="1"/>
        <v>0</v>
      </c>
      <c r="G63" s="2194">
        <f t="shared" si="1"/>
        <v>0</v>
      </c>
      <c r="H63" s="1672" t="str">
        <f t="shared" si="1"/>
        <v>Linear</v>
      </c>
      <c r="I63" s="2195">
        <f t="shared" si="1"/>
        <v>0</v>
      </c>
      <c r="J63" s="1672" t="str">
        <f t="shared" si="1"/>
        <v>Linear</v>
      </c>
      <c r="L63" s="1715">
        <f>(((1-F73)*IF($E63="YES",$C63,$D63))+(F73*IF($E73="YES",$C73,$D73)))*F63*methane/1000</f>
        <v>0</v>
      </c>
      <c r="M63" s="1715">
        <f t="shared" si="2"/>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
      <c r="A64" s="1664"/>
      <c r="B64" s="139" t="s">
        <v>19</v>
      </c>
      <c r="C64" s="1691">
        <f>VLOOKUP(clim_full,' IPCC'!$A$894:$F$905,6,)*N74</f>
        <v>7</v>
      </c>
      <c r="D64" s="1439">
        <f>IF('5. Management'!L230="",'5. Management'!J230,'5. Management'!L230)</f>
        <v>7</v>
      </c>
      <c r="E64" s="683" t="s">
        <v>13</v>
      </c>
      <c r="F64" s="2194">
        <f t="shared" si="1"/>
        <v>0</v>
      </c>
      <c r="G64" s="2194">
        <f t="shared" si="1"/>
        <v>0</v>
      </c>
      <c r="H64" s="1672" t="str">
        <f t="shared" si="1"/>
        <v>Linear</v>
      </c>
      <c r="I64" s="2195">
        <f t="shared" si="1"/>
        <v>0</v>
      </c>
      <c r="J64" s="1672" t="str">
        <f t="shared" si="1"/>
        <v>Linear</v>
      </c>
      <c r="L64" s="1715">
        <f t="shared" si="2"/>
        <v>0</v>
      </c>
      <c r="M64" s="1715">
        <f t="shared" si="2"/>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 thickBot="1">
      <c r="U65" s="3736" t="s">
        <v>9034</v>
      </c>
      <c r="V65" s="3737"/>
      <c r="W65" s="3738"/>
      <c r="X65" s="3716" t="s">
        <v>9047</v>
      </c>
      <c r="Y65" s="3717"/>
      <c r="Z65" s="3717"/>
      <c r="AA65" s="1337" t="s">
        <v>9005</v>
      </c>
    </row>
    <row r="66" spans="1:30">
      <c r="U66" s="3424" t="s">
        <v>704</v>
      </c>
      <c r="V66" s="3425" t="s">
        <v>165</v>
      </c>
      <c r="W66" s="3426" t="s">
        <v>166</v>
      </c>
      <c r="X66" s="3440" t="s">
        <v>704</v>
      </c>
      <c r="Y66" s="3441" t="s">
        <v>165</v>
      </c>
      <c r="Z66" s="3442" t="s">
        <v>166</v>
      </c>
      <c r="AA66" s="1701" t="s">
        <v>705</v>
      </c>
      <c r="AB66" s="1702" t="s">
        <v>215</v>
      </c>
      <c r="AC66" s="1702" t="s">
        <v>706</v>
      </c>
      <c r="AD66" s="1703"/>
    </row>
    <row r="67" spans="1:30">
      <c r="A67" s="1664"/>
      <c r="B67" s="174"/>
      <c r="C67" s="1673" t="s">
        <v>712</v>
      </c>
      <c r="D67" s="109"/>
      <c r="E67" s="27"/>
      <c r="F67" s="1510" t="s">
        <v>713</v>
      </c>
      <c r="G67" s="1392"/>
      <c r="H67" s="1392"/>
      <c r="I67" s="1392"/>
      <c r="J67" s="1392"/>
      <c r="L67" s="1688" t="s">
        <v>714</v>
      </c>
      <c r="M67" s="1689"/>
      <c r="N67" s="1689"/>
      <c r="O67" s="1689"/>
      <c r="P67" s="1689"/>
      <c r="Q67" s="1689"/>
      <c r="R67" s="1689"/>
      <c r="S67" s="1689"/>
      <c r="U67" s="3427">
        <f>SUM(S18:S22,S113:S117,)</f>
        <v>0</v>
      </c>
      <c r="V67" s="3428">
        <f>SUM(S60:S64)</f>
        <v>0</v>
      </c>
      <c r="W67" s="3429">
        <f>SUM(S93:S97)</f>
        <v>0</v>
      </c>
      <c r="X67" s="3444">
        <f>SUM(S29:S30,S37:S38)</f>
        <v>0</v>
      </c>
      <c r="Y67" s="3443"/>
      <c r="Z67" s="3444">
        <f>SUM(S46:S47)</f>
        <v>0</v>
      </c>
      <c r="AA67" s="1704">
        <f>SUM(Y18:Y22,Y60:Y64,Y93:Y97,Y113:Y117)</f>
        <v>0</v>
      </c>
      <c r="AB67" s="1704">
        <f>SUM(Z18:Z22,Z60:Z64,Z93:Z97,Z113:Z117)</f>
        <v>0</v>
      </c>
      <c r="AC67" s="1431">
        <f>AB67-AA67</f>
        <v>0</v>
      </c>
      <c r="AD67" s="1705"/>
    </row>
    <row r="68" spans="1:30" ht="13">
      <c r="A68" s="1664"/>
      <c r="B68" s="138" t="s">
        <v>677</v>
      </c>
      <c r="C68" s="1153" t="s">
        <v>678</v>
      </c>
      <c r="D68" s="1152" t="s">
        <v>163</v>
      </c>
      <c r="E68" s="672" t="s">
        <v>25</v>
      </c>
      <c r="F68" s="1392"/>
      <c r="G68" s="1392"/>
      <c r="H68" s="1392"/>
      <c r="I68" s="1392"/>
      <c r="J68" s="1392"/>
      <c r="L68" s="1688" t="s">
        <v>715</v>
      </c>
      <c r="M68" s="1689"/>
      <c r="N68" s="1689"/>
      <c r="O68" s="1689"/>
      <c r="P68" s="1688" t="s">
        <v>716</v>
      </c>
      <c r="Q68" s="1689"/>
      <c r="R68" s="1689"/>
      <c r="S68" s="1689"/>
      <c r="U68" s="3430"/>
      <c r="V68" s="3431"/>
      <c r="W68" s="3426"/>
      <c r="X68" s="3443"/>
      <c r="Y68" s="3443"/>
      <c r="Z68" s="3443"/>
      <c r="AA68" s="1706"/>
      <c r="AB68" s="1563"/>
      <c r="AC68" s="1563" t="s">
        <v>709</v>
      </c>
      <c r="AD68" s="1705"/>
    </row>
    <row r="69" spans="1:30" ht="13" thickBot="1">
      <c r="A69" s="1664"/>
      <c r="B69" s="139"/>
      <c r="C69" s="97"/>
      <c r="D69" s="103"/>
      <c r="E69" s="1382"/>
      <c r="F69" s="1392"/>
      <c r="G69" s="1392"/>
      <c r="H69" s="1392"/>
      <c r="I69" s="1392"/>
      <c r="J69" s="1392"/>
      <c r="L69" s="1688" t="s">
        <v>717</v>
      </c>
      <c r="M69" s="1688" t="s">
        <v>718</v>
      </c>
      <c r="N69" s="1689"/>
      <c r="O69" s="1689"/>
      <c r="P69" s="1689" t="str">
        <f>L69</f>
        <v>Land</v>
      </c>
      <c r="Q69" s="1689" t="str">
        <f>M69</f>
        <v>Climat condition</v>
      </c>
      <c r="R69" s="1689"/>
      <c r="S69" s="1689"/>
      <c r="U69" s="3432"/>
      <c r="V69" s="3433" t="s">
        <v>170</v>
      </c>
      <c r="W69" s="3434"/>
      <c r="X69" s="3716" t="str">
        <f>V69</f>
        <v>Without</v>
      </c>
      <c r="Y69" s="3717"/>
      <c r="Z69" s="3718"/>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73</v>
      </c>
      <c r="M70" s="1688" t="s">
        <v>719</v>
      </c>
      <c r="N70" s="1690">
        <f>IF(climate="Boreal",IF('5. Management'!Q220='Organic Soils NEW'!B53,' IPCC'!H895,1),1)</f>
        <v>1</v>
      </c>
      <c r="O70" s="1689"/>
      <c r="P70" s="1688" t="s">
        <v>73</v>
      </c>
      <c r="Q70" s="1688" t="s">
        <v>719</v>
      </c>
      <c r="R70" s="1689"/>
      <c r="S70" s="1690">
        <f>IF(climate="Boreal",IF('5. Management'!$Q$220='Organic Soils NEW'!$B$53,' IPCC'!I726,1),1)</f>
        <v>1</v>
      </c>
      <c r="U70" s="3430" t="str">
        <f t="shared" ref="U70:Z70" si="3">U66</f>
        <v>CO2</v>
      </c>
      <c r="V70" s="3431" t="str">
        <f t="shared" si="3"/>
        <v>CH4</v>
      </c>
      <c r="W70" s="3435" t="str">
        <f t="shared" si="3"/>
        <v>N2O</v>
      </c>
      <c r="X70" s="3445" t="str">
        <f t="shared" si="3"/>
        <v>CO2</v>
      </c>
      <c r="Y70" s="3446" t="str">
        <f t="shared" si="3"/>
        <v>CH4</v>
      </c>
      <c r="Z70" s="3447" t="str">
        <f t="shared" si="3"/>
        <v>N2O</v>
      </c>
      <c r="AA70" s="1337" t="s">
        <v>9046</v>
      </c>
    </row>
    <row r="71" spans="1:30" ht="13">
      <c r="A71" s="1664"/>
      <c r="B71" s="1656" t="str">
        <f>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74</v>
      </c>
      <c r="M71" s="1688" t="s">
        <v>719</v>
      </c>
      <c r="N71" s="1690">
        <f>IF(climate="Boreal",IF('5. Management'!Q220='Organic Soils NEW'!B53,' IPCC'!H896,1),1)</f>
        <v>1</v>
      </c>
      <c r="O71" s="1689"/>
      <c r="P71" s="1688"/>
      <c r="Q71" s="1688"/>
      <c r="R71" s="1690"/>
      <c r="S71" s="1689"/>
      <c r="U71" s="3427">
        <f>SUM(P18:P22,P113:P117,)</f>
        <v>0</v>
      </c>
      <c r="V71" s="3428">
        <f>SUM(P60:P64)</f>
        <v>0</v>
      </c>
      <c r="W71" s="3429">
        <f>SUM(P93:P97)</f>
        <v>0</v>
      </c>
      <c r="X71" s="3444">
        <f>SUM(P29:P30,P37:P38)</f>
        <v>0</v>
      </c>
      <c r="Y71" s="3443"/>
      <c r="Z71" s="3444">
        <f>SUM(P46:P47)</f>
        <v>0</v>
      </c>
      <c r="AA71" s="1701" t="s">
        <v>705</v>
      </c>
      <c r="AB71" s="1702" t="s">
        <v>215</v>
      </c>
      <c r="AC71" s="1702" t="s">
        <v>706</v>
      </c>
      <c r="AD71" s="1703"/>
    </row>
    <row r="72" spans="1:30" ht="13">
      <c r="A72" s="1664"/>
      <c r="B72" s="1656" t="str">
        <f>B62</f>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30"/>
      <c r="V72" s="3431"/>
      <c r="W72" s="3426"/>
      <c r="X72" s="3443"/>
      <c r="Y72" s="3443"/>
      <c r="Z72" s="3443"/>
      <c r="AA72" s="1704">
        <f>SUM(Y29:Y30,Y37:Y38,Y46:Y47,Y84:Y85,Y124:Y125)</f>
        <v>0</v>
      </c>
      <c r="AB72" s="1704">
        <f>SUM(Z29:Z30,Z37:Z38,Z46:Z47,Z84:Z85,Z124:Z125)</f>
        <v>0</v>
      </c>
      <c r="AC72" s="1431">
        <f>AB72-AA72</f>
        <v>0</v>
      </c>
      <c r="AD72" s="1705"/>
    </row>
    <row r="73" spans="1:30" ht="13">
      <c r="A73" s="1664"/>
      <c r="B73" s="1656" t="str">
        <f>B63</f>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30"/>
      <c r="V73" s="3431"/>
      <c r="W73" s="3426"/>
      <c r="X73" s="3443"/>
      <c r="Y73" s="3443"/>
      <c r="Z73" s="3443"/>
      <c r="AA73" s="1706"/>
      <c r="AB73" s="1563"/>
      <c r="AC73" s="1563" t="s">
        <v>709</v>
      </c>
      <c r="AD73" s="1705"/>
    </row>
    <row r="74" spans="1:30" ht="13.5" thickBot="1">
      <c r="A74" s="1664"/>
      <c r="B74" s="1656" t="str">
        <f>B64</f>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110</v>
      </c>
      <c r="N74" s="1690">
        <f>IF(M77=1,IF('5. Management'!Q220='Organic Soils NEW'!B53,' IPCC'!H898,1),1)</f>
        <v>1</v>
      </c>
      <c r="O74" s="1689"/>
      <c r="P74" s="1688" t="s">
        <v>19</v>
      </c>
      <c r="Q74" s="1688" t="s">
        <v>110</v>
      </c>
      <c r="R74" s="1689"/>
      <c r="S74" s="1690">
        <f>IF(M77=1,IF('5. Management'!$Q$220='Organic Soils NEW'!$B$53,' IPCC'!I756,1),1)</f>
        <v>1</v>
      </c>
      <c r="U74" s="3436"/>
      <c r="V74" s="3433" t="s">
        <v>159</v>
      </c>
      <c r="W74" s="3434"/>
      <c r="X74" s="3716" t="str">
        <f>V74</f>
        <v>With</v>
      </c>
      <c r="Y74" s="3717"/>
      <c r="Z74" s="3717"/>
      <c r="AA74" s="1707"/>
      <c r="AB74" s="1708"/>
      <c r="AC74" s="1709">
        <f>S9-AC72</f>
        <v>0</v>
      </c>
      <c r="AD74" s="1710"/>
    </row>
    <row r="75" spans="1:30">
      <c r="U75" s="3430" t="str">
        <f t="shared" ref="U75:Z75" si="4">U70</f>
        <v>CO2</v>
      </c>
      <c r="V75" s="3431" t="str">
        <f t="shared" si="4"/>
        <v>CH4</v>
      </c>
      <c r="W75" s="3426" t="str">
        <f t="shared" si="4"/>
        <v>N2O</v>
      </c>
      <c r="X75" s="3445" t="str">
        <f t="shared" si="4"/>
        <v>CO2</v>
      </c>
      <c r="Y75" s="3445" t="str">
        <f t="shared" si="4"/>
        <v>CH4</v>
      </c>
      <c r="Z75" s="3445" t="str">
        <f t="shared" si="4"/>
        <v>N2O</v>
      </c>
    </row>
    <row r="76" spans="1:30">
      <c r="U76" s="3427">
        <f>SUM(Q18:Q22,Q113:Q117,)</f>
        <v>0</v>
      </c>
      <c r="V76" s="3428">
        <f>SUM(Q60:Q64)</f>
        <v>0</v>
      </c>
      <c r="W76" s="3429">
        <f>SUM(Q93:Q97)</f>
        <v>0</v>
      </c>
      <c r="X76" s="3444">
        <f>SUM(Q29:Q30,Q37:Q38)</f>
        <v>0</v>
      </c>
      <c r="Y76" s="3443"/>
      <c r="Z76" s="3444">
        <f>SUM(Q46:Q47)</f>
        <v>0</v>
      </c>
    </row>
    <row r="77" spans="1:30">
      <c r="L77" s="1332" t="s">
        <v>720</v>
      </c>
      <c r="M77" s="1332">
        <f>IF(climate="Cool Temperate",1,IF(climate="Warm Temperate",1,0))</f>
        <v>0</v>
      </c>
      <c r="U77" s="3430"/>
      <c r="V77" s="3431"/>
      <c r="W77" s="3426"/>
      <c r="X77" s="3443"/>
      <c r="Y77" s="3443"/>
      <c r="Z77" s="3443"/>
    </row>
    <row r="78" spans="1:30">
      <c r="U78" s="3430"/>
      <c r="V78" s="3431"/>
      <c r="W78" s="3426"/>
      <c r="X78" s="3443"/>
      <c r="Y78" s="3443"/>
      <c r="Z78" s="3443"/>
    </row>
    <row r="79" spans="1:30" ht="13" thickBot="1">
      <c r="A79" s="1695"/>
      <c r="B79" s="1149" t="s">
        <v>721</v>
      </c>
      <c r="C79" s="1154"/>
      <c r="D79" s="1149"/>
      <c r="E79" s="1149"/>
      <c r="F79" s="1149"/>
      <c r="G79" s="1149"/>
      <c r="H79" s="1149"/>
      <c r="I79" s="1149"/>
      <c r="J79" s="1149"/>
      <c r="K79" s="1149"/>
      <c r="L79" s="1149"/>
      <c r="M79" s="1149"/>
      <c r="N79" s="1149"/>
      <c r="O79" s="1149"/>
      <c r="P79" s="1149"/>
      <c r="Q79" s="1149"/>
      <c r="R79" s="1149"/>
      <c r="S79" s="1149"/>
      <c r="U79" s="3437"/>
      <c r="V79" s="3438"/>
      <c r="W79" s="3439"/>
      <c r="X79" s="3443"/>
      <c r="Y79" s="3443"/>
      <c r="Z79" s="3443"/>
    </row>
    <row r="80" spans="1:30">
      <c r="A80" s="1695"/>
    </row>
    <row r="81" spans="1:30" ht="13" thickBot="1">
      <c r="A81" s="1695"/>
      <c r="B81" s="174"/>
      <c r="C81" s="1673" t="s">
        <v>722</v>
      </c>
      <c r="D81" s="109"/>
      <c r="E81" s="27"/>
      <c r="F81" s="1151" t="s">
        <v>673</v>
      </c>
      <c r="G81" s="109"/>
      <c r="H81" s="109"/>
      <c r="I81" s="109"/>
      <c r="J81" s="27"/>
      <c r="L81" s="3726" t="s">
        <v>674</v>
      </c>
      <c r="M81" s="3726"/>
      <c r="N81" s="3726"/>
      <c r="P81" s="1717" t="s">
        <v>675</v>
      </c>
      <c r="Q81" s="1717"/>
      <c r="S81" s="1717"/>
      <c r="Y81" s="1328" t="s">
        <v>681</v>
      </c>
      <c r="Z81" s="1338"/>
    </row>
    <row r="82" spans="1:30" ht="13">
      <c r="A82" s="1695"/>
      <c r="B82" s="138" t="s">
        <v>683</v>
      </c>
      <c r="C82" s="1153" t="s">
        <v>678</v>
      </c>
      <c r="D82" s="1152" t="s">
        <v>163</v>
      </c>
      <c r="E82" s="672" t="s">
        <v>25</v>
      </c>
      <c r="F82" s="103"/>
      <c r="G82" s="103"/>
      <c r="H82" s="103"/>
      <c r="I82" s="103"/>
      <c r="J82" s="1382"/>
      <c r="L82" s="2151" t="s">
        <v>207</v>
      </c>
      <c r="M82" s="2936" t="s">
        <v>212</v>
      </c>
      <c r="N82" s="2936"/>
      <c r="P82" s="3722" t="s">
        <v>679</v>
      </c>
      <c r="Q82" s="3722"/>
      <c r="S82" s="2933" t="s">
        <v>206</v>
      </c>
      <c r="Y82" s="1345" t="s">
        <v>170</v>
      </c>
      <c r="Z82" s="1345" t="s">
        <v>159</v>
      </c>
    </row>
    <row r="83" spans="1:30">
      <c r="A83" s="1695"/>
      <c r="B83" s="139"/>
      <c r="C83" s="96"/>
      <c r="D83" s="1381"/>
      <c r="E83" s="1385"/>
      <c r="F83" s="498" t="s">
        <v>207</v>
      </c>
      <c r="G83" s="3723" t="s">
        <v>208</v>
      </c>
      <c r="H83" s="3723"/>
      <c r="I83" s="3724" t="s">
        <v>209</v>
      </c>
      <c r="J83" s="3725"/>
      <c r="L83" s="2151"/>
      <c r="M83" s="2152" t="s">
        <v>170</v>
      </c>
      <c r="N83" s="2150" t="s">
        <v>159</v>
      </c>
      <c r="P83" s="2152" t="s">
        <v>170</v>
      </c>
      <c r="Q83" s="2150" t="s">
        <v>159</v>
      </c>
      <c r="S83" s="2185"/>
      <c r="Y83" s="1338"/>
      <c r="Z83" s="1346"/>
    </row>
    <row r="84" spans="1:30" ht="13">
      <c r="A84" s="1695"/>
      <c r="B84" s="174" t="s">
        <v>685</v>
      </c>
      <c r="C84" s="1159">
        <f>C85</f>
        <v>0</v>
      </c>
      <c r="D84" s="1440">
        <f>IF('5. Management'!M236="",'5. Management'!L236,'5. Management'!M236)</f>
        <v>0</v>
      </c>
      <c r="E84" s="1160" t="s">
        <v>13</v>
      </c>
      <c r="F84" s="2186">
        <f t="shared" ref="F84:J85" si="5">F46</f>
        <v>0</v>
      </c>
      <c r="G84" s="2186">
        <f t="shared" si="5"/>
        <v>0</v>
      </c>
      <c r="H84" s="1332" t="str">
        <f t="shared" si="5"/>
        <v>Linear</v>
      </c>
      <c r="I84" s="2187">
        <f t="shared" si="5"/>
        <v>0</v>
      </c>
      <c r="J84" s="1332" t="str">
        <f t="shared" si="5"/>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
      <c r="A85" s="1695"/>
      <c r="B85" s="139" t="s">
        <v>686</v>
      </c>
      <c r="C85" s="1161">
        <f>VLOOKUP(clim_full,' IPCC'!A924:B935,2,)</f>
        <v>0</v>
      </c>
      <c r="D85" s="1440">
        <f>IF('5. Management'!M237="",'5. Management'!L237,'5. Management'!M237)</f>
        <v>0</v>
      </c>
      <c r="E85" s="1162" t="s">
        <v>13</v>
      </c>
      <c r="F85" s="2186">
        <f t="shared" si="5"/>
        <v>0</v>
      </c>
      <c r="G85" s="2186">
        <f t="shared" si="5"/>
        <v>0</v>
      </c>
      <c r="H85" s="1332" t="str">
        <f t="shared" si="5"/>
        <v>Linear</v>
      </c>
      <c r="I85" s="2187">
        <f t="shared" si="5"/>
        <v>0</v>
      </c>
      <c r="J85" s="1332" t="str">
        <f t="shared" si="5"/>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9026</v>
      </c>
      <c r="C88" s="1154"/>
      <c r="D88" s="1149"/>
      <c r="E88" s="1149"/>
      <c r="F88" s="1149"/>
      <c r="G88" s="1149"/>
      <c r="H88" s="1149"/>
      <c r="I88" s="1149"/>
      <c r="J88" s="1149"/>
      <c r="K88" s="1149"/>
      <c r="L88" s="1149"/>
      <c r="M88" s="1149"/>
      <c r="N88" s="1149"/>
      <c r="O88" s="1149"/>
      <c r="P88" s="1149"/>
      <c r="Q88" s="1149"/>
      <c r="R88" s="1149"/>
      <c r="S88" s="1149"/>
    </row>
    <row r="89" spans="1:30" ht="13" thickBot="1">
      <c r="A89" s="1664"/>
      <c r="U89" s="3739" t="s">
        <v>9035</v>
      </c>
      <c r="V89" s="3740"/>
      <c r="W89" s="3741"/>
      <c r="AA89" s="1337" t="s">
        <v>9006</v>
      </c>
    </row>
    <row r="90" spans="1:30" ht="13" thickBot="1">
      <c r="A90" s="1664"/>
      <c r="B90" s="174"/>
      <c r="C90" s="1673" t="str">
        <f>C43</f>
        <v>Emission factors ((kg N2O-N ha-1 yr-1)</v>
      </c>
      <c r="D90" s="109"/>
      <c r="E90" s="27"/>
      <c r="F90" s="1151" t="s">
        <v>673</v>
      </c>
      <c r="G90" s="109"/>
      <c r="H90" s="109"/>
      <c r="I90" s="109"/>
      <c r="J90" s="27"/>
      <c r="L90" s="3726" t="s">
        <v>674</v>
      </c>
      <c r="M90" s="3726"/>
      <c r="N90" s="3726"/>
      <c r="P90" s="1717" t="s">
        <v>675</v>
      </c>
      <c r="Q90" s="1717"/>
      <c r="S90" s="2178"/>
      <c r="U90" s="3352" t="s">
        <v>704</v>
      </c>
      <c r="V90" s="1488" t="s">
        <v>165</v>
      </c>
      <c r="W90" s="1678" t="s">
        <v>166</v>
      </c>
      <c r="Y90" s="1328"/>
      <c r="Z90" s="1338"/>
      <c r="AA90" s="1701" t="s">
        <v>705</v>
      </c>
      <c r="AB90" s="1702" t="s">
        <v>215</v>
      </c>
      <c r="AC90" s="1702" t="s">
        <v>706</v>
      </c>
      <c r="AD90" s="1703"/>
    </row>
    <row r="91" spans="1:30" ht="13">
      <c r="A91" s="1664"/>
      <c r="B91" s="138" t="s">
        <v>677</v>
      </c>
      <c r="C91" s="1153" t="s">
        <v>678</v>
      </c>
      <c r="D91" s="1152" t="s">
        <v>163</v>
      </c>
      <c r="E91" s="672" t="s">
        <v>25</v>
      </c>
      <c r="F91" s="103"/>
      <c r="G91" s="103"/>
      <c r="H91" s="103"/>
      <c r="I91" s="103"/>
      <c r="J91" s="1382"/>
      <c r="L91" s="2151" t="s">
        <v>207</v>
      </c>
      <c r="M91" s="2936" t="s">
        <v>212</v>
      </c>
      <c r="N91" s="2936"/>
      <c r="P91" s="3722" t="s">
        <v>679</v>
      </c>
      <c r="Q91" s="3722"/>
      <c r="S91" s="2179" t="s">
        <v>206</v>
      </c>
      <c r="U91" s="1679">
        <f>SUM(S134:S135,S142:S143)</f>
        <v>0</v>
      </c>
      <c r="V91" s="1680">
        <f>SUM(S150:S151)</f>
        <v>0</v>
      </c>
      <c r="W91" s="1681">
        <f>SUM(S158:S159)</f>
        <v>0</v>
      </c>
      <c r="Y91" s="1328" t="s">
        <v>681</v>
      </c>
      <c r="Z91" s="1338"/>
      <c r="AA91" s="1704">
        <f>SUM(Y134:Y135,Y142:Y143,Y150:Y151,Y158:Y159)</f>
        <v>0</v>
      </c>
      <c r="AB91" s="1704">
        <f>SUM(Z134:Z135,Z142:Z143,Z150:Z151,Z158:Z159)</f>
        <v>0</v>
      </c>
      <c r="AC91" s="1431">
        <f>AB91-AA91</f>
        <v>0</v>
      </c>
      <c r="AD91" s="1705"/>
    </row>
    <row r="92" spans="1:30" ht="13" thickBot="1">
      <c r="A92" s="1664"/>
      <c r="B92" s="139"/>
      <c r="C92" s="97"/>
      <c r="D92" s="103"/>
      <c r="E92" s="1382"/>
      <c r="F92" s="498" t="s">
        <v>207</v>
      </c>
      <c r="G92" s="3723" t="s">
        <v>208</v>
      </c>
      <c r="H92" s="3723"/>
      <c r="I92" s="3724" t="s">
        <v>209</v>
      </c>
      <c r="J92" s="3725"/>
      <c r="L92" s="2151"/>
      <c r="M92" s="2152" t="s">
        <v>170</v>
      </c>
      <c r="N92" s="2150" t="s">
        <v>159</v>
      </c>
      <c r="P92" s="2152" t="s">
        <v>170</v>
      </c>
      <c r="Q92" s="2150" t="s">
        <v>159</v>
      </c>
      <c r="S92" s="2180"/>
      <c r="U92" s="3354"/>
      <c r="V92" s="10"/>
      <c r="W92" s="1678"/>
      <c r="Y92" s="1345" t="s">
        <v>170</v>
      </c>
      <c r="Z92" s="1345" t="s">
        <v>159</v>
      </c>
      <c r="AA92" s="1706"/>
      <c r="AB92" s="1563"/>
      <c r="AC92" s="1563" t="s">
        <v>709</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6">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170</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B71</f>
        <v>Plantation</v>
      </c>
      <c r="C94" s="1691">
        <f>VLOOKUP(clim_full,' IPCC'!$A$939:$F$950,3,)*N102</f>
        <v>2.25</v>
      </c>
      <c r="D94" s="1694">
        <f>IF('5. Management'!T227="",'5. Management'!R227,'5. Management'!T227)</f>
        <v>2.25</v>
      </c>
      <c r="E94" s="683" t="s">
        <v>13</v>
      </c>
      <c r="F94" s="2194">
        <f t="shared" ref="F94:J97" si="7">F61</f>
        <v>0</v>
      </c>
      <c r="G94" s="2194">
        <f t="shared" si="7"/>
        <v>0</v>
      </c>
      <c r="H94" s="2194" t="str">
        <f t="shared" si="7"/>
        <v>Linear</v>
      </c>
      <c r="I94" s="2194">
        <f t="shared" si="7"/>
        <v>0</v>
      </c>
      <c r="J94" s="2194" t="str">
        <f t="shared" si="7"/>
        <v>Linear</v>
      </c>
      <c r="L94" s="1715">
        <f t="shared" si="6"/>
        <v>0</v>
      </c>
      <c r="M94" s="1715">
        <f t="shared" si="6"/>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54" t="str">
        <f>U90</f>
        <v>CO2</v>
      </c>
      <c r="V94" s="10" t="str">
        <f>V90</f>
        <v>CH4</v>
      </c>
      <c r="W94" s="3355"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B72</f>
        <v>Annual</v>
      </c>
      <c r="C95" s="1691">
        <f>VLOOKUP(clim_full,' IPCC'!$A$939:$F$950,4,)</f>
        <v>5</v>
      </c>
      <c r="D95" s="1694">
        <f>IF('5. Management'!T228="",'5. Management'!R228,'5. Management'!T228)</f>
        <v>5</v>
      </c>
      <c r="E95" s="683" t="s">
        <v>13</v>
      </c>
      <c r="F95" s="2194">
        <f t="shared" si="7"/>
        <v>0</v>
      </c>
      <c r="G95" s="2194">
        <f t="shared" si="7"/>
        <v>0</v>
      </c>
      <c r="H95" s="2194" t="str">
        <f t="shared" si="7"/>
        <v>Linear</v>
      </c>
      <c r="I95" s="2194">
        <f t="shared" si="7"/>
        <v>0</v>
      </c>
      <c r="J95" s="2194" t="str">
        <f t="shared" si="7"/>
        <v>Linear</v>
      </c>
      <c r="L95" s="1715">
        <f t="shared" si="6"/>
        <v>0</v>
      </c>
      <c r="M95" s="1715">
        <f t="shared" si="6"/>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B73</f>
        <v>Perennial</v>
      </c>
      <c r="C96" s="1691">
        <f>VLOOKUP(clim_full,' IPCC'!$A$939:$F$950,5,)</f>
        <v>5</v>
      </c>
      <c r="D96" s="1694">
        <f>IF('5. Management'!T229="",'5. Management'!R229,'5. Management'!T229)</f>
        <v>5</v>
      </c>
      <c r="E96" s="683" t="s">
        <v>13</v>
      </c>
      <c r="F96" s="2194">
        <f t="shared" si="7"/>
        <v>0</v>
      </c>
      <c r="G96" s="2194">
        <f t="shared" si="7"/>
        <v>0</v>
      </c>
      <c r="H96" s="2194" t="str">
        <f t="shared" si="7"/>
        <v>Linear</v>
      </c>
      <c r="I96" s="2194">
        <f t="shared" si="7"/>
        <v>0</v>
      </c>
      <c r="J96" s="2194" t="str">
        <f t="shared" si="7"/>
        <v>Linear</v>
      </c>
      <c r="L96" s="1715">
        <f t="shared" si="6"/>
        <v>0</v>
      </c>
      <c r="M96" s="1715">
        <f t="shared" si="6"/>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54"/>
      <c r="V96" s="10"/>
      <c r="W96" s="1678"/>
      <c r="Y96" s="1346">
        <f>MIN(L96,M96)*time+ABS(M96-L96)*IF(M96&gt;L96,time*(VLOOKUP(H96,List!$E$35:$F$37,2,)),time*(1-(VLOOKUP(H96,List!$E$35:$F$37,2,))))</f>
        <v>0</v>
      </c>
      <c r="Z96" s="1346">
        <f>MIN(L96,N96)*time+ABS(N96-L96)*IF(N96&gt;L96,time*(VLOOKUP(J96,List!$E$35:$F$37,2,)),time*(1-(VLOOKUP(J96,List!$E$35:$F$37,2,))))</f>
        <v>0</v>
      </c>
    </row>
    <row r="97" spans="1:27" ht="13">
      <c r="A97" s="1664"/>
      <c r="B97" s="1656" t="str">
        <f>B74</f>
        <v>Grassland</v>
      </c>
      <c r="C97" s="1691">
        <f>VLOOKUP(clim_full,' IPCC'!$A$939:$F$950,6,)*N105</f>
        <v>5</v>
      </c>
      <c r="D97" s="1694">
        <f>IF('5. Management'!T230="",'5. Management'!R230,'5. Management'!T230)</f>
        <v>5</v>
      </c>
      <c r="E97" s="683" t="s">
        <v>13</v>
      </c>
      <c r="F97" s="2194">
        <f t="shared" si="7"/>
        <v>0</v>
      </c>
      <c r="G97" s="2194">
        <f t="shared" si="7"/>
        <v>0</v>
      </c>
      <c r="H97" s="2194" t="str">
        <f t="shared" si="7"/>
        <v>Linear</v>
      </c>
      <c r="I97" s="2194">
        <f t="shared" si="7"/>
        <v>0</v>
      </c>
      <c r="J97" s="2194" t="str">
        <f t="shared" si="7"/>
        <v>Linear</v>
      </c>
      <c r="L97" s="1715">
        <f t="shared" si="6"/>
        <v>0</v>
      </c>
      <c r="M97" s="1715">
        <f t="shared" si="6"/>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54"/>
      <c r="V97" s="10"/>
      <c r="W97" s="1678"/>
      <c r="Y97" s="1346">
        <f>MIN(L97,M97)*time+ABS(M97-L97)*IF(M97&gt;L97,time*(VLOOKUP(H97,List!$E$35:$F$37,2,)),time*(1-(VLOOKUP(H97,List!$E$35:$F$37,2,))))</f>
        <v>0</v>
      </c>
      <c r="Z97" s="1346">
        <f>MIN(L97,N97)*time+ABS(N97-L97)*IF(N97&gt;L97,time*(VLOOKUP(J97,List!$E$35:$F$37,2,)),time*(1-(VLOOKUP(J97,List!$E$35:$F$37,2,))))</f>
        <v>0</v>
      </c>
    </row>
    <row r="98" spans="1:27">
      <c r="L98" s="1688" t="s">
        <v>714</v>
      </c>
      <c r="M98" s="1689"/>
      <c r="N98" s="1689"/>
      <c r="U98" s="1687"/>
      <c r="V98" s="1685" t="s">
        <v>159</v>
      </c>
      <c r="W98" s="1686"/>
      <c r="Y98" s="1346"/>
      <c r="Z98" s="1346"/>
    </row>
    <row r="99" spans="1:27">
      <c r="L99" s="1688" t="s">
        <v>715</v>
      </c>
      <c r="M99" s="1689"/>
      <c r="N99" s="1689"/>
      <c r="U99" s="3354" t="str">
        <f>U94</f>
        <v>CO2</v>
      </c>
      <c r="V99" s="10" t="str">
        <f>V94</f>
        <v>CH4</v>
      </c>
      <c r="W99" s="1678" t="str">
        <f>W94</f>
        <v>N2O</v>
      </c>
      <c r="Y99" s="1346"/>
      <c r="Z99" s="1346"/>
    </row>
    <row r="100" spans="1:27">
      <c r="L100" s="1688" t="s">
        <v>717</v>
      </c>
      <c r="M100" s="1688" t="s">
        <v>718</v>
      </c>
      <c r="N100" s="1689"/>
      <c r="U100" s="1679">
        <f>SUM(Q134:Q135,Q142:Q143)</f>
        <v>0</v>
      </c>
      <c r="V100" s="1680">
        <f>SUM(Q150:Q151)</f>
        <v>0</v>
      </c>
      <c r="W100" s="1681">
        <f>SUM(Q158:Q159)</f>
        <v>0</v>
      </c>
    </row>
    <row r="101" spans="1:27">
      <c r="L101" s="1688" t="s">
        <v>73</v>
      </c>
      <c r="M101" s="1688" t="s">
        <v>719</v>
      </c>
      <c r="N101" s="1690">
        <f>IF(climate="Boreal",IF('5. Management'!$Q$220='Organic Soils NEW'!$B$53,' IPCC'!H940,1),1)</f>
        <v>1</v>
      </c>
      <c r="U101" s="3354"/>
      <c r="V101" s="10"/>
      <c r="W101" s="1678"/>
    </row>
    <row r="102" spans="1:27">
      <c r="L102" s="1688" t="s">
        <v>74</v>
      </c>
      <c r="M102" s="1688" t="s">
        <v>719</v>
      </c>
      <c r="N102" s="1690">
        <f>N101</f>
        <v>1</v>
      </c>
      <c r="U102" s="3354"/>
      <c r="V102" s="10"/>
      <c r="W102" s="1678"/>
    </row>
    <row r="103" spans="1:27" ht="13.9" customHeight="1">
      <c r="L103" s="1689"/>
      <c r="M103" s="1689"/>
      <c r="N103" s="1689"/>
    </row>
    <row r="104" spans="1:27">
      <c r="L104" s="1689"/>
      <c r="M104" s="1689"/>
      <c r="N104" s="1689"/>
    </row>
    <row r="105" spans="1:27">
      <c r="L105" s="1688" t="s">
        <v>19</v>
      </c>
      <c r="M105" s="1688" t="s">
        <v>110</v>
      </c>
      <c r="N105" s="1690">
        <f>IF(M77=1,IF('5. Management'!$Q$220='Organic Soils NEW'!$B$53,' IPCC'!H942,1),1)</f>
        <v>1</v>
      </c>
    </row>
    <row r="108" spans="1:27">
      <c r="A108" s="1664"/>
      <c r="B108" s="1149" t="s">
        <v>9024</v>
      </c>
      <c r="C108" s="1154"/>
      <c r="D108" s="1149"/>
      <c r="E108" s="1149"/>
      <c r="F108" s="1149"/>
      <c r="G108" s="1149"/>
      <c r="H108" s="1149"/>
      <c r="I108" s="1149"/>
      <c r="J108" s="1149"/>
      <c r="K108" s="1149"/>
      <c r="L108" s="1149"/>
      <c r="M108" s="1149"/>
      <c r="N108" s="1149"/>
      <c r="O108" s="1149"/>
      <c r="P108" s="1149"/>
      <c r="Q108" s="1149"/>
      <c r="R108" s="1149"/>
      <c r="S108" s="1149"/>
      <c r="U108" s="3739" t="s">
        <v>9040</v>
      </c>
      <c r="V108" s="3740"/>
      <c r="W108" s="3741"/>
    </row>
    <row r="109" spans="1:27">
      <c r="A109" s="1664"/>
      <c r="U109" s="3352" t="s">
        <v>704</v>
      </c>
      <c r="V109" s="1488" t="s">
        <v>165</v>
      </c>
      <c r="W109" s="1678" t="s">
        <v>166</v>
      </c>
    </row>
    <row r="110" spans="1:27" ht="13" thickBot="1">
      <c r="A110" s="1664"/>
      <c r="B110" s="174"/>
      <c r="C110" s="119" t="s">
        <v>672</v>
      </c>
      <c r="D110" s="109"/>
      <c r="E110" s="27"/>
      <c r="F110" s="1151" t="s">
        <v>673</v>
      </c>
      <c r="G110" s="109"/>
      <c r="H110" s="109"/>
      <c r="I110" s="109"/>
      <c r="J110" s="27"/>
      <c r="L110" s="3726" t="s">
        <v>674</v>
      </c>
      <c r="M110" s="3726"/>
      <c r="N110" s="3726"/>
      <c r="P110" s="1717" t="s">
        <v>675</v>
      </c>
      <c r="Q110" s="1717"/>
      <c r="S110" s="2178"/>
      <c r="U110" s="1679">
        <f>SUM(S166:S168,S174:S176)</f>
        <v>0</v>
      </c>
      <c r="V110" s="1680">
        <f>SUM(S182:S184)</f>
        <v>0</v>
      </c>
      <c r="W110" s="1681"/>
    </row>
    <row r="111" spans="1:27" ht="13">
      <c r="A111" s="1664"/>
      <c r="B111" s="138" t="s">
        <v>677</v>
      </c>
      <c r="C111" s="1153" t="s">
        <v>678</v>
      </c>
      <c r="D111" s="1152" t="s">
        <v>163</v>
      </c>
      <c r="E111" s="672" t="s">
        <v>25</v>
      </c>
      <c r="F111" s="103"/>
      <c r="G111" s="103"/>
      <c r="H111" s="103"/>
      <c r="I111" s="103"/>
      <c r="J111" s="1382"/>
      <c r="L111" s="2151" t="s">
        <v>207</v>
      </c>
      <c r="M111" s="2936" t="s">
        <v>212</v>
      </c>
      <c r="N111" s="2936"/>
      <c r="P111" s="3722" t="s">
        <v>679</v>
      </c>
      <c r="Q111" s="3722"/>
      <c r="S111" s="2179" t="s">
        <v>206</v>
      </c>
      <c r="U111" s="3354"/>
      <c r="V111" s="10"/>
      <c r="W111" s="1678"/>
      <c r="Y111" s="1328" t="s">
        <v>681</v>
      </c>
      <c r="Z111" s="1338"/>
    </row>
    <row r="112" spans="1:27" ht="13" thickBot="1">
      <c r="A112" s="1664"/>
      <c r="B112" s="139"/>
      <c r="C112" s="97"/>
      <c r="D112" s="103"/>
      <c r="E112" s="1382"/>
      <c r="F112" s="498" t="s">
        <v>207</v>
      </c>
      <c r="G112" s="3723" t="s">
        <v>208</v>
      </c>
      <c r="H112" s="3723"/>
      <c r="I112" s="3724" t="s">
        <v>209</v>
      </c>
      <c r="J112" s="3725"/>
      <c r="L112" s="2151"/>
      <c r="M112" s="2152" t="s">
        <v>170</v>
      </c>
      <c r="N112" s="2150" t="s">
        <v>159</v>
      </c>
      <c r="P112" s="2152" t="s">
        <v>170</v>
      </c>
      <c r="Q112" s="2150" t="s">
        <v>159</v>
      </c>
      <c r="S112" s="2180"/>
      <c r="U112" s="1684"/>
      <c r="V112" s="1685" t="s">
        <v>170</v>
      </c>
      <c r="W112" s="1686"/>
      <c r="Y112" s="1345" t="s">
        <v>170</v>
      </c>
      <c r="Z112" s="1345" t="s">
        <v>159</v>
      </c>
      <c r="AA112" s="1337" t="s">
        <v>9041</v>
      </c>
    </row>
    <row r="113" spans="1:30" ht="13">
      <c r="A113" s="1664"/>
      <c r="B113" s="1656" t="s">
        <v>73</v>
      </c>
      <c r="C113" s="1662">
        <f>VLOOKUP(clim_full,' IPCC'!$A$954:$B$965,2,)</f>
        <v>0.82</v>
      </c>
      <c r="D113" s="1667">
        <f>IF('5. Management'!AA226="",'5. Management'!Y226,'5. Management'!AA226)</f>
        <v>0.82</v>
      </c>
      <c r="E113" s="683" t="s">
        <v>13</v>
      </c>
      <c r="F113" s="1438">
        <f t="shared" ref="F113:J117" si="8">F18</f>
        <v>0</v>
      </c>
      <c r="G113" s="1438">
        <f t="shared" si="8"/>
        <v>0</v>
      </c>
      <c r="H113" s="1438" t="str">
        <f t="shared" si="8"/>
        <v>Linear</v>
      </c>
      <c r="I113" s="1438">
        <f t="shared" si="8"/>
        <v>0</v>
      </c>
      <c r="J113" s="1438" t="str">
        <f t="shared" si="8"/>
        <v>Linear</v>
      </c>
      <c r="L113" s="1715">
        <f t="shared" ref="L113:M117" si="9">IF($E113="YES",$C113,$D113)*F113*44/12</f>
        <v>0</v>
      </c>
      <c r="M113" s="1715">
        <f t="shared" si="9"/>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54" t="str">
        <f>U109</f>
        <v>CO2</v>
      </c>
      <c r="V113" s="10" t="str">
        <f>V109</f>
        <v>CH4</v>
      </c>
      <c r="W113" s="3355" t="str">
        <f>W109</f>
        <v>N2O</v>
      </c>
      <c r="Y113" s="1346">
        <f>MIN(L113,M113)*time+ABS(M113-L113)*IF(M113&gt;L113,time*(VLOOKUP(H113,List!$E$35:$F$37,2,)),time*(1-(VLOOKUP(H113,List!$E$35:$F$37,2,))))</f>
        <v>0</v>
      </c>
      <c r="Z113" s="1346">
        <f>MIN(L113,N113)*time+ABS(N113-L113)*IF(N113&gt;L113,time*(VLOOKUP(J113,List!$E$35:$F$37,2,)),time*(1-(VLOOKUP(J113,List!$E$35:$F$37,2,))))</f>
        <v>0</v>
      </c>
      <c r="AA113" s="1701" t="s">
        <v>705</v>
      </c>
      <c r="AB113" s="1702" t="s">
        <v>215</v>
      </c>
      <c r="AC113" s="1702" t="s">
        <v>706</v>
      </c>
      <c r="AD113" s="1703"/>
    </row>
    <row r="114" spans="1:30" ht="13">
      <c r="A114" s="1664"/>
      <c r="B114" s="1661" t="s">
        <v>74</v>
      </c>
      <c r="C114" s="1662">
        <f>VLOOKUP(clim_full,' IPCC'!$A$954:$B$965,2,)</f>
        <v>0.82</v>
      </c>
      <c r="D114" s="1667">
        <f>IF('5. Management'!AA227="",'5. Management'!Y227,'5. Management'!AA227)</f>
        <v>0.82</v>
      </c>
      <c r="E114" s="683" t="s">
        <v>13</v>
      </c>
      <c r="F114" s="1438">
        <f t="shared" si="8"/>
        <v>0</v>
      </c>
      <c r="G114" s="1438">
        <f t="shared" si="8"/>
        <v>0</v>
      </c>
      <c r="H114" s="1438" t="str">
        <f t="shared" si="8"/>
        <v>Linear</v>
      </c>
      <c r="I114" s="1438">
        <f t="shared" si="8"/>
        <v>0</v>
      </c>
      <c r="J114" s="1438" t="str">
        <f t="shared" si="8"/>
        <v>Linear</v>
      </c>
      <c r="L114" s="1715">
        <f t="shared" si="9"/>
        <v>0</v>
      </c>
      <c r="M114" s="1715">
        <f t="shared" si="9"/>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
      <c r="A115" s="1664"/>
      <c r="B115" s="138" t="s">
        <v>75</v>
      </c>
      <c r="C115" s="1662">
        <f>VLOOKUP(clim_full,' IPCC'!$A$954:$B$965,2,)</f>
        <v>0.82</v>
      </c>
      <c r="D115" s="1667">
        <f>IF('5. Management'!AA228="",'5. Management'!Y228,'5. Management'!AA228)</f>
        <v>0.82</v>
      </c>
      <c r="E115" s="683" t="s">
        <v>13</v>
      </c>
      <c r="F115" s="1438">
        <f t="shared" si="8"/>
        <v>0</v>
      </c>
      <c r="G115" s="1438">
        <f t="shared" si="8"/>
        <v>0</v>
      </c>
      <c r="H115" s="1438" t="str">
        <f t="shared" si="8"/>
        <v>Linear</v>
      </c>
      <c r="I115" s="1438">
        <f t="shared" si="8"/>
        <v>0</v>
      </c>
      <c r="J115" s="1438" t="str">
        <f t="shared" si="8"/>
        <v>Linear</v>
      </c>
      <c r="L115" s="1715">
        <f t="shared" si="9"/>
        <v>0</v>
      </c>
      <c r="M115" s="1715">
        <f t="shared" si="9"/>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54"/>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709</v>
      </c>
      <c r="AD115" s="1705"/>
    </row>
    <row r="116" spans="1:30" ht="13.5" thickBot="1">
      <c r="A116" s="1664"/>
      <c r="B116" s="138" t="s">
        <v>504</v>
      </c>
      <c r="C116" s="1662">
        <f>VLOOKUP(clim_full,' IPCC'!$A$954:$B$965,2,)</f>
        <v>0.82</v>
      </c>
      <c r="D116" s="1667">
        <f>IF('5. Management'!AA229="",'5. Management'!Y229,'5. Management'!AA229)</f>
        <v>0.82</v>
      </c>
      <c r="E116" s="683" t="s">
        <v>13</v>
      </c>
      <c r="F116" s="1438">
        <f t="shared" si="8"/>
        <v>0</v>
      </c>
      <c r="G116" s="1438">
        <f t="shared" si="8"/>
        <v>0</v>
      </c>
      <c r="H116" s="1438" t="str">
        <f t="shared" si="8"/>
        <v>Linear</v>
      </c>
      <c r="I116" s="1438">
        <f t="shared" si="8"/>
        <v>0</v>
      </c>
      <c r="J116" s="1438" t="str">
        <f t="shared" si="8"/>
        <v>Linear</v>
      </c>
      <c r="L116" s="1715">
        <f t="shared" si="9"/>
        <v>0</v>
      </c>
      <c r="M116" s="1715">
        <f t="shared" si="9"/>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54"/>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
      <c r="A117" s="1664"/>
      <c r="B117" s="139" t="s">
        <v>19</v>
      </c>
      <c r="C117" s="1662">
        <f>VLOOKUP(clim_full,' IPCC'!$A$954:$B$965,2,)</f>
        <v>0.82</v>
      </c>
      <c r="D117" s="1667">
        <f>IF('5. Management'!AA230="",'5. Management'!Y230,'5. Management'!AA230)</f>
        <v>0.82</v>
      </c>
      <c r="E117" s="683" t="s">
        <v>13</v>
      </c>
      <c r="F117" s="1438">
        <f t="shared" si="8"/>
        <v>0</v>
      </c>
      <c r="G117" s="1438">
        <f t="shared" si="8"/>
        <v>0</v>
      </c>
      <c r="H117" s="1438" t="str">
        <f t="shared" si="8"/>
        <v>Linear</v>
      </c>
      <c r="I117" s="1438">
        <f t="shared" si="8"/>
        <v>0</v>
      </c>
      <c r="J117" s="1438" t="str">
        <f t="shared" si="8"/>
        <v>Linear</v>
      </c>
      <c r="L117" s="1715">
        <f t="shared" si="9"/>
        <v>0</v>
      </c>
      <c r="M117" s="1715">
        <f t="shared" si="9"/>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159</v>
      </c>
      <c r="W117" s="1686"/>
      <c r="Y117" s="1346">
        <f>MIN(L117,M117)*time+ABS(M117-L117)*IF(M117&gt;L117,time*(VLOOKUP(H117,List!$E$35:$F$37,2,)),time*(1-(VLOOKUP(H117,List!$E$35:$F$37,2,))))</f>
        <v>0</v>
      </c>
      <c r="Z117" s="1346">
        <f>MIN(L117,N117)*time+ABS(N117-L117)*IF(N117&gt;L117,time*(VLOOKUP(J117,List!$E$35:$F$37,2,)),time*(1-(VLOOKUP(J117,List!$E$35:$F$37,2,))))</f>
        <v>0</v>
      </c>
    </row>
    <row r="118" spans="1:30">
      <c r="U118" s="3354" t="str">
        <f>U113</f>
        <v>CO2</v>
      </c>
      <c r="V118" s="10" t="str">
        <f>V113</f>
        <v>CH4</v>
      </c>
      <c r="W118" s="1678" t="str">
        <f>W113</f>
        <v>N2O</v>
      </c>
    </row>
    <row r="119" spans="1:30" ht="12.75" customHeight="1">
      <c r="A119" s="1695"/>
      <c r="B119" s="1149" t="s">
        <v>723</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54"/>
      <c r="V120" s="10"/>
      <c r="W120" s="1678"/>
    </row>
    <row r="121" spans="1:30" ht="13.5" customHeight="1" thickBot="1">
      <c r="A121" s="1695"/>
      <c r="B121" s="174"/>
      <c r="C121" s="119" t="s">
        <v>672</v>
      </c>
      <c r="D121" s="109"/>
      <c r="E121" s="27"/>
      <c r="F121" s="1151" t="s">
        <v>673</v>
      </c>
      <c r="G121" s="109"/>
      <c r="H121" s="109"/>
      <c r="I121" s="109"/>
      <c r="J121" s="27"/>
      <c r="L121" s="3726" t="s">
        <v>674</v>
      </c>
      <c r="M121" s="3726"/>
      <c r="N121" s="3726"/>
      <c r="P121" s="1717" t="s">
        <v>675</v>
      </c>
      <c r="Q121" s="1717"/>
      <c r="S121" s="1717"/>
      <c r="U121" s="3354"/>
      <c r="V121" s="10"/>
      <c r="W121" s="1678"/>
    </row>
    <row r="122" spans="1:30" ht="13.5" customHeight="1">
      <c r="A122" s="1695"/>
      <c r="B122" s="138" t="s">
        <v>683</v>
      </c>
      <c r="C122" s="1153" t="s">
        <v>678</v>
      </c>
      <c r="D122" s="1152" t="s">
        <v>163</v>
      </c>
      <c r="E122" s="672" t="s">
        <v>25</v>
      </c>
      <c r="F122" s="103"/>
      <c r="G122" s="103"/>
      <c r="H122" s="103"/>
      <c r="I122" s="103"/>
      <c r="J122" s="1382"/>
      <c r="L122" s="2151" t="s">
        <v>207</v>
      </c>
      <c r="M122" s="2936" t="s">
        <v>212</v>
      </c>
      <c r="N122" s="2936"/>
      <c r="P122" s="3722" t="s">
        <v>679</v>
      </c>
      <c r="Q122" s="3722"/>
      <c r="S122" s="2933" t="s">
        <v>206</v>
      </c>
      <c r="Y122" s="1328" t="s">
        <v>681</v>
      </c>
      <c r="Z122" s="1338"/>
    </row>
    <row r="123" spans="1:30" ht="13" thickBot="1">
      <c r="A123" s="1695"/>
      <c r="B123" s="139"/>
      <c r="C123" s="97"/>
      <c r="D123" s="103"/>
      <c r="E123" s="1382"/>
      <c r="F123" s="498" t="s">
        <v>207</v>
      </c>
      <c r="G123" s="3723" t="s">
        <v>208</v>
      </c>
      <c r="H123" s="3723"/>
      <c r="I123" s="3724" t="s">
        <v>209</v>
      </c>
      <c r="J123" s="3725"/>
      <c r="L123" s="2151"/>
      <c r="M123" s="2152" t="s">
        <v>170</v>
      </c>
      <c r="N123" s="2150" t="s">
        <v>159</v>
      </c>
      <c r="P123" s="2152" t="s">
        <v>170</v>
      </c>
      <c r="Q123" s="2150" t="s">
        <v>159</v>
      </c>
      <c r="S123" s="2185"/>
      <c r="Y123" s="1345" t="s">
        <v>170</v>
      </c>
      <c r="Z123" s="1345" t="s">
        <v>159</v>
      </c>
    </row>
    <row r="124" spans="1:30" ht="13.5" thickBot="1">
      <c r="A124" s="1695"/>
      <c r="B124" s="174" t="s">
        <v>685</v>
      </c>
      <c r="C124" s="1696">
        <f>VLOOKUP(clim_full,' IPCC'!$A$954:$B$965,2,)</f>
        <v>0.82</v>
      </c>
      <c r="D124" s="1667">
        <f>IF('5. Management'!AA236="",'5. Management'!Y236,'5. Management'!AA236)</f>
        <v>0.82</v>
      </c>
      <c r="E124" s="683" t="s">
        <v>13</v>
      </c>
      <c r="F124" s="2181">
        <f t="shared" ref="F124:J125" si="10">F29</f>
        <v>0</v>
      </c>
      <c r="G124" s="2181">
        <f t="shared" si="10"/>
        <v>0</v>
      </c>
      <c r="H124" s="2181" t="str">
        <f t="shared" si="10"/>
        <v>Linear</v>
      </c>
      <c r="I124" s="2181">
        <f t="shared" si="10"/>
        <v>0</v>
      </c>
      <c r="J124" s="2181" t="str">
        <f t="shared" si="10"/>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
      <c r="A125" s="1695"/>
      <c r="B125" s="139" t="s">
        <v>686</v>
      </c>
      <c r="C125" s="1696">
        <f>VLOOKUP(clim_full,' IPCC'!$A$954:$B$965,2,)</f>
        <v>0.82</v>
      </c>
      <c r="D125" s="1667">
        <f>IF('5. Management'!AA237="",'5. Management'!Y237,'5. Management'!AA237)</f>
        <v>0.82</v>
      </c>
      <c r="E125" s="683" t="s">
        <v>13</v>
      </c>
      <c r="F125" s="2181">
        <f t="shared" si="10"/>
        <v>0</v>
      </c>
      <c r="G125" s="2181">
        <f t="shared" si="10"/>
        <v>0</v>
      </c>
      <c r="H125" s="2181" t="str">
        <f t="shared" si="10"/>
        <v>Linear</v>
      </c>
      <c r="I125" s="2181">
        <f t="shared" si="10"/>
        <v>0</v>
      </c>
      <c r="J125" s="2181" t="str">
        <f t="shared" si="10"/>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724</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 thickBot="1">
      <c r="A131" s="1475"/>
      <c r="B131" s="174"/>
      <c r="C131" s="3732" t="s">
        <v>725</v>
      </c>
      <c r="D131" s="3730"/>
      <c r="E131" s="3731"/>
      <c r="F131" s="1151" t="s">
        <v>673</v>
      </c>
      <c r="G131" s="109"/>
      <c r="H131" s="109"/>
      <c r="I131" s="109"/>
      <c r="J131" s="27"/>
      <c r="L131" s="3726" t="s">
        <v>674</v>
      </c>
      <c r="M131" s="3726"/>
      <c r="N131" s="3726"/>
      <c r="P131" s="1717" t="s">
        <v>675</v>
      </c>
      <c r="Q131" s="1717"/>
      <c r="S131" s="1717"/>
      <c r="V131" s="931" t="s">
        <v>676</v>
      </c>
    </row>
    <row r="132" spans="1:26" ht="13">
      <c r="A132" s="1475"/>
      <c r="B132" s="138" t="s">
        <v>683</v>
      </c>
      <c r="C132" s="1153" t="s">
        <v>678</v>
      </c>
      <c r="D132" s="1152" t="s">
        <v>163</v>
      </c>
      <c r="E132" s="672" t="s">
        <v>25</v>
      </c>
      <c r="F132" s="103"/>
      <c r="G132" s="103"/>
      <c r="H132" s="103"/>
      <c r="I132" s="103"/>
      <c r="J132" s="1382"/>
      <c r="L132" s="2151" t="s">
        <v>207</v>
      </c>
      <c r="M132" s="2936" t="s">
        <v>212</v>
      </c>
      <c r="N132" s="2936"/>
      <c r="P132" s="3722" t="s">
        <v>679</v>
      </c>
      <c r="Q132" s="3722"/>
      <c r="S132" s="2933" t="s">
        <v>206</v>
      </c>
      <c r="V132" s="792" t="s">
        <v>684</v>
      </c>
      <c r="Y132" s="1328" t="s">
        <v>681</v>
      </c>
      <c r="Z132" s="1338"/>
    </row>
    <row r="133" spans="1:26" ht="13" thickBot="1">
      <c r="A133" s="1475"/>
      <c r="B133" s="139"/>
      <c r="C133" s="97"/>
      <c r="D133" s="103"/>
      <c r="E133" s="1382"/>
      <c r="F133" s="498" t="s">
        <v>207</v>
      </c>
      <c r="G133" s="3723" t="s">
        <v>208</v>
      </c>
      <c r="H133" s="3723"/>
      <c r="I133" s="3724" t="s">
        <v>209</v>
      </c>
      <c r="J133" s="3725"/>
      <c r="L133" s="2151"/>
      <c r="M133" s="2152" t="s">
        <v>170</v>
      </c>
      <c r="N133" s="2150" t="s">
        <v>159</v>
      </c>
      <c r="P133" s="2152" t="s">
        <v>170</v>
      </c>
      <c r="Q133" s="2150" t="s">
        <v>159</v>
      </c>
      <c r="S133" s="2185"/>
      <c r="V133" s="724" t="s">
        <v>479</v>
      </c>
      <c r="Y133" s="1345" t="s">
        <v>170</v>
      </c>
      <c r="Z133" s="1345" t="s">
        <v>159</v>
      </c>
    </row>
    <row r="134" spans="1:26" ht="13.5" thickBot="1">
      <c r="A134" s="1475"/>
      <c r="B134" s="174" t="s">
        <v>685</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
      <c r="A135" s="1475"/>
      <c r="B135" s="139" t="s">
        <v>686</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D135*F135*44/12</f>
        <v>0</v>
      </c>
      <c r="M135" s="1715">
        <f>D135*G135*44/12</f>
        <v>0</v>
      </c>
      <c r="N135" s="1715">
        <f>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726</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 thickBot="1">
      <c r="A139" s="1475"/>
      <c r="B139" s="174"/>
      <c r="C139" s="3732" t="s">
        <v>725</v>
      </c>
      <c r="D139" s="3730"/>
      <c r="E139" s="3731"/>
      <c r="F139" s="1151" t="s">
        <v>673</v>
      </c>
      <c r="G139" s="109"/>
      <c r="H139" s="109"/>
      <c r="I139" s="109"/>
      <c r="J139" s="27"/>
      <c r="L139" s="3726" t="s">
        <v>674</v>
      </c>
      <c r="M139" s="3726"/>
      <c r="N139" s="3726"/>
      <c r="P139" s="1717" t="s">
        <v>675</v>
      </c>
      <c r="Q139" s="1717"/>
      <c r="S139" s="1717"/>
    </row>
    <row r="140" spans="1:26" ht="13">
      <c r="A140" s="1475"/>
      <c r="B140" s="138" t="s">
        <v>683</v>
      </c>
      <c r="C140" s="1153" t="s">
        <v>678</v>
      </c>
      <c r="D140" s="1152" t="s">
        <v>163</v>
      </c>
      <c r="E140" s="672" t="s">
        <v>25</v>
      </c>
      <c r="F140" s="103"/>
      <c r="G140" s="103"/>
      <c r="H140" s="103"/>
      <c r="I140" s="103"/>
      <c r="J140" s="1382"/>
      <c r="L140" s="2151" t="s">
        <v>207</v>
      </c>
      <c r="M140" s="2936" t="s">
        <v>212</v>
      </c>
      <c r="N140" s="2936"/>
      <c r="P140" s="3722" t="s">
        <v>679</v>
      </c>
      <c r="Q140" s="3722"/>
      <c r="S140" s="2933" t="s">
        <v>206</v>
      </c>
      <c r="Y140" s="1328" t="s">
        <v>681</v>
      </c>
      <c r="Z140" s="1338"/>
    </row>
    <row r="141" spans="1:26" ht="13" thickBot="1">
      <c r="A141" s="1475"/>
      <c r="B141" s="139"/>
      <c r="C141" s="97"/>
      <c r="D141" s="103"/>
      <c r="E141" s="1382"/>
      <c r="F141" s="498" t="s">
        <v>207</v>
      </c>
      <c r="G141" s="3723" t="s">
        <v>208</v>
      </c>
      <c r="H141" s="3723"/>
      <c r="I141" s="3724" t="s">
        <v>209</v>
      </c>
      <c r="J141" s="3725"/>
      <c r="L141" s="2151"/>
      <c r="M141" s="2152" t="s">
        <v>170</v>
      </c>
      <c r="N141" s="2150" t="s">
        <v>159</v>
      </c>
      <c r="P141" s="2152" t="s">
        <v>170</v>
      </c>
      <c r="Q141" s="2150" t="s">
        <v>159</v>
      </c>
      <c r="S141" s="2185"/>
      <c r="Y141" s="1345" t="s">
        <v>170</v>
      </c>
      <c r="Z141" s="1345" t="s">
        <v>159</v>
      </c>
    </row>
    <row r="142" spans="1:26" ht="13.5" thickBot="1">
      <c r="A142" s="1475"/>
      <c r="B142" s="174" t="s">
        <v>685</v>
      </c>
      <c r="C142" s="1696">
        <f>VLOOKUP(clim_full,' IPCC'!$A$984:$C$995,3,)</f>
        <v>0.51</v>
      </c>
      <c r="D142" s="1667">
        <f>IF('5. Management'!AA243="",'5. Management'!Y243,'5. Management'!AA243)</f>
        <v>0.51</v>
      </c>
      <c r="E142" s="683" t="s">
        <v>13</v>
      </c>
      <c r="F142" s="2196">
        <f t="shared" ref="F142:J143" si="11">F134</f>
        <v>0</v>
      </c>
      <c r="G142" s="2196">
        <f t="shared" si="11"/>
        <v>0</v>
      </c>
      <c r="H142" s="2196" t="str">
        <f t="shared" si="11"/>
        <v>Linear</v>
      </c>
      <c r="I142" s="2196">
        <f t="shared" si="11"/>
        <v>0</v>
      </c>
      <c r="J142" s="2196" t="str">
        <f t="shared" si="11"/>
        <v>Linear</v>
      </c>
      <c r="L142" s="1715">
        <f>D142*F142*44/12</f>
        <v>0</v>
      </c>
      <c r="M142" s="1715">
        <f>D142*G142*44/12</f>
        <v>0</v>
      </c>
      <c r="N142" s="1715">
        <f>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
      <c r="A143" s="1475"/>
      <c r="B143" s="139" t="s">
        <v>686</v>
      </c>
      <c r="C143" s="1696">
        <f>VLOOKUP(clim_full,' IPCC'!$A$984:$C$995,2,)</f>
        <v>0.51</v>
      </c>
      <c r="D143" s="1667">
        <f>IF('5. Management'!AA244="",'5. Management'!Y244,'5. Management'!AA244)</f>
        <v>0.51</v>
      </c>
      <c r="E143" s="683" t="s">
        <v>13</v>
      </c>
      <c r="F143" s="2196">
        <f t="shared" si="11"/>
        <v>0</v>
      </c>
      <c r="G143" s="2196">
        <f t="shared" si="11"/>
        <v>0</v>
      </c>
      <c r="H143" s="2196" t="str">
        <f t="shared" si="11"/>
        <v>Linear</v>
      </c>
      <c r="I143" s="2196">
        <f t="shared" si="11"/>
        <v>0</v>
      </c>
      <c r="J143" s="2196" t="str">
        <f t="shared" si="11"/>
        <v>Linear</v>
      </c>
      <c r="L143" s="1715">
        <f>D143*F143*44/12</f>
        <v>0</v>
      </c>
      <c r="M143" s="1715">
        <f>D143*G143*44/12</f>
        <v>0</v>
      </c>
      <c r="N143" s="1715">
        <f>D143*I143*44/12</f>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727</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 thickBot="1">
      <c r="A147" s="1475"/>
      <c r="B147" s="174"/>
      <c r="C147" s="3727" t="s">
        <v>9020</v>
      </c>
      <c r="D147" s="3730"/>
      <c r="E147" s="3731"/>
      <c r="F147" s="1151" t="s">
        <v>673</v>
      </c>
      <c r="G147" s="109"/>
      <c r="H147" s="109"/>
      <c r="I147" s="109"/>
      <c r="J147" s="27"/>
      <c r="L147" s="3726" t="s">
        <v>674</v>
      </c>
      <c r="M147" s="3726"/>
      <c r="N147" s="3726"/>
      <c r="P147" s="1717" t="s">
        <v>675</v>
      </c>
      <c r="Q147" s="1717"/>
      <c r="S147" s="1717"/>
    </row>
    <row r="148" spans="1:26" ht="13">
      <c r="A148" s="1475"/>
      <c r="B148" s="138" t="s">
        <v>683</v>
      </c>
      <c r="C148" s="1153" t="s">
        <v>678</v>
      </c>
      <c r="D148" s="1152" t="s">
        <v>163</v>
      </c>
      <c r="E148" s="672" t="s">
        <v>25</v>
      </c>
      <c r="F148" s="103"/>
      <c r="G148" s="103"/>
      <c r="H148" s="103"/>
      <c r="I148" s="103"/>
      <c r="J148" s="1382"/>
      <c r="L148" s="2151" t="s">
        <v>207</v>
      </c>
      <c r="M148" s="2936" t="s">
        <v>212</v>
      </c>
      <c r="N148" s="2936"/>
      <c r="P148" s="3722" t="s">
        <v>679</v>
      </c>
      <c r="Q148" s="3722"/>
      <c r="S148" s="2933" t="s">
        <v>206</v>
      </c>
      <c r="Y148" s="1328" t="s">
        <v>681</v>
      </c>
      <c r="Z148" s="1338"/>
    </row>
    <row r="149" spans="1:26" ht="13" thickBot="1">
      <c r="A149" s="1475"/>
      <c r="B149" s="139"/>
      <c r="C149" s="97" t="s">
        <v>9021</v>
      </c>
      <c r="D149" s="1717" t="s">
        <v>931</v>
      </c>
      <c r="E149" s="1382"/>
      <c r="F149" s="498" t="s">
        <v>207</v>
      </c>
      <c r="G149" s="3723" t="s">
        <v>208</v>
      </c>
      <c r="H149" s="3723"/>
      <c r="I149" s="3724" t="s">
        <v>209</v>
      </c>
      <c r="J149" s="3725"/>
      <c r="L149" s="2151"/>
      <c r="M149" s="2152" t="s">
        <v>170</v>
      </c>
      <c r="N149" s="2150" t="s">
        <v>159</v>
      </c>
      <c r="P149" s="2152" t="s">
        <v>170</v>
      </c>
      <c r="Q149" s="2150" t="s">
        <v>159</v>
      </c>
      <c r="S149" s="2185"/>
      <c r="Y149" s="1345" t="s">
        <v>170</v>
      </c>
      <c r="Z149" s="1345" t="s">
        <v>159</v>
      </c>
    </row>
    <row r="150" spans="1:26" ht="13.5" thickBot="1">
      <c r="A150" s="1475"/>
      <c r="B150" s="1656" t="str">
        <f>B142</f>
        <v>Nutrient-poot peat</v>
      </c>
      <c r="C150" s="1697">
        <f>VLOOKUP(clim_full,' IPCC'!$A$999:$C$1010,3,)</f>
        <v>41</v>
      </c>
      <c r="D150" s="3351">
        <f>IF('5. Management'!M243="",'5. Management'!L243,'5. Management'!M243)</f>
        <v>54.666666666666664</v>
      </c>
      <c r="E150" s="683" t="s">
        <v>13</v>
      </c>
      <c r="F150" s="2196">
        <f t="shared" ref="F150:J151" si="12">F142</f>
        <v>0</v>
      </c>
      <c r="G150" s="2196">
        <f t="shared" si="12"/>
        <v>0</v>
      </c>
      <c r="H150" s="2196" t="str">
        <f t="shared" si="12"/>
        <v>Linear</v>
      </c>
      <c r="I150" s="2196">
        <f t="shared" si="12"/>
        <v>0</v>
      </c>
      <c r="J150" s="2196" t="str">
        <f t="shared" si="12"/>
        <v>Linear</v>
      </c>
      <c r="L150" s="1715">
        <f>D150*F150*44/12</f>
        <v>0</v>
      </c>
      <c r="M150" s="1715">
        <f>D150*G150*44/12</f>
        <v>0</v>
      </c>
      <c r="N150" s="1715">
        <f>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
      <c r="A151" s="1475"/>
      <c r="B151" s="2036" t="str">
        <f>B143</f>
        <v>Nutrient Rich</v>
      </c>
      <c r="C151" s="1697">
        <f>VLOOKUP(clim_full,' IPCC'!$A$999:$C$1010,2,)</f>
        <v>41</v>
      </c>
      <c r="D151" s="3351">
        <f>IF('5. Management'!M244="",'5. Management'!L244,'5. Management'!M244)</f>
        <v>54.666666666666664</v>
      </c>
      <c r="E151" s="683" t="s">
        <v>13</v>
      </c>
      <c r="F151" s="2196">
        <f t="shared" si="12"/>
        <v>0</v>
      </c>
      <c r="G151" s="2196">
        <f t="shared" si="12"/>
        <v>0</v>
      </c>
      <c r="H151" s="2196" t="str">
        <f t="shared" si="12"/>
        <v>Linear</v>
      </c>
      <c r="I151" s="2196">
        <f t="shared" si="12"/>
        <v>0</v>
      </c>
      <c r="J151" s="2196" t="str">
        <f t="shared" si="12"/>
        <v>Linear</v>
      </c>
      <c r="L151" s="1715">
        <f>D151*F151*44/12</f>
        <v>0</v>
      </c>
      <c r="M151" s="1715">
        <f>D151*G151*44/12</f>
        <v>0</v>
      </c>
      <c r="N151" s="1715">
        <f>D151*I151*44/12</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728</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27" t="s">
        <v>729</v>
      </c>
      <c r="D155" s="3728"/>
      <c r="E155" s="3729"/>
      <c r="F155" s="1151" t="s">
        <v>673</v>
      </c>
      <c r="G155" s="109"/>
      <c r="H155" s="109"/>
      <c r="I155" s="109"/>
      <c r="J155" s="27"/>
      <c r="L155" s="3726" t="s">
        <v>674</v>
      </c>
      <c r="M155" s="3726"/>
      <c r="N155" s="3726"/>
      <c r="P155" s="1717" t="s">
        <v>675</v>
      </c>
      <c r="Q155" s="1717"/>
      <c r="S155" s="1717"/>
    </row>
    <row r="156" spans="1:26" ht="13">
      <c r="A156" s="1475"/>
      <c r="B156" s="138" t="s">
        <v>683</v>
      </c>
      <c r="C156" s="1153" t="s">
        <v>678</v>
      </c>
      <c r="D156" s="1152" t="s">
        <v>163</v>
      </c>
      <c r="E156" s="672" t="s">
        <v>25</v>
      </c>
      <c r="F156" s="103"/>
      <c r="G156" s="103"/>
      <c r="H156" s="103"/>
      <c r="I156" s="103"/>
      <c r="J156" s="1382"/>
      <c r="L156" s="2151" t="s">
        <v>207</v>
      </c>
      <c r="M156" s="2936" t="s">
        <v>212</v>
      </c>
      <c r="N156" s="2936"/>
      <c r="P156" s="3742" t="s">
        <v>679</v>
      </c>
      <c r="Q156" s="3742"/>
      <c r="S156" s="2933" t="s">
        <v>206</v>
      </c>
      <c r="Y156" s="1328" t="s">
        <v>681</v>
      </c>
      <c r="Z156" s="1338"/>
    </row>
    <row r="157" spans="1:26" ht="13" thickBot="1">
      <c r="A157" s="1475"/>
      <c r="B157" s="139"/>
      <c r="C157" s="97"/>
      <c r="D157" s="103"/>
      <c r="E157" s="1382"/>
      <c r="F157" s="498" t="s">
        <v>207</v>
      </c>
      <c r="G157" s="3719" t="s">
        <v>208</v>
      </c>
      <c r="H157" s="3719"/>
      <c r="I157" s="3720" t="s">
        <v>209</v>
      </c>
      <c r="J157" s="3721"/>
      <c r="L157" s="2151"/>
      <c r="M157" s="2152" t="s">
        <v>170</v>
      </c>
      <c r="N157" s="2150" t="s">
        <v>159</v>
      </c>
      <c r="P157" s="2152" t="s">
        <v>170</v>
      </c>
      <c r="Q157" s="2150" t="s">
        <v>159</v>
      </c>
      <c r="S157" s="2185"/>
      <c r="Y157" s="1345" t="s">
        <v>170</v>
      </c>
      <c r="Z157" s="1345" t="s">
        <v>159</v>
      </c>
    </row>
    <row r="158" spans="1:26" ht="13.5" thickBot="1">
      <c r="A158" s="1475"/>
      <c r="B158" s="1656" t="str">
        <f>B150</f>
        <v>Nutrient-poot peat</v>
      </c>
      <c r="C158" s="1697">
        <f>VLOOKUP(clim_full,' IPCC'!$A$1014:$C$1025,3,)</f>
        <v>0</v>
      </c>
      <c r="D158" s="3351">
        <f>IF('5. Management'!T243="",'5. Management'!R243,'5. Management'!T243)</f>
        <v>0</v>
      </c>
      <c r="E158" s="683" t="s">
        <v>13</v>
      </c>
      <c r="F158" s="2196">
        <f t="shared" ref="F158:J159" si="13">F150</f>
        <v>0</v>
      </c>
      <c r="G158" s="2196">
        <f t="shared" si="13"/>
        <v>0</v>
      </c>
      <c r="H158" s="2196" t="str">
        <f t="shared" si="13"/>
        <v>Linear</v>
      </c>
      <c r="I158" s="2196">
        <f t="shared" si="13"/>
        <v>0</v>
      </c>
      <c r="J158" s="2196" t="str">
        <f t="shared" si="13"/>
        <v>Linear</v>
      </c>
      <c r="L158" s="1715">
        <f>D158*F158*44/12</f>
        <v>0</v>
      </c>
      <c r="M158" s="1715">
        <f>D158*G158*44/12</f>
        <v>0</v>
      </c>
      <c r="N158" s="1715">
        <f>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
      <c r="A159" s="1475"/>
      <c r="B159" s="2036" t="str">
        <f>B151</f>
        <v>Nutrient Rich</v>
      </c>
      <c r="C159" s="1697">
        <f>VLOOKUP(clim_full,' IPCC'!$A$1014:$C$1025,2,)</f>
        <v>0</v>
      </c>
      <c r="D159" s="3351">
        <f>IF('5. Management'!T244="",'5. Management'!R244,'5. Management'!T244)</f>
        <v>0</v>
      </c>
      <c r="E159" s="683" t="s">
        <v>13</v>
      </c>
      <c r="F159" s="2196">
        <f t="shared" si="13"/>
        <v>0</v>
      </c>
      <c r="G159" s="2196">
        <f t="shared" si="13"/>
        <v>0</v>
      </c>
      <c r="H159" s="2196" t="str">
        <f t="shared" si="13"/>
        <v>Linear</v>
      </c>
      <c r="I159" s="2196">
        <f t="shared" si="13"/>
        <v>0</v>
      </c>
      <c r="J159" s="2196" t="str">
        <f t="shared" si="13"/>
        <v>Linear</v>
      </c>
      <c r="L159" s="1715">
        <f>D159*F159*44/12</f>
        <v>0</v>
      </c>
      <c r="M159" s="1715">
        <f>D159*G159*44/12</f>
        <v>0</v>
      </c>
      <c r="N159" s="1715">
        <f>D159*I159*44/12</f>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730</v>
      </c>
      <c r="C161" s="1149"/>
      <c r="D161" s="1149"/>
      <c r="E161" s="1149"/>
      <c r="F161" s="1149"/>
      <c r="G161" s="1149"/>
      <c r="H161" s="1149"/>
      <c r="I161" s="1149"/>
      <c r="J161" s="1149"/>
      <c r="K161" s="1149"/>
      <c r="L161" s="1149"/>
      <c r="M161" s="1149"/>
      <c r="N161" s="1149"/>
      <c r="O161" s="1149"/>
      <c r="P161" s="1149"/>
      <c r="Q161" s="1149"/>
      <c r="R161" s="1149"/>
      <c r="S161" s="1149"/>
    </row>
    <row r="162" spans="1:26" ht="13">
      <c r="A162" s="1401"/>
      <c r="B162" s="14" t="s">
        <v>704</v>
      </c>
    </row>
    <row r="163" spans="1:26" ht="13">
      <c r="A163" s="1401"/>
      <c r="B163" s="1405" t="s">
        <v>358</v>
      </c>
      <c r="C163" s="3727" t="s">
        <v>731</v>
      </c>
      <c r="D163" s="3728"/>
      <c r="E163" s="3729"/>
      <c r="F163" s="1714" t="s">
        <v>732</v>
      </c>
      <c r="G163" s="109"/>
      <c r="H163" s="109"/>
      <c r="I163" s="109"/>
      <c r="J163" s="27"/>
      <c r="P163" s="1717" t="s">
        <v>675</v>
      </c>
      <c r="Q163" s="1717"/>
      <c r="S163" s="1717"/>
      <c r="V163" s="931" t="s">
        <v>676</v>
      </c>
    </row>
    <row r="164" spans="1:26" ht="13">
      <c r="A164" s="1401"/>
      <c r="B164" s="1405"/>
      <c r="C164" s="1153" t="s">
        <v>678</v>
      </c>
      <c r="D164" s="1152" t="s">
        <v>163</v>
      </c>
      <c r="E164" s="672" t="s">
        <v>25</v>
      </c>
      <c r="F164" s="103"/>
      <c r="G164" s="103"/>
      <c r="H164" s="103"/>
      <c r="I164" s="103"/>
      <c r="J164" s="1382"/>
      <c r="M164" s="1674"/>
      <c r="P164" s="3742" t="s">
        <v>679</v>
      </c>
      <c r="Q164" s="3742"/>
      <c r="S164" s="2933" t="s">
        <v>206</v>
      </c>
      <c r="V164" s="792" t="s">
        <v>680</v>
      </c>
      <c r="Y164" s="1328" t="s">
        <v>681</v>
      </c>
      <c r="Z164" s="1338"/>
    </row>
    <row r="165" spans="1:26" ht="13" thickBot="1">
      <c r="A165" s="1401"/>
      <c r="B165" s="1405"/>
      <c r="C165" s="97"/>
      <c r="D165" s="103"/>
      <c r="E165" s="1382"/>
      <c r="F165" s="498" t="s">
        <v>207</v>
      </c>
      <c r="G165" s="3719" t="s">
        <v>208</v>
      </c>
      <c r="H165" s="3719"/>
      <c r="I165" s="3720" t="s">
        <v>209</v>
      </c>
      <c r="J165" s="3721"/>
      <c r="M165" s="1674"/>
      <c r="P165" s="2152" t="s">
        <v>170</v>
      </c>
      <c r="Q165" s="2150" t="s">
        <v>159</v>
      </c>
      <c r="S165" s="2185"/>
      <c r="V165" s="792" t="s">
        <v>479</v>
      </c>
      <c r="Y165" s="1345" t="s">
        <v>170</v>
      </c>
      <c r="Z165" s="1345" t="s">
        <v>159</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733</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734</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ht="13">
      <c r="A170" s="1401"/>
      <c r="B170" s="14" t="s">
        <v>735</v>
      </c>
    </row>
    <row r="171" spans="1:26" ht="13">
      <c r="A171" s="1401"/>
      <c r="B171" s="1405" t="s">
        <v>358</v>
      </c>
      <c r="C171" s="3727" t="s">
        <v>736</v>
      </c>
      <c r="D171" s="3728"/>
      <c r="E171" s="3729"/>
      <c r="F171" s="1714" t="str">
        <f>F163</f>
        <v>BIOMASS BURNT (t DM)</v>
      </c>
      <c r="G171" s="109"/>
      <c r="H171" s="109"/>
      <c r="I171" s="109"/>
      <c r="J171" s="27"/>
      <c r="M171" s="1717" t="s">
        <v>737</v>
      </c>
      <c r="N171" s="1717"/>
      <c r="P171" s="1717" t="s">
        <v>675</v>
      </c>
      <c r="Q171" s="1717"/>
      <c r="S171" s="1717"/>
    </row>
    <row r="172" spans="1:26" ht="13">
      <c r="A172" s="1401"/>
      <c r="B172" s="1405"/>
      <c r="C172" s="1153" t="s">
        <v>678</v>
      </c>
      <c r="D172" s="1152" t="s">
        <v>163</v>
      </c>
      <c r="E172" s="672" t="s">
        <v>25</v>
      </c>
      <c r="F172" s="103"/>
      <c r="G172" s="103"/>
      <c r="H172" s="103"/>
      <c r="I172" s="103"/>
      <c r="J172" s="1382"/>
      <c r="M172" s="3742" t="s">
        <v>679</v>
      </c>
      <c r="N172" s="3742"/>
      <c r="P172" s="3742" t="s">
        <v>679</v>
      </c>
      <c r="Q172" s="3742"/>
      <c r="S172" s="2933" t="s">
        <v>206</v>
      </c>
      <c r="Y172" s="1328" t="s">
        <v>681</v>
      </c>
      <c r="Z172" s="1338"/>
    </row>
    <row r="173" spans="1:26" ht="13" thickBot="1">
      <c r="A173" s="1401"/>
      <c r="B173" s="1405"/>
      <c r="C173" s="97"/>
      <c r="D173" s="103"/>
      <c r="E173" s="1382"/>
      <c r="F173" s="498" t="s">
        <v>207</v>
      </c>
      <c r="G173" s="3719" t="s">
        <v>208</v>
      </c>
      <c r="H173" s="3719"/>
      <c r="I173" s="3720" t="s">
        <v>209</v>
      </c>
      <c r="J173" s="3721"/>
      <c r="M173" s="2152" t="s">
        <v>170</v>
      </c>
      <c r="N173" s="2150" t="s">
        <v>159</v>
      </c>
      <c r="P173" s="2152" t="s">
        <v>170</v>
      </c>
      <c r="Q173" s="2150" t="s">
        <v>159</v>
      </c>
      <c r="S173" s="2185"/>
      <c r="Y173" s="1345" t="s">
        <v>170</v>
      </c>
      <c r="Z173" s="1345" t="s">
        <v>159</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14">F166</f>
        <v>0</v>
      </c>
      <c r="G174" s="2181">
        <f t="shared" si="14"/>
        <v>0</v>
      </c>
      <c r="H174" s="2181" t="str">
        <f t="shared" si="14"/>
        <v>Linear</v>
      </c>
      <c r="I174" s="2181">
        <f t="shared" si="14"/>
        <v>0</v>
      </c>
      <c r="J174" s="2181" t="str">
        <f t="shared" si="1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15">2*M174</f>
        <v>0</v>
      </c>
      <c r="Q174" s="1715">
        <f t="shared" si="1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14"/>
        <v>0</v>
      </c>
      <c r="G175" s="2181">
        <f t="shared" si="14"/>
        <v>0</v>
      </c>
      <c r="H175" s="2181" t="str">
        <f t="shared" si="14"/>
        <v>Linear</v>
      </c>
      <c r="I175" s="2181">
        <f t="shared" si="14"/>
        <v>0</v>
      </c>
      <c r="J175" s="2181" t="str">
        <f t="shared" si="1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15"/>
        <v>0</v>
      </c>
      <c r="Q175" s="1715">
        <f t="shared" si="1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
      <c r="A176" s="1401"/>
      <c r="B176" s="1405" t="str">
        <f>B168</f>
        <v>Prescribed fire</v>
      </c>
      <c r="C176" s="1697">
        <f>VLOOKUP(clim_full,' IPCC'!$A$1029:$D$1040,3,)</f>
        <v>210</v>
      </c>
      <c r="D176" s="1716">
        <f>IF('5. Management'!L251="",'5. Management'!J251,'5. Management'!L251)</f>
        <v>210</v>
      </c>
      <c r="E176" s="683" t="s">
        <v>13</v>
      </c>
      <c r="F176" s="2181">
        <f t="shared" si="14"/>
        <v>0</v>
      </c>
      <c r="G176" s="2181">
        <f t="shared" si="14"/>
        <v>0</v>
      </c>
      <c r="H176" s="2181" t="str">
        <f t="shared" si="14"/>
        <v>Linear</v>
      </c>
      <c r="I176" s="2181">
        <f t="shared" si="14"/>
        <v>0</v>
      </c>
      <c r="J176" s="2181" t="str">
        <f t="shared" si="1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15"/>
        <v>0</v>
      </c>
      <c r="Q176" s="1715">
        <f t="shared" si="1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738</v>
      </c>
      <c r="R177" s="1674" t="s">
        <v>739</v>
      </c>
    </row>
    <row r="178" spans="1:26" ht="13">
      <c r="A178" s="1401"/>
      <c r="B178" s="14" t="s">
        <v>165</v>
      </c>
    </row>
    <row r="179" spans="1:26" ht="13">
      <c r="A179" s="1401"/>
      <c r="B179" s="1405" t="s">
        <v>358</v>
      </c>
      <c r="C179" s="3727" t="s">
        <v>740</v>
      </c>
      <c r="D179" s="3728"/>
      <c r="E179" s="3729"/>
      <c r="F179" s="1714" t="str">
        <f>F171</f>
        <v>BIOMASS BURNT (t DM)</v>
      </c>
      <c r="G179" s="109"/>
      <c r="H179" s="109"/>
      <c r="I179" s="109"/>
      <c r="J179" s="27"/>
      <c r="M179" s="1717" t="s">
        <v>741</v>
      </c>
      <c r="N179" s="1717"/>
      <c r="P179" s="1717" t="s">
        <v>675</v>
      </c>
      <c r="Q179" s="1717"/>
      <c r="S179" s="1717"/>
    </row>
    <row r="180" spans="1:26" ht="13">
      <c r="A180" s="1401"/>
      <c r="B180" s="1405"/>
      <c r="C180" s="1153" t="s">
        <v>678</v>
      </c>
      <c r="D180" s="1152" t="s">
        <v>163</v>
      </c>
      <c r="E180" s="672" t="s">
        <v>25</v>
      </c>
      <c r="F180" s="103"/>
      <c r="G180" s="103"/>
      <c r="H180" s="103"/>
      <c r="I180" s="103"/>
      <c r="J180" s="1382"/>
      <c r="M180" s="3742" t="s">
        <v>679</v>
      </c>
      <c r="N180" s="3742"/>
      <c r="P180" s="3742" t="s">
        <v>679</v>
      </c>
      <c r="Q180" s="3742"/>
      <c r="S180" s="2933" t="s">
        <v>206</v>
      </c>
      <c r="Y180" s="1328" t="s">
        <v>681</v>
      </c>
      <c r="Z180" s="1338"/>
    </row>
    <row r="181" spans="1:26" ht="13" thickBot="1">
      <c r="A181" s="1401"/>
      <c r="B181" s="1405"/>
      <c r="C181" s="97"/>
      <c r="D181" s="103"/>
      <c r="E181" s="1382"/>
      <c r="F181" s="498" t="s">
        <v>207</v>
      </c>
      <c r="G181" s="3719" t="s">
        <v>208</v>
      </c>
      <c r="H181" s="3719"/>
      <c r="I181" s="3720" t="s">
        <v>209</v>
      </c>
      <c r="J181" s="3721"/>
      <c r="M181" s="2152" t="s">
        <v>170</v>
      </c>
      <c r="N181" s="2150" t="s">
        <v>159</v>
      </c>
      <c r="P181" s="2152" t="s">
        <v>170</v>
      </c>
      <c r="Q181" s="2150" t="s">
        <v>159</v>
      </c>
      <c r="S181" s="2185"/>
      <c r="Y181" s="1345" t="s">
        <v>170</v>
      </c>
      <c r="Z181" s="1345" t="s">
        <v>159</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16">F174</f>
        <v>0</v>
      </c>
      <c r="G182" s="2181">
        <f t="shared" si="16"/>
        <v>0</v>
      </c>
      <c r="H182" s="2181" t="str">
        <f t="shared" si="16"/>
        <v>Linear</v>
      </c>
      <c r="I182" s="2181">
        <f t="shared" si="16"/>
        <v>0</v>
      </c>
      <c r="J182" s="2181" t="str">
        <f t="shared" si="1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17">methane*M182</f>
        <v>0</v>
      </c>
      <c r="Q182" s="1715">
        <f t="shared" si="1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16"/>
        <v>0</v>
      </c>
      <c r="G183" s="2181">
        <f t="shared" si="16"/>
        <v>0</v>
      </c>
      <c r="H183" s="2181" t="str">
        <f t="shared" si="16"/>
        <v>Linear</v>
      </c>
      <c r="I183" s="2181">
        <f t="shared" si="16"/>
        <v>0</v>
      </c>
      <c r="J183" s="2181" t="str">
        <f t="shared" si="1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17"/>
        <v>0</v>
      </c>
      <c r="Q183" s="1715">
        <f t="shared" si="1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
      <c r="A184" s="1401"/>
      <c r="B184" s="1405" t="str">
        <f>B176</f>
        <v>Prescribed fire</v>
      </c>
      <c r="C184" s="1697">
        <f>VLOOKUP(clim_full,' IPCC'!$A$1029:$D$1040,4,)</f>
        <v>21</v>
      </c>
      <c r="D184" s="1698">
        <f>IF('5. Management'!P251="",'5. Management'!N251,'5. Management'!P251)</f>
        <v>21</v>
      </c>
      <c r="E184" s="683" t="s">
        <v>13</v>
      </c>
      <c r="F184" s="2181">
        <f t="shared" si="16"/>
        <v>0</v>
      </c>
      <c r="G184" s="2181">
        <f t="shared" si="16"/>
        <v>0</v>
      </c>
      <c r="H184" s="2181" t="str">
        <f t="shared" si="16"/>
        <v>Linear</v>
      </c>
      <c r="I184" s="2181">
        <f t="shared" si="16"/>
        <v>0</v>
      </c>
      <c r="J184" s="2181" t="str">
        <f t="shared" si="1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17"/>
        <v>0</v>
      </c>
      <c r="Q184" s="1715">
        <f t="shared" si="1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358</v>
      </c>
      <c r="C187" s="3727" t="s">
        <v>742</v>
      </c>
      <c r="D187" s="3728"/>
      <c r="E187" s="3729"/>
      <c r="F187" s="27"/>
      <c r="G187" s="27"/>
      <c r="H187" s="27"/>
      <c r="I187" s="27"/>
      <c r="J187" s="27"/>
      <c r="M187" s="1509" t="s">
        <v>743</v>
      </c>
      <c r="N187" s="1214"/>
    </row>
    <row r="188" spans="1:26" ht="13.15" customHeight="1">
      <c r="A188" s="1401"/>
      <c r="B188" s="1405"/>
      <c r="C188" s="1153" t="s">
        <v>678</v>
      </c>
      <c r="D188" s="1152" t="s">
        <v>163</v>
      </c>
      <c r="E188" s="672" t="s">
        <v>25</v>
      </c>
      <c r="F188" s="1712" t="s">
        <v>744</v>
      </c>
      <c r="G188" s="557"/>
      <c r="H188" s="2062"/>
      <c r="I188" s="1712" t="s">
        <v>745</v>
      </c>
      <c r="J188" s="557"/>
      <c r="M188" s="3742" t="s">
        <v>679</v>
      </c>
      <c r="N188" s="3742"/>
    </row>
    <row r="189" spans="1:26">
      <c r="A189" s="1401"/>
      <c r="B189" s="1405"/>
      <c r="C189" s="97"/>
      <c r="D189" s="103"/>
      <c r="E189" s="1382"/>
      <c r="F189" s="2149" t="s">
        <v>638</v>
      </c>
      <c r="G189" s="440" t="s">
        <v>639</v>
      </c>
      <c r="H189" s="2062"/>
      <c r="I189" s="2149" t="s">
        <v>638</v>
      </c>
      <c r="J189" s="440" t="s">
        <v>639</v>
      </c>
      <c r="M189" s="2152" t="s">
        <v>170</v>
      </c>
      <c r="N189" s="2150" t="s">
        <v>159</v>
      </c>
    </row>
    <row r="190" spans="1:26" ht="13">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18">IF(M174=0,0,1000*(M174/$D174)*(1/$D190))</f>
        <v>0</v>
      </c>
      <c r="N190" s="1730">
        <f t="shared" si="18"/>
        <v>0</v>
      </c>
    </row>
    <row r="191" spans="1:26" ht="13">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18"/>
        <v>0</v>
      </c>
      <c r="N191" s="1730">
        <f t="shared" si="18"/>
        <v>0</v>
      </c>
    </row>
    <row r="192" spans="1:26" ht="13">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18"/>
        <v>0</v>
      </c>
      <c r="N192" s="1730">
        <f t="shared" si="18"/>
        <v>0</v>
      </c>
    </row>
    <row r="194" spans="12:14">
      <c r="L194" s="1674" t="s">
        <v>167</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53125" defaultRowHeight="12.5"/>
  <cols>
    <col min="1" max="1" width="4.453125" style="1" customWidth="1"/>
    <col min="2" max="2" width="16.1796875" style="1" customWidth="1"/>
    <col min="3" max="10" width="11.453125" style="1"/>
    <col min="11" max="11" width="4" style="1" customWidth="1"/>
    <col min="12" max="14" width="11.453125" style="1"/>
    <col min="15" max="15" width="4.1796875" style="1" customWidth="1"/>
    <col min="16" max="16" width="11.7265625" style="1" bestFit="1" customWidth="1"/>
    <col min="17" max="17" width="11.453125" style="1"/>
    <col min="18" max="18" width="4" style="1" customWidth="1"/>
    <col min="19" max="19" width="11.453125" style="1"/>
    <col min="20" max="20" width="6.26953125" style="1" customWidth="1"/>
    <col min="21" max="21" width="15.26953125" style="1" customWidth="1"/>
    <col min="22" max="22" width="13" style="1" customWidth="1"/>
    <col min="23" max="28" width="11.453125" style="1337"/>
    <col min="29" max="29" width="14.7265625" style="1337" bestFit="1" customWidth="1"/>
    <col min="30" max="33" width="11.453125" style="1337"/>
    <col min="34" max="16384" width="11.453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670</v>
      </c>
      <c r="B5" s="1251"/>
      <c r="G5" s="3682" t="s">
        <v>121</v>
      </c>
      <c r="H5" s="3682"/>
      <c r="W5" s="1330"/>
      <c r="X5" s="1330"/>
      <c r="Y5" s="1330"/>
      <c r="Z5" s="1330"/>
      <c r="AA5" s="1330"/>
      <c r="AB5" s="1330"/>
      <c r="AC5" s="1330"/>
      <c r="AD5" s="1330"/>
      <c r="AE5" s="1330"/>
      <c r="AF5" s="1330"/>
      <c r="AG5" s="1330"/>
    </row>
    <row r="7" spans="1:33">
      <c r="A7" s="1332"/>
      <c r="B7" s="1149" t="s">
        <v>671</v>
      </c>
      <c r="C7" s="1154"/>
      <c r="D7" s="1149"/>
      <c r="E7" s="1149"/>
      <c r="F7" s="1149"/>
      <c r="G7" s="1149"/>
      <c r="H7" s="1149"/>
      <c r="I7" s="1149"/>
      <c r="J7" s="1149"/>
      <c r="K7" s="1149"/>
      <c r="L7" s="1149"/>
      <c r="M7" s="1149"/>
      <c r="N7" s="1149"/>
      <c r="O7" s="1149"/>
      <c r="P7" s="1149"/>
      <c r="Q7" s="1149"/>
      <c r="R7" s="1149"/>
      <c r="S7" s="1149"/>
      <c r="T7" s="1332"/>
      <c r="U7" s="1332"/>
      <c r="V7" s="1332"/>
    </row>
    <row r="9" spans="1:33" ht="13" thickBot="1">
      <c r="A9" s="1332"/>
      <c r="B9" s="174"/>
      <c r="C9" s="119" t="s">
        <v>672</v>
      </c>
      <c r="D9" s="109"/>
      <c r="E9" s="27"/>
      <c r="F9" s="1151" t="s">
        <v>673</v>
      </c>
      <c r="G9" s="109"/>
      <c r="H9" s="109"/>
      <c r="I9" s="109"/>
      <c r="J9" s="27"/>
      <c r="K9" s="1332"/>
      <c r="L9" s="3726" t="s">
        <v>674</v>
      </c>
      <c r="M9" s="3726"/>
      <c r="N9" s="3726"/>
      <c r="O9" s="1332"/>
      <c r="P9" s="1717" t="s">
        <v>675</v>
      </c>
      <c r="Q9" s="1717"/>
      <c r="R9" s="1332"/>
      <c r="S9" s="2178"/>
      <c r="T9" s="1332"/>
      <c r="U9" s="1332"/>
      <c r="V9" s="931" t="s">
        <v>676</v>
      </c>
    </row>
    <row r="10" spans="1:33" ht="13">
      <c r="A10" s="1332"/>
      <c r="B10" s="138" t="s">
        <v>677</v>
      </c>
      <c r="C10" s="1153" t="s">
        <v>678</v>
      </c>
      <c r="D10" s="1152" t="s">
        <v>163</v>
      </c>
      <c r="E10" s="672" t="s">
        <v>25</v>
      </c>
      <c r="F10" s="103"/>
      <c r="G10" s="103"/>
      <c r="H10" s="103"/>
      <c r="I10" s="103"/>
      <c r="J10" s="1382"/>
      <c r="K10" s="1332"/>
      <c r="L10" s="2151" t="s">
        <v>207</v>
      </c>
      <c r="M10" s="2936" t="s">
        <v>212</v>
      </c>
      <c r="N10" s="2936"/>
      <c r="O10" s="1332"/>
      <c r="P10" s="3722" t="s">
        <v>679</v>
      </c>
      <c r="Q10" s="3722"/>
      <c r="R10" s="1332"/>
      <c r="S10" s="2179" t="s">
        <v>206</v>
      </c>
      <c r="T10" s="1332"/>
      <c r="U10" s="1332"/>
      <c r="V10" s="792" t="s">
        <v>680</v>
      </c>
      <c r="Y10" s="1328" t="s">
        <v>681</v>
      </c>
      <c r="Z10" s="1338"/>
    </row>
    <row r="11" spans="1:33" ht="13" thickBot="1">
      <c r="A11" s="1332"/>
      <c r="B11" s="139"/>
      <c r="C11" s="97"/>
      <c r="D11" s="103"/>
      <c r="E11" s="1382"/>
      <c r="F11" s="498" t="s">
        <v>207</v>
      </c>
      <c r="G11" s="3723" t="s">
        <v>208</v>
      </c>
      <c r="H11" s="3723"/>
      <c r="I11" s="3724" t="s">
        <v>209</v>
      </c>
      <c r="J11" s="3725"/>
      <c r="K11" s="1332"/>
      <c r="L11" s="2151"/>
      <c r="M11" s="2152" t="s">
        <v>170</v>
      </c>
      <c r="N11" s="2150" t="s">
        <v>159</v>
      </c>
      <c r="O11" s="1332"/>
      <c r="P11" s="2152" t="s">
        <v>170</v>
      </c>
      <c r="Q11" s="2150" t="s">
        <v>159</v>
      </c>
      <c r="R11" s="1332"/>
      <c r="S11" s="2180"/>
      <c r="T11" s="1332"/>
      <c r="U11" s="1332"/>
      <c r="V11" s="792" t="s">
        <v>479</v>
      </c>
      <c r="Y11" s="1345" t="s">
        <v>170</v>
      </c>
      <c r="Z11" s="1345" t="s">
        <v>159</v>
      </c>
    </row>
    <row r="12" spans="1:33" ht="13.5" thickBot="1">
      <c r="A12" s="1332"/>
      <c r="B12" s="174" t="s">
        <v>746</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75</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504</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682</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 thickBot="1">
      <c r="B19" s="174"/>
      <c r="C19" s="119" t="s">
        <v>672</v>
      </c>
      <c r="D19" s="109"/>
      <c r="E19" s="27"/>
      <c r="F19" s="1151" t="s">
        <v>673</v>
      </c>
      <c r="G19" s="109"/>
      <c r="H19" s="109"/>
      <c r="I19" s="109"/>
      <c r="J19" s="27"/>
      <c r="K19" s="1332"/>
      <c r="L19" s="3726" t="s">
        <v>674</v>
      </c>
      <c r="M19" s="3726"/>
      <c r="N19" s="3726"/>
      <c r="O19" s="1332"/>
      <c r="P19" s="1717" t="s">
        <v>675</v>
      </c>
      <c r="Q19" s="1717"/>
      <c r="R19" s="1332"/>
      <c r="S19" s="1717"/>
      <c r="T19" s="1332"/>
      <c r="U19" s="1332"/>
      <c r="V19" s="931" t="s">
        <v>676</v>
      </c>
      <c r="Y19" s="1338"/>
      <c r="Z19" s="1346"/>
    </row>
    <row r="20" spans="2:26" ht="13">
      <c r="B20" s="138" t="s">
        <v>683</v>
      </c>
      <c r="C20" s="1153" t="s">
        <v>678</v>
      </c>
      <c r="D20" s="1152" t="s">
        <v>163</v>
      </c>
      <c r="E20" s="672" t="s">
        <v>25</v>
      </c>
      <c r="F20" s="103"/>
      <c r="G20" s="103"/>
      <c r="H20" s="103"/>
      <c r="I20" s="103"/>
      <c r="J20" s="1382"/>
      <c r="K20" s="1332"/>
      <c r="L20" s="2151" t="s">
        <v>207</v>
      </c>
      <c r="M20" s="2936" t="s">
        <v>212</v>
      </c>
      <c r="N20" s="2936"/>
      <c r="O20" s="1332"/>
      <c r="P20" s="3722" t="s">
        <v>679</v>
      </c>
      <c r="Q20" s="3722"/>
      <c r="R20" s="1332"/>
      <c r="S20" s="2933" t="s">
        <v>206</v>
      </c>
      <c r="T20" s="1332"/>
      <c r="U20" s="1332"/>
      <c r="V20" s="792" t="s">
        <v>684</v>
      </c>
      <c r="Y20" s="1328" t="s">
        <v>681</v>
      </c>
      <c r="Z20" s="1338"/>
    </row>
    <row r="21" spans="2:26" ht="13" thickBot="1">
      <c r="B21" s="139"/>
      <c r="C21" s="97"/>
      <c r="D21" s="103"/>
      <c r="E21" s="1382"/>
      <c r="F21" s="498" t="s">
        <v>207</v>
      </c>
      <c r="G21" s="3723" t="s">
        <v>208</v>
      </c>
      <c r="H21" s="3723"/>
      <c r="I21" s="3724" t="s">
        <v>209</v>
      </c>
      <c r="J21" s="3725"/>
      <c r="K21" s="1332"/>
      <c r="L21" s="2151"/>
      <c r="M21" s="2152" t="s">
        <v>170</v>
      </c>
      <c r="N21" s="2150" t="s">
        <v>159</v>
      </c>
      <c r="O21" s="1332"/>
      <c r="P21" s="2152" t="s">
        <v>170</v>
      </c>
      <c r="Q21" s="2150" t="s">
        <v>159</v>
      </c>
      <c r="R21" s="1332"/>
      <c r="S21" s="2185"/>
      <c r="T21" s="1332"/>
      <c r="U21" s="1332"/>
      <c r="V21" s="724" t="s">
        <v>479</v>
      </c>
      <c r="Y21" s="1345" t="s">
        <v>170</v>
      </c>
      <c r="Z21" s="1345" t="s">
        <v>159</v>
      </c>
    </row>
    <row r="22" spans="2:26" ht="13.5" thickBot="1">
      <c r="B22" s="174" t="s">
        <v>685</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
      <c r="B23" s="139" t="s">
        <v>686</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747</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2" t="s">
        <v>688</v>
      </c>
      <c r="D27" s="3730"/>
      <c r="E27" s="3731"/>
      <c r="F27" s="1151" t="s">
        <v>689</v>
      </c>
      <c r="G27" s="109"/>
      <c r="H27" s="109"/>
      <c r="I27" s="109"/>
      <c r="J27" s="27"/>
      <c r="K27" s="1332"/>
      <c r="L27" s="3726" t="s">
        <v>674</v>
      </c>
      <c r="M27" s="3726"/>
      <c r="N27" s="3726"/>
      <c r="O27" s="1332"/>
      <c r="P27" s="1717" t="s">
        <v>675</v>
      </c>
      <c r="Q27" s="1717"/>
      <c r="R27" s="1332"/>
      <c r="S27" s="1717"/>
      <c r="T27" s="1332"/>
      <c r="U27" s="3669" t="s">
        <v>690</v>
      </c>
      <c r="V27" s="3602"/>
      <c r="Y27" s="1338"/>
      <c r="Z27" s="1346"/>
    </row>
    <row r="28" spans="2:26" ht="12.75" customHeight="1">
      <c r="B28" s="138" t="s">
        <v>683</v>
      </c>
      <c r="C28" s="1153" t="s">
        <v>678</v>
      </c>
      <c r="D28" s="1152" t="s">
        <v>163</v>
      </c>
      <c r="E28" s="672" t="s">
        <v>25</v>
      </c>
      <c r="F28" s="103" t="s">
        <v>691</v>
      </c>
      <c r="G28" s="103"/>
      <c r="H28" s="103"/>
      <c r="I28" s="103"/>
      <c r="J28" s="1382"/>
      <c r="K28" s="1332"/>
      <c r="L28" s="2151" t="s">
        <v>207</v>
      </c>
      <c r="M28" s="2936" t="s">
        <v>212</v>
      </c>
      <c r="N28" s="2936"/>
      <c r="O28" s="1332"/>
      <c r="P28" s="3722" t="s">
        <v>679</v>
      </c>
      <c r="Q28" s="3722"/>
      <c r="R28" s="1332"/>
      <c r="S28" s="2933" t="s">
        <v>206</v>
      </c>
      <c r="T28" s="1332"/>
      <c r="U28" s="104" t="s">
        <v>692</v>
      </c>
      <c r="V28" s="30" t="s">
        <v>693</v>
      </c>
      <c r="Y28" s="1328" t="s">
        <v>681</v>
      </c>
      <c r="Z28" s="1338"/>
    </row>
    <row r="29" spans="2:26" ht="13" thickBot="1">
      <c r="B29" s="139"/>
      <c r="C29" s="97"/>
      <c r="D29" s="103"/>
      <c r="E29" s="1382"/>
      <c r="F29" s="498" t="s">
        <v>207</v>
      </c>
      <c r="G29" s="3723" t="s">
        <v>208</v>
      </c>
      <c r="H29" s="3723"/>
      <c r="I29" s="3724" t="s">
        <v>209</v>
      </c>
      <c r="J29" s="3725"/>
      <c r="K29" s="1332"/>
      <c r="L29" s="2151"/>
      <c r="M29" s="2152" t="s">
        <v>170</v>
      </c>
      <c r="N29" s="2150" t="s">
        <v>159</v>
      </c>
      <c r="O29" s="1332"/>
      <c r="P29" s="2152" t="s">
        <v>170</v>
      </c>
      <c r="Q29" s="2150" t="s">
        <v>159</v>
      </c>
      <c r="R29" s="1332"/>
      <c r="S29" s="2185"/>
      <c r="T29" s="1332"/>
      <c r="U29" s="104" t="s">
        <v>694</v>
      </c>
      <c r="V29" s="30" t="s">
        <v>695</v>
      </c>
      <c r="Y29" s="1345" t="s">
        <v>170</v>
      </c>
      <c r="Z29" s="1345" t="s">
        <v>159</v>
      </c>
    </row>
    <row r="30" spans="2:26" ht="13">
      <c r="B30" s="1656" t="s">
        <v>696</v>
      </c>
      <c r="C30" s="1155">
        <f>VLOOKUP(clim_full,' IPCC'!$A$795:$B$806,2,)</f>
        <v>0.34</v>
      </c>
      <c r="D30" s="1150"/>
      <c r="E30" s="683" t="s">
        <v>405</v>
      </c>
      <c r="F30" s="2197">
        <v>0</v>
      </c>
      <c r="G30" s="2198">
        <v>0</v>
      </c>
      <c r="H30" s="541" t="s">
        <v>216</v>
      </c>
      <c r="I30" s="2199">
        <v>0</v>
      </c>
      <c r="J30" s="607" t="s">
        <v>216</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686</v>
      </c>
      <c r="C31" s="1155">
        <f>VLOOKUP(clim_full,' IPCC'!$A$809:$B$820,2,)</f>
        <v>0.34</v>
      </c>
      <c r="D31" s="1150"/>
      <c r="E31" s="683" t="s">
        <v>405</v>
      </c>
      <c r="F31" s="2200">
        <v>0</v>
      </c>
      <c r="G31" s="2201">
        <v>0</v>
      </c>
      <c r="H31" s="541" t="s">
        <v>216</v>
      </c>
      <c r="I31" s="743">
        <v>0</v>
      </c>
      <c r="J31" s="607" t="s">
        <v>216</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697</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698</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699</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 thickBot="1">
      <c r="B36" s="174"/>
      <c r="C36" s="1673" t="s">
        <v>700</v>
      </c>
      <c r="D36" s="109"/>
      <c r="E36" s="27"/>
      <c r="F36" s="1151" t="s">
        <v>673</v>
      </c>
      <c r="G36" s="109"/>
      <c r="H36" s="109"/>
      <c r="I36" s="109"/>
      <c r="J36" s="27"/>
      <c r="K36" s="1332"/>
      <c r="L36" s="3726" t="s">
        <v>674</v>
      </c>
      <c r="M36" s="3726"/>
      <c r="N36" s="3726"/>
      <c r="O36" s="1332"/>
      <c r="P36" s="1717" t="s">
        <v>675</v>
      </c>
      <c r="Q36" s="1717"/>
      <c r="R36" s="1332"/>
      <c r="S36" s="1717"/>
      <c r="T36" s="1332"/>
      <c r="U36" s="1332"/>
      <c r="V36" s="1332"/>
      <c r="Y36" s="1328" t="s">
        <v>681</v>
      </c>
      <c r="Z36" s="1338"/>
    </row>
    <row r="37" spans="2:29" ht="13">
      <c r="B37" s="138" t="s">
        <v>683</v>
      </c>
      <c r="C37" s="1153" t="s">
        <v>678</v>
      </c>
      <c r="D37" s="1152" t="s">
        <v>163</v>
      </c>
      <c r="E37" s="672" t="s">
        <v>25</v>
      </c>
      <c r="F37" s="103"/>
      <c r="G37" s="103"/>
      <c r="H37" s="103"/>
      <c r="I37" s="103"/>
      <c r="J37" s="1382"/>
      <c r="K37" s="1332"/>
      <c r="L37" s="2151" t="s">
        <v>207</v>
      </c>
      <c r="M37" s="2936" t="s">
        <v>212</v>
      </c>
      <c r="N37" s="2936"/>
      <c r="O37" s="1332"/>
      <c r="P37" s="3722" t="s">
        <v>679</v>
      </c>
      <c r="Q37" s="3722"/>
      <c r="R37" s="1332"/>
      <c r="S37" s="2933" t="s">
        <v>206</v>
      </c>
      <c r="T37" s="1332"/>
      <c r="U37" s="1332"/>
      <c r="V37" s="1332"/>
      <c r="Y37" s="1345" t="s">
        <v>170</v>
      </c>
      <c r="Z37" s="1345" t="s">
        <v>159</v>
      </c>
    </row>
    <row r="38" spans="2:29">
      <c r="B38" s="139"/>
      <c r="C38" s="96"/>
      <c r="D38" s="1381"/>
      <c r="E38" s="1385"/>
      <c r="F38" s="498" t="s">
        <v>207</v>
      </c>
      <c r="G38" s="3723" t="s">
        <v>208</v>
      </c>
      <c r="H38" s="3723"/>
      <c r="I38" s="3724" t="s">
        <v>209</v>
      </c>
      <c r="J38" s="3725"/>
      <c r="K38" s="1332"/>
      <c r="L38" s="2151"/>
      <c r="M38" s="2152" t="s">
        <v>170</v>
      </c>
      <c r="N38" s="2150" t="s">
        <v>159</v>
      </c>
      <c r="O38" s="1332"/>
      <c r="P38" s="2152" t="s">
        <v>170</v>
      </c>
      <c r="Q38" s="2150" t="s">
        <v>159</v>
      </c>
      <c r="R38" s="1332"/>
      <c r="S38" s="2185"/>
      <c r="T38" s="1332"/>
      <c r="U38" s="1332"/>
      <c r="V38" s="1332"/>
      <c r="Y38" s="1338"/>
      <c r="Z38" s="1346"/>
    </row>
    <row r="39" spans="2:29" ht="13">
      <c r="B39" s="174" t="s">
        <v>685</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
      <c r="B40" s="139" t="s">
        <v>686</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705</v>
      </c>
      <c r="AB42" s="1337" t="s">
        <v>215</v>
      </c>
      <c r="AC42" s="1337" t="s">
        <v>706</v>
      </c>
    </row>
    <row r="43" spans="2:29" ht="13.5" thickBot="1">
      <c r="B43" s="1332"/>
      <c r="C43" s="1332"/>
      <c r="D43" s="1332"/>
      <c r="E43" s="1332"/>
      <c r="F43" s="1332"/>
      <c r="G43" s="1332"/>
      <c r="H43" s="1332"/>
      <c r="I43" s="1332"/>
      <c r="J43" s="1332"/>
      <c r="K43" s="1332"/>
      <c r="L43" s="1332"/>
      <c r="M43" s="212" t="s">
        <v>707</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709</v>
      </c>
    </row>
    <row r="45" spans="2:29">
      <c r="B45" s="1332"/>
      <c r="C45" s="1332"/>
      <c r="D45" s="1332"/>
      <c r="E45" s="1332"/>
      <c r="F45" s="1332"/>
      <c r="G45" s="1332"/>
      <c r="H45" s="1332"/>
      <c r="I45" s="1332"/>
      <c r="J45" s="1332"/>
      <c r="K45" s="1332"/>
      <c r="L45" s="1332"/>
      <c r="M45" s="232" t="s">
        <v>711</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53125" defaultRowHeight="13"/>
  <cols>
    <col min="1" max="1" width="3.453125" style="25" customWidth="1"/>
    <col min="2" max="2" width="24.81640625" customWidth="1"/>
    <col min="3" max="3" width="9.54296875" style="53" customWidth="1"/>
    <col min="4" max="4" width="7.81640625" style="53" customWidth="1"/>
    <col min="5" max="5" width="6.453125" style="53" customWidth="1"/>
    <col min="6" max="6" width="13.26953125" customWidth="1"/>
    <col min="7" max="7" width="12.81640625" customWidth="1"/>
    <col min="8" max="8" width="11.1796875" style="54" customWidth="1"/>
    <col min="9" max="9" width="6.54296875" customWidth="1"/>
    <col min="10" max="10" width="12.54296875" customWidth="1"/>
    <col min="11" max="11" width="10.1796875" style="54" customWidth="1"/>
    <col min="12" max="12" width="6.81640625" customWidth="1"/>
    <col min="13" max="13" width="13.1796875" style="53" customWidth="1"/>
    <col min="14" max="14" width="14.54296875" customWidth="1"/>
    <col min="15" max="15" width="11.81640625" customWidth="1"/>
    <col min="16" max="16" width="9.453125" customWidth="1"/>
    <col min="17" max="17" width="13.26953125" customWidth="1"/>
    <col min="18" max="18" width="14.453125" customWidth="1"/>
    <col min="19" max="19" width="11.54296875" style="1" customWidth="1"/>
    <col min="20" max="20" width="16.1796875" style="1" customWidth="1"/>
    <col min="21" max="21" width="12.81640625" style="1" customWidth="1"/>
    <col min="22" max="22" width="3.81640625" style="1332" customWidth="1"/>
    <col min="23" max="23" width="6.54296875" style="1332" customWidth="1"/>
    <col min="24" max="24" width="8" style="1332" customWidth="1"/>
    <col min="25" max="25" width="3.81640625" style="1332" customWidth="1"/>
    <col min="26" max="28" width="8.54296875" style="1332" customWidth="1"/>
    <col min="29" max="29" width="3.81640625" style="1332" customWidth="1"/>
    <col min="30" max="31" width="11.453125" style="1337" customWidth="1"/>
    <col min="32" max="32" width="2.81640625" style="1337" customWidth="1"/>
    <col min="33" max="34" width="11.453125" style="1338" customWidth="1"/>
    <col min="35" max="41" width="11.453125" style="1337" customWidth="1"/>
    <col min="42" max="228" width="11.453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748</v>
      </c>
      <c r="C5" s="1248"/>
      <c r="D5" s="1248"/>
      <c r="E5" s="1248"/>
      <c r="G5" s="3743" t="s">
        <v>121</v>
      </c>
      <c r="H5" s="3743"/>
      <c r="K5" s="1249"/>
      <c r="M5" s="1248"/>
      <c r="AD5" s="1330"/>
      <c r="AE5" s="1330"/>
      <c r="AF5" s="1330"/>
      <c r="AG5" s="1329"/>
      <c r="AH5" s="1329"/>
      <c r="AI5" s="1330"/>
      <c r="AJ5" s="1330"/>
      <c r="AK5" s="1330"/>
      <c r="AL5" s="1330"/>
      <c r="AM5" s="1330"/>
      <c r="AN5" s="1330"/>
      <c r="AO5" s="1330"/>
    </row>
    <row r="6" spans="1:229" s="167" customFormat="1" ht="12.5">
      <c r="A6" s="214"/>
      <c r="C6" s="168"/>
      <c r="D6" s="168"/>
      <c r="E6" s="168"/>
      <c r="G6" s="169"/>
      <c r="K6" s="214"/>
      <c r="M6" s="168"/>
      <c r="AD6" s="1337"/>
      <c r="AE6" s="1337"/>
      <c r="AF6" s="1337"/>
      <c r="AG6" s="1338"/>
      <c r="AH6" s="1338"/>
      <c r="AI6" s="1337"/>
      <c r="AJ6" s="1337"/>
      <c r="AK6" s="1337"/>
      <c r="AL6" s="1337"/>
      <c r="AM6" s="1337"/>
      <c r="AN6" s="1337"/>
      <c r="AO6" s="1337"/>
    </row>
    <row r="7" spans="1:229" ht="12.5">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749</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thickBot="1">
      <c r="A9" s="1336"/>
      <c r="B9" s="2044"/>
      <c r="C9" s="1488"/>
      <c r="D9" s="1488"/>
      <c r="E9" s="1488"/>
      <c r="F9" s="1488"/>
      <c r="G9" s="3746" t="s">
        <v>750</v>
      </c>
      <c r="H9" s="3746"/>
      <c r="I9" s="3746"/>
      <c r="J9" s="3746"/>
      <c r="K9" s="3746"/>
      <c r="L9" s="3746"/>
      <c r="M9" s="1674"/>
      <c r="N9" s="3744" t="s">
        <v>674</v>
      </c>
      <c r="O9" s="3744"/>
      <c r="P9" s="3744"/>
      <c r="Q9" s="1674"/>
      <c r="R9" s="2203" t="s">
        <v>675</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3" t="s">
        <v>678</v>
      </c>
      <c r="D10" s="2933"/>
      <c r="E10" s="2933" t="s">
        <v>751</v>
      </c>
      <c r="F10" s="1579" t="s">
        <v>25</v>
      </c>
      <c r="G10" s="2204" t="s">
        <v>207</v>
      </c>
      <c r="H10" s="3749" t="s">
        <v>208</v>
      </c>
      <c r="I10" s="3750"/>
      <c r="J10" s="1674"/>
      <c r="K10" s="3751" t="s">
        <v>209</v>
      </c>
      <c r="L10" s="3752"/>
      <c r="M10" s="1674"/>
      <c r="N10" s="2151" t="s">
        <v>207</v>
      </c>
      <c r="O10" s="3745" t="s">
        <v>212</v>
      </c>
      <c r="P10" s="3745"/>
      <c r="Q10" s="1674"/>
      <c r="R10" s="3722" t="s">
        <v>679</v>
      </c>
      <c r="S10" s="3722"/>
      <c r="T10" s="1674"/>
      <c r="U10" s="2933" t="s">
        <v>206</v>
      </c>
      <c r="AA10" s="2150" t="s">
        <v>573</v>
      </c>
      <c r="AD10" s="1332"/>
      <c r="AE10" s="1337" t="s">
        <v>167</v>
      </c>
      <c r="AG10" s="1337"/>
      <c r="AH10" s="1328" t="s">
        <v>681</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752</v>
      </c>
      <c r="C11" s="2933" t="s">
        <v>753</v>
      </c>
      <c r="D11" s="2933" t="s">
        <v>207</v>
      </c>
      <c r="E11" s="2933" t="s">
        <v>170</v>
      </c>
      <c r="F11" s="1579" t="s">
        <v>159</v>
      </c>
      <c r="G11" s="2204" t="s">
        <v>211</v>
      </c>
      <c r="H11" s="2207" t="s">
        <v>212</v>
      </c>
      <c r="I11" s="2208" t="s">
        <v>213</v>
      </c>
      <c r="J11" s="2209"/>
      <c r="K11" s="2210" t="s">
        <v>212</v>
      </c>
      <c r="L11" s="2211" t="s">
        <v>213</v>
      </c>
      <c r="M11" s="2209"/>
      <c r="N11" s="2151"/>
      <c r="O11" s="2152" t="s">
        <v>170</v>
      </c>
      <c r="P11" s="2150" t="s">
        <v>159</v>
      </c>
      <c r="Q11" s="2209"/>
      <c r="R11" s="2152" t="s">
        <v>170</v>
      </c>
      <c r="S11" s="2150" t="s">
        <v>159</v>
      </c>
      <c r="T11" s="2209"/>
      <c r="U11" s="2185"/>
      <c r="W11" s="2151" t="s">
        <v>207</v>
      </c>
      <c r="X11" s="2152" t="s">
        <v>170</v>
      </c>
      <c r="Y11" s="2150" t="s">
        <v>159</v>
      </c>
      <c r="Z11" s="2150"/>
      <c r="AA11" s="2151" t="s">
        <v>207</v>
      </c>
      <c r="AB11" s="2152" t="s">
        <v>170</v>
      </c>
      <c r="AC11" s="2150" t="s">
        <v>159</v>
      </c>
      <c r="AE11" s="2150" t="s">
        <v>170</v>
      </c>
      <c r="AF11" s="1340" t="s">
        <v>159</v>
      </c>
      <c r="AG11" s="1340"/>
      <c r="AH11" s="1345" t="s">
        <v>170</v>
      </c>
      <c r="AI11" s="1345" t="s">
        <v>159</v>
      </c>
      <c r="AJ11" s="1340"/>
      <c r="AK11" s="1340"/>
      <c r="AL11" s="1340"/>
      <c r="AM11" s="1340"/>
      <c r="AN11" s="1340"/>
      <c r="AO11" s="1340"/>
      <c r="AP11" s="1340"/>
    </row>
    <row r="12" spans="1:229" ht="13.5" thickBot="1">
      <c r="A12" s="1336"/>
      <c r="B12" s="87" t="s">
        <v>754</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755</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756</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757</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758</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759</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760</v>
      </c>
      <c r="C21" s="2220"/>
      <c r="D21" s="2220"/>
      <c r="E21" s="2221">
        <v>5</v>
      </c>
      <c r="F21" s="2222" t="s">
        <v>13</v>
      </c>
      <c r="G21" s="2223">
        <v>0</v>
      </c>
      <c r="H21" s="2223">
        <v>0</v>
      </c>
      <c r="I21" s="607" t="s">
        <v>216</v>
      </c>
      <c r="J21" s="1674"/>
      <c r="K21" s="2224">
        <v>0</v>
      </c>
      <c r="L21" s="607" t="s">
        <v>216</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760</v>
      </c>
      <c r="C22" s="2220"/>
      <c r="D22" s="2220"/>
      <c r="E22" s="2221">
        <v>6</v>
      </c>
      <c r="F22" s="2222" t="s">
        <v>13</v>
      </c>
      <c r="G22" s="2223">
        <v>0</v>
      </c>
      <c r="H22" s="2223">
        <v>0</v>
      </c>
      <c r="I22" s="608" t="s">
        <v>216</v>
      </c>
      <c r="J22" s="1674"/>
      <c r="K22" s="2224">
        <v>0</v>
      </c>
      <c r="L22" s="608" t="s">
        <v>216</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ht="12.5">
      <c r="A23" s="1336"/>
      <c r="B23" s="1674"/>
      <c r="C23" s="2046"/>
      <c r="D23" s="2046"/>
      <c r="E23" s="2046"/>
      <c r="F23" s="2046"/>
      <c r="G23" s="1674"/>
      <c r="H23" s="1674"/>
      <c r="I23" s="2202"/>
      <c r="J23" s="1674"/>
      <c r="K23" s="1674"/>
      <c r="L23" s="2225" t="s">
        <v>761</v>
      </c>
      <c r="M23" s="2226"/>
      <c r="N23" s="2227">
        <f>SUM(N12:N22)</f>
        <v>0</v>
      </c>
      <c r="O23" s="2228">
        <f>SUM(O12:O21)</f>
        <v>0</v>
      </c>
      <c r="P23" s="2228">
        <f>SUM(P12:P21)</f>
        <v>0</v>
      </c>
      <c r="Q23" s="2228"/>
      <c r="R23" s="2227">
        <f>SUM(R12:R22)</f>
        <v>0</v>
      </c>
      <c r="S23" s="2227">
        <f>SUM(S12:S22)</f>
        <v>0</v>
      </c>
      <c r="T23" s="2229"/>
      <c r="U23" s="2230">
        <f>SUM(U12:U22)</f>
        <v>0</v>
      </c>
      <c r="AC23" s="1674" t="s">
        <v>167</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thickBot="1">
      <c r="A24" s="1336"/>
      <c r="B24" s="1674" t="s">
        <v>762</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763</v>
      </c>
      <c r="C25" s="2232"/>
      <c r="D25" s="2232"/>
      <c r="E25" s="2232"/>
      <c r="F25" s="1434" t="str">
        <f>'4.Grassland'!H123</f>
        <v>Not specified</v>
      </c>
      <c r="G25" s="1435"/>
      <c r="H25" s="2202"/>
      <c r="I25" s="1674"/>
      <c r="J25" s="1337"/>
      <c r="K25" s="1424"/>
      <c r="L25" s="1428"/>
      <c r="M25" s="1429" t="s">
        <v>764</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thickBot="1">
      <c r="A26" s="1336"/>
      <c r="B26" s="2160" t="s">
        <v>765</v>
      </c>
      <c r="C26" s="2234"/>
      <c r="D26" s="2234"/>
      <c r="E26" s="2234"/>
      <c r="F26" s="3747">
        <f>IF('4.Grassland'!C124="",'4.Grassland'!B124,'4.Grassland'!C124)</f>
        <v>25</v>
      </c>
      <c r="G26" s="3748"/>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766</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ht="12.5">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ht="12.5">
      <c r="A28" s="1336"/>
      <c r="B28" s="1674" t="s">
        <v>762</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ht="12.5">
      <c r="A29" s="1336"/>
      <c r="B29" s="1674" t="s">
        <v>767</v>
      </c>
      <c r="C29" s="2046"/>
      <c r="D29" s="2046"/>
      <c r="E29" s="2046"/>
      <c r="F29" s="2046"/>
      <c r="G29" s="2236"/>
      <c r="H29" s="869"/>
      <c r="I29" s="1336"/>
      <c r="J29" s="1674"/>
      <c r="K29" s="1674"/>
      <c r="L29" s="2202"/>
      <c r="M29" s="2237"/>
      <c r="N29" s="2898"/>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ht="12.5">
      <c r="A30" s="1336"/>
      <c r="B30" s="2240" t="s">
        <v>768</v>
      </c>
      <c r="C30" s="2241" t="s">
        <v>25</v>
      </c>
      <c r="D30" s="2241"/>
      <c r="E30" s="1590" t="s">
        <v>751</v>
      </c>
      <c r="F30" s="1591"/>
      <c r="G30" s="2236"/>
      <c r="H30" s="2240" t="s">
        <v>768</v>
      </c>
      <c r="I30" s="2241" t="s">
        <v>25</v>
      </c>
      <c r="J30" s="2932"/>
      <c r="K30" s="2932"/>
      <c r="L30" s="1587" t="s">
        <v>751</v>
      </c>
      <c r="M30" s="1588"/>
      <c r="N30" s="2237"/>
      <c r="O30" s="2240" t="s">
        <v>768</v>
      </c>
      <c r="P30" s="2241" t="s">
        <v>25</v>
      </c>
      <c r="Q30" s="2241"/>
      <c r="R30" s="1587" t="s">
        <v>751</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ht="12.5">
      <c r="A31" s="1336"/>
      <c r="B31" s="2242"/>
      <c r="C31" s="152" t="s">
        <v>769</v>
      </c>
      <c r="D31" s="1592" t="s">
        <v>207</v>
      </c>
      <c r="E31" s="1592" t="s">
        <v>158</v>
      </c>
      <c r="F31" s="1583" t="s">
        <v>215</v>
      </c>
      <c r="G31" s="2236"/>
      <c r="H31" s="2242"/>
      <c r="I31" s="152" t="s">
        <v>769</v>
      </c>
      <c r="J31" s="151"/>
      <c r="K31" s="1589" t="s">
        <v>207</v>
      </c>
      <c r="L31" s="1589" t="str">
        <f>E31</f>
        <v>without</v>
      </c>
      <c r="M31" s="1581" t="str">
        <f>F31</f>
        <v>with</v>
      </c>
      <c r="N31" s="2237"/>
      <c r="O31" s="2242"/>
      <c r="P31" s="152" t="s">
        <v>769</v>
      </c>
      <c r="Q31" s="1592" t="s">
        <v>207</v>
      </c>
      <c r="R31" s="1589" t="s">
        <v>158</v>
      </c>
      <c r="S31" s="1581"/>
      <c r="T31" s="1581" t="s">
        <v>159</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ht="12.5">
      <c r="A32" s="1336"/>
      <c r="B32" s="2242" t="s">
        <v>754</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757</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ht="12.5">
      <c r="A33" s="1336"/>
      <c r="B33" s="2242" t="s">
        <v>755</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758</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ht="12.5">
      <c r="A34" s="1336"/>
      <c r="B34" s="2244" t="s">
        <v>756</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759</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ht="12.5">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770</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thickBot="1">
      <c r="A37" s="1336"/>
      <c r="B37" s="2044"/>
      <c r="C37" s="1488"/>
      <c r="D37" s="1488"/>
      <c r="E37" s="1488"/>
      <c r="F37" s="1488"/>
      <c r="G37" s="3746" t="s">
        <v>750</v>
      </c>
      <c r="H37" s="3746"/>
      <c r="I37" s="3746"/>
      <c r="J37" s="3746"/>
      <c r="K37" s="3746"/>
      <c r="L37" s="3746"/>
      <c r="M37" s="2237"/>
      <c r="N37" s="3744" t="s">
        <v>674</v>
      </c>
      <c r="O37" s="3744"/>
      <c r="P37" s="3744"/>
      <c r="Q37" s="1674"/>
      <c r="R37" s="2203" t="s">
        <v>675</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ht="12.5">
      <c r="A38" s="1336"/>
      <c r="B38" s="1925"/>
      <c r="C38" s="2933" t="s">
        <v>678</v>
      </c>
      <c r="D38" s="2933"/>
      <c r="E38" s="1582" t="s">
        <v>751</v>
      </c>
      <c r="F38" s="1583"/>
      <c r="G38" s="2151" t="s">
        <v>207</v>
      </c>
      <c r="H38" s="3749" t="s">
        <v>208</v>
      </c>
      <c r="I38" s="3750"/>
      <c r="J38" s="1674"/>
      <c r="K38" s="3751" t="s">
        <v>209</v>
      </c>
      <c r="L38" s="3752"/>
      <c r="M38" s="2237"/>
      <c r="N38" s="2151" t="s">
        <v>207</v>
      </c>
      <c r="O38" s="3745" t="s">
        <v>212</v>
      </c>
      <c r="P38" s="3745"/>
      <c r="Q38" s="1674"/>
      <c r="R38" s="3722" t="s">
        <v>679</v>
      </c>
      <c r="S38" s="3722"/>
      <c r="T38" s="1674"/>
      <c r="U38" s="2933" t="s">
        <v>206</v>
      </c>
      <c r="AD38" s="1332"/>
      <c r="AG38" s="1337"/>
      <c r="AH38" s="1328" t="s">
        <v>681</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ht="12.5">
      <c r="A39" s="1336"/>
      <c r="B39" s="2206" t="s">
        <v>771</v>
      </c>
      <c r="C39" s="2933" t="s">
        <v>753</v>
      </c>
      <c r="D39" s="1580" t="s">
        <v>207</v>
      </c>
      <c r="E39" s="1580" t="s">
        <v>170</v>
      </c>
      <c r="F39" s="1581" t="s">
        <v>159</v>
      </c>
      <c r="G39" s="2151" t="s">
        <v>211</v>
      </c>
      <c r="H39" s="2246" t="s">
        <v>212</v>
      </c>
      <c r="I39" s="2247" t="s">
        <v>213</v>
      </c>
      <c r="J39" s="2209"/>
      <c r="K39" s="2248" t="s">
        <v>212</v>
      </c>
      <c r="L39" s="2249" t="s">
        <v>213</v>
      </c>
      <c r="M39" s="2237"/>
      <c r="N39" s="2151"/>
      <c r="O39" s="2152" t="s">
        <v>170</v>
      </c>
      <c r="P39" s="2150" t="s">
        <v>159</v>
      </c>
      <c r="Q39" s="2209"/>
      <c r="R39" s="2152" t="s">
        <v>170</v>
      </c>
      <c r="S39" s="2150" t="s">
        <v>159</v>
      </c>
      <c r="T39" s="2209"/>
      <c r="U39" s="2185"/>
      <c r="AD39" s="1332"/>
      <c r="AG39" s="1337"/>
      <c r="AH39" s="1345" t="s">
        <v>170</v>
      </c>
      <c r="AI39" s="1345" t="s">
        <v>159</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ht="12.5">
      <c r="A40" s="1336"/>
      <c r="B40" s="60" t="s">
        <v>754</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ht="12.5">
      <c r="A41" s="1336"/>
      <c r="B41" s="60" t="s">
        <v>755</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ht="12.5">
      <c r="A42" s="1336"/>
      <c r="B42" s="60" t="s">
        <v>756</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ht="12.5">
      <c r="A43" s="1336"/>
      <c r="B43" s="60" t="s">
        <v>757</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ht="12.5">
      <c r="A44" s="1336"/>
      <c r="B44" s="87" t="s">
        <v>758</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ht="12.5">
      <c r="A45" s="1336"/>
      <c r="B45" s="87" t="s">
        <v>759</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ht="12.5">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ht="12.5">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ht="12.5">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ht="12.5">
      <c r="A49" s="1336"/>
      <c r="B49" s="60" t="str">
        <f>B21</f>
        <v>User Defined- Specified value ---------------&gt;</v>
      </c>
      <c r="C49" s="2933"/>
      <c r="D49" s="2933"/>
      <c r="E49" s="2221"/>
      <c r="F49" s="2933"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ht="12.5">
      <c r="A50" s="1336"/>
      <c r="B50" s="60" t="str">
        <f>B22</f>
        <v>User Defined- Specified value ---------------&gt;</v>
      </c>
      <c r="C50" s="2933"/>
      <c r="D50" s="2933"/>
      <c r="E50" s="2221"/>
      <c r="F50" s="2933"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ht="12.5">
      <c r="A51" s="2202"/>
      <c r="B51" s="1674"/>
      <c r="C51" s="1674"/>
      <c r="D51" s="1674"/>
      <c r="E51" s="1674"/>
      <c r="F51" s="1674"/>
      <c r="G51" s="1674"/>
      <c r="H51" s="1674"/>
      <c r="I51" s="1674"/>
      <c r="J51" s="1674"/>
      <c r="K51" s="2046"/>
      <c r="L51" s="2258" t="s">
        <v>772</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ht="12.5">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773</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thickBot="1">
      <c r="A54" s="1336"/>
      <c r="B54" s="2044"/>
      <c r="C54" s="1488"/>
      <c r="D54" s="1488"/>
      <c r="E54" s="1488"/>
      <c r="F54" s="3746" t="s">
        <v>774</v>
      </c>
      <c r="G54" s="3746"/>
      <c r="H54" s="3746"/>
      <c r="I54" s="3746"/>
      <c r="J54" s="3746"/>
      <c r="K54" s="3746"/>
      <c r="L54" s="2237"/>
      <c r="M54" s="3744" t="s">
        <v>674</v>
      </c>
      <c r="N54" s="3744"/>
      <c r="O54" s="3744"/>
      <c r="P54" s="1674"/>
      <c r="Q54" s="2203" t="s">
        <v>675</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ht="12.5">
      <c r="A55" s="1336"/>
      <c r="B55" s="1925"/>
      <c r="C55" s="2933" t="s">
        <v>678</v>
      </c>
      <c r="D55" s="1582" t="s">
        <v>751</v>
      </c>
      <c r="E55" s="1581"/>
      <c r="F55" s="2151" t="s">
        <v>207</v>
      </c>
      <c r="G55" s="3749" t="s">
        <v>208</v>
      </c>
      <c r="H55" s="3750"/>
      <c r="I55" s="1674"/>
      <c r="J55" s="3751" t="s">
        <v>209</v>
      </c>
      <c r="K55" s="3752"/>
      <c r="L55" s="2237"/>
      <c r="M55" s="2151" t="s">
        <v>207</v>
      </c>
      <c r="N55" s="3753" t="s">
        <v>212</v>
      </c>
      <c r="O55" s="3753"/>
      <c r="P55" s="1674"/>
      <c r="Q55" s="3722" t="s">
        <v>679</v>
      </c>
      <c r="R55" s="3722"/>
      <c r="S55" s="1674"/>
      <c r="T55" s="2933" t="s">
        <v>206</v>
      </c>
      <c r="U55" s="1332"/>
      <c r="AG55" s="1328" t="s">
        <v>681</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ht="12.5">
      <c r="A56" s="1336"/>
      <c r="B56" s="2206" t="s">
        <v>771</v>
      </c>
      <c r="C56" s="2933" t="s">
        <v>753</v>
      </c>
      <c r="D56" s="1580"/>
      <c r="E56" s="1581"/>
      <c r="F56" s="2151" t="s">
        <v>211</v>
      </c>
      <c r="G56" s="2246" t="s">
        <v>212</v>
      </c>
      <c r="H56" s="2247" t="s">
        <v>213</v>
      </c>
      <c r="I56" s="2209"/>
      <c r="J56" s="2210" t="s">
        <v>212</v>
      </c>
      <c r="K56" s="2211" t="s">
        <v>213</v>
      </c>
      <c r="L56" s="2237"/>
      <c r="M56" s="2151"/>
      <c r="N56" s="1585" t="s">
        <v>170</v>
      </c>
      <c r="O56" s="1586" t="s">
        <v>159</v>
      </c>
      <c r="P56" s="2209"/>
      <c r="Q56" s="2152" t="s">
        <v>170</v>
      </c>
      <c r="R56" s="2150" t="s">
        <v>159</v>
      </c>
      <c r="S56" s="2209"/>
      <c r="T56" s="2185"/>
      <c r="U56" s="1332"/>
      <c r="AG56" s="1345" t="s">
        <v>170</v>
      </c>
      <c r="AH56" s="1345" t="s">
        <v>159</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ht="12.5">
      <c r="A57" s="1336"/>
      <c r="B57" s="2259" t="s">
        <v>775</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ht="12.5">
      <c r="A58" s="1336"/>
      <c r="B58" s="2259" t="s">
        <v>776</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ht="12.5">
      <c r="A59" s="1336"/>
      <c r="B59" s="2259" t="s">
        <v>777</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ht="12.5">
      <c r="A60" s="1336"/>
      <c r="B60" s="2259" t="s">
        <v>778</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ht="12.5">
      <c r="A61" s="1336"/>
      <c r="B61" s="2259" t="s">
        <v>779</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ht="12.5">
      <c r="A62" s="1336"/>
      <c r="B62" s="2259" t="s">
        <v>780</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ht="12.5">
      <c r="A63" s="1336"/>
      <c r="B63" s="2259" t="s">
        <v>781</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ht="12.5">
      <c r="A64" s="1336"/>
      <c r="B64" s="2259" t="s">
        <v>782</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ht="12.5">
      <c r="A65" s="1336"/>
      <c r="B65" s="2261" t="s">
        <v>783</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ht="12.5">
      <c r="A66" s="1336"/>
      <c r="B66" s="2261" t="s">
        <v>784</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ht="12.5">
      <c r="A67" s="1336"/>
      <c r="B67" s="2261" t="s">
        <v>785</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ht="12.5">
      <c r="A68" s="1336"/>
      <c r="B68" s="2261" t="s">
        <v>786</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ht="12.5">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ht="12.5">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ht="12.5">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ht="12.5">
      <c r="A72" s="1336"/>
      <c r="B72" s="60" t="str">
        <f>B49</f>
        <v>User Defined- Specified value ---------------&gt;</v>
      </c>
      <c r="C72" s="2933"/>
      <c r="D72" s="2221"/>
      <c r="E72" s="2933"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ht="12.5">
      <c r="A73" s="1336"/>
      <c r="B73" s="60" t="str">
        <f>B50</f>
        <v>User Defined- Specified value ---------------&gt;</v>
      </c>
      <c r="C73" s="2933"/>
      <c r="D73" s="2221"/>
      <c r="E73" s="2933"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ht="12.5">
      <c r="A74" s="2202"/>
      <c r="B74" s="1674" t="s">
        <v>787</v>
      </c>
      <c r="C74" s="2046"/>
      <c r="D74" s="2046"/>
      <c r="E74" s="2046"/>
      <c r="F74" s="2046"/>
      <c r="G74" s="2046"/>
      <c r="H74" s="2202"/>
      <c r="I74" s="1674"/>
      <c r="J74" s="2046"/>
      <c r="K74" s="2258" t="s">
        <v>788</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ht="12.5">
      <c r="A75" s="2202"/>
      <c r="B75" s="1674"/>
      <c r="C75" s="1674"/>
      <c r="D75" s="1674"/>
      <c r="E75" s="1674"/>
      <c r="F75" s="2267" t="s">
        <v>789</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ht="12.5">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ht="12.5">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ht="12.5">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790</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ht="12.5">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thickBot="1">
      <c r="A81" s="1336"/>
      <c r="B81" s="1494"/>
      <c r="C81" s="2046"/>
      <c r="D81" s="2046"/>
      <c r="E81" s="2046"/>
      <c r="F81" s="2269" t="s">
        <v>791</v>
      </c>
      <c r="G81" s="2269"/>
      <c r="H81" s="2269"/>
      <c r="I81" s="2269"/>
      <c r="J81" s="2269"/>
      <c r="K81" s="2269"/>
      <c r="L81" s="1674"/>
      <c r="M81" s="1334"/>
      <c r="N81" s="2935" t="s">
        <v>674</v>
      </c>
      <c r="O81" s="2270"/>
      <c r="P81" s="1674"/>
      <c r="Q81" s="2203" t="s">
        <v>675</v>
      </c>
      <c r="R81" s="2203"/>
      <c r="S81" s="2203"/>
      <c r="T81" s="2203"/>
      <c r="U81" s="1332"/>
    </row>
    <row r="82" spans="1:40" ht="12.5">
      <c r="A82" s="1336"/>
      <c r="B82" s="60"/>
      <c r="C82" s="2933"/>
      <c r="D82" s="2933"/>
      <c r="E82" s="2933"/>
      <c r="F82" s="2151" t="s">
        <v>207</v>
      </c>
      <c r="G82" s="2271" t="s">
        <v>208</v>
      </c>
      <c r="H82" s="2272"/>
      <c r="I82" s="1674"/>
      <c r="J82" s="2273" t="s">
        <v>209</v>
      </c>
      <c r="K82" s="2274"/>
      <c r="L82" s="1674"/>
      <c r="M82" s="2151" t="s">
        <v>207</v>
      </c>
      <c r="N82" s="2275" t="s">
        <v>212</v>
      </c>
      <c r="O82" s="2275"/>
      <c r="P82" s="1674"/>
      <c r="Q82" s="2276" t="s">
        <v>679</v>
      </c>
      <c r="R82" s="2276"/>
      <c r="S82" s="1674"/>
      <c r="T82" s="2933" t="s">
        <v>206</v>
      </c>
      <c r="U82" s="1332"/>
      <c r="AG82" s="1328" t="s">
        <v>681</v>
      </c>
    </row>
    <row r="83" spans="1:40" thickBot="1">
      <c r="A83" s="1336"/>
      <c r="B83" s="60" t="s">
        <v>792</v>
      </c>
      <c r="C83" s="87" t="s">
        <v>793</v>
      </c>
      <c r="D83" s="2933"/>
      <c r="E83" s="2933" t="s">
        <v>794</v>
      </c>
      <c r="F83" s="2151" t="s">
        <v>211</v>
      </c>
      <c r="G83" s="2246" t="s">
        <v>212</v>
      </c>
      <c r="H83" s="2247" t="s">
        <v>213</v>
      </c>
      <c r="I83" s="1674"/>
      <c r="J83" s="2150" t="s">
        <v>212</v>
      </c>
      <c r="K83" s="2277" t="s">
        <v>213</v>
      </c>
      <c r="L83" s="1674"/>
      <c r="M83" s="2151"/>
      <c r="N83" s="2152" t="s">
        <v>170</v>
      </c>
      <c r="O83" s="2150" t="s">
        <v>159</v>
      </c>
      <c r="P83" s="2209"/>
      <c r="Q83" s="2152" t="s">
        <v>170</v>
      </c>
      <c r="R83" s="2150" t="s">
        <v>159</v>
      </c>
      <c r="S83" s="2209"/>
      <c r="T83" s="2185"/>
      <c r="U83" s="1332"/>
      <c r="AG83" s="1345" t="s">
        <v>170</v>
      </c>
      <c r="AH83" s="1345" t="s">
        <v>159</v>
      </c>
    </row>
    <row r="84" spans="1:40" ht="12.5">
      <c r="A84" s="1336"/>
      <c r="B84" s="1673" t="s">
        <v>754</v>
      </c>
      <c r="C84" s="1068" t="s">
        <v>795</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ht="12.5">
      <c r="A85" s="1336"/>
      <c r="B85" s="2026"/>
      <c r="C85" s="1070" t="s">
        <v>796</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thickBot="1">
      <c r="A86" s="1336"/>
      <c r="B86" s="2026"/>
      <c r="C86" s="2260" t="s">
        <v>797</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thickBot="1">
      <c r="A87" s="1336"/>
      <c r="B87" s="2090"/>
      <c r="C87" s="1072" t="s">
        <v>798</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ht="12.5">
      <c r="A88" s="1336"/>
      <c r="B88" s="1673" t="s">
        <v>755</v>
      </c>
      <c r="C88" s="1068" t="s">
        <v>795</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ht="12.5">
      <c r="A89" s="1336"/>
      <c r="B89" s="2026"/>
      <c r="C89" s="1070" t="s">
        <v>796</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thickBot="1">
      <c r="A90" s="1336"/>
      <c r="B90" s="2026"/>
      <c r="C90" s="2260" t="s">
        <v>797</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thickBot="1">
      <c r="A91" s="1336"/>
      <c r="B91" s="2090"/>
      <c r="C91" s="1072" t="s">
        <v>798</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ht="12.5">
      <c r="A92" s="1336"/>
      <c r="B92" s="1673" t="s">
        <v>756</v>
      </c>
      <c r="C92" s="1068" t="s">
        <v>795</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ht="12.5">
      <c r="A93" s="1336"/>
      <c r="B93" s="2026"/>
      <c r="C93" s="1070" t="s">
        <v>796</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thickBot="1">
      <c r="A94" s="1336"/>
      <c r="B94" s="2026"/>
      <c r="C94" s="2260" t="s">
        <v>797</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thickBot="1">
      <c r="A95" s="1336"/>
      <c r="B95" s="2090"/>
      <c r="C95" s="1072" t="s">
        <v>798</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ht="12.5">
      <c r="A96" s="1336"/>
      <c r="B96" s="1673" t="s">
        <v>757</v>
      </c>
      <c r="C96" s="1068" t="s">
        <v>795</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170</v>
      </c>
      <c r="AN96" s="1337" t="s">
        <v>159</v>
      </c>
    </row>
    <row r="97" spans="1:40" ht="12.5">
      <c r="A97" s="1336"/>
      <c r="B97" s="2026"/>
      <c r="C97" s="1070" t="s">
        <v>796</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799</v>
      </c>
      <c r="AM97" s="1557">
        <f>Q100+R51+R23</f>
        <v>0</v>
      </c>
      <c r="AN97" s="1557">
        <f>R100+S51+S23</f>
        <v>0</v>
      </c>
    </row>
    <row r="98" spans="1:40" thickBot="1">
      <c r="A98" s="1336"/>
      <c r="B98" s="2026"/>
      <c r="C98" s="2260" t="s">
        <v>797</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800</v>
      </c>
      <c r="AM98" s="1557">
        <f>Q74</f>
        <v>0</v>
      </c>
      <c r="AN98" s="1557">
        <f>R74</f>
        <v>0</v>
      </c>
    </row>
    <row r="99" spans="1:40" ht="12.5">
      <c r="A99" s="1336"/>
      <c r="B99" s="2090"/>
      <c r="C99" s="1072" t="s">
        <v>798</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167</v>
      </c>
      <c r="AM99" s="1557">
        <f>SUM(AM97:AM98)</f>
        <v>0</v>
      </c>
      <c r="AN99" s="1557">
        <f>SUM(AN97:AN98)</f>
        <v>0</v>
      </c>
    </row>
    <row r="100" spans="1:40" ht="12.5">
      <c r="A100" s="1336"/>
      <c r="B100" s="1674"/>
      <c r="C100" s="2046"/>
      <c r="D100" s="2046"/>
      <c r="E100" s="2046"/>
      <c r="F100" s="1674"/>
      <c r="G100" s="1674"/>
      <c r="H100" s="2202"/>
      <c r="I100" s="1674"/>
      <c r="J100" s="1674"/>
      <c r="K100" s="2225" t="s">
        <v>801</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802</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803</v>
      </c>
      <c r="C102" s="9"/>
      <c r="D102" s="9"/>
      <c r="E102" s="9"/>
      <c r="F102" s="1332"/>
      <c r="G102" s="1332"/>
      <c r="H102" s="18"/>
      <c r="I102" s="1332"/>
      <c r="J102" s="1332"/>
      <c r="K102" s="18"/>
      <c r="L102" s="1332"/>
      <c r="M102" s="9"/>
      <c r="N102" s="212" t="s">
        <v>804</v>
      </c>
      <c r="O102" s="213"/>
      <c r="P102" s="213"/>
      <c r="Q102" s="850">
        <f>Q74+R51+R23+Q100</f>
        <v>0</v>
      </c>
      <c r="R102" s="850">
        <f>R74+S51+S23+R100</f>
        <v>0</v>
      </c>
      <c r="S102" s="850"/>
      <c r="T102" s="959">
        <f>R102-Q102</f>
        <v>0</v>
      </c>
      <c r="U102" s="1332"/>
      <c r="AI102" s="1347">
        <f>AI100+AI74+AJ51+AJ23</f>
        <v>0</v>
      </c>
      <c r="AJ102" s="1347">
        <f>T102-AI102</f>
        <v>0</v>
      </c>
    </row>
    <row r="103" spans="1:40">
      <c r="B103" s="2293" t="s">
        <v>805</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806</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80" zoomScaleNormal="80" workbookViewId="0">
      <pane ySplit="5" topLeftCell="A6" activePane="bottomLeft" state="frozen"/>
      <selection activeCell="O43" sqref="O43"/>
      <selection pane="bottomLeft" activeCell="A6" sqref="A6"/>
    </sheetView>
  </sheetViews>
  <sheetFormatPr defaultColWidth="14.1796875" defaultRowHeight="12.5"/>
  <cols>
    <col min="1" max="1" width="4.7265625" style="2393" customWidth="1"/>
    <col min="2" max="2" width="2.1796875" style="2393" customWidth="1"/>
    <col min="3" max="3" width="9.1796875" style="2393" customWidth="1"/>
    <col min="4" max="4" width="19.453125" style="2393" customWidth="1"/>
    <col min="5" max="5" width="1.26953125" style="2418" customWidth="1"/>
    <col min="6" max="6" width="12.1796875" style="2418" customWidth="1"/>
    <col min="7" max="7" width="2.1796875" style="2393" customWidth="1"/>
    <col min="8" max="8" width="13.453125" style="2393" customWidth="1"/>
    <col min="9" max="9" width="2.7265625" style="2418" customWidth="1"/>
    <col min="10" max="10" width="12.7265625" style="2418" customWidth="1"/>
    <col min="11" max="11" width="3.26953125" style="2418" customWidth="1"/>
    <col min="12" max="12" width="8.81640625" style="2418" customWidth="1"/>
    <col min="13" max="13" width="10.7265625" style="2418" customWidth="1"/>
    <col min="14" max="14" width="10" style="2418" customWidth="1"/>
    <col min="15" max="15" width="1.26953125" style="2418" customWidth="1"/>
    <col min="16" max="16" width="8.1796875" style="2418" customWidth="1"/>
    <col min="17" max="17" width="9.54296875" style="2418" customWidth="1"/>
    <col min="18" max="18" width="10" style="2418" customWidth="1"/>
    <col min="19" max="19" width="1.26953125" style="2418" customWidth="1"/>
    <col min="20" max="20" width="10" style="2418" customWidth="1"/>
    <col min="21" max="21" width="11.7265625" style="2418" customWidth="1"/>
    <col min="22" max="22" width="3.453125" style="2418" customWidth="1"/>
    <col min="23" max="23" width="8.453125" style="2418" customWidth="1"/>
    <col min="24" max="24" width="3.81640625" style="2418" customWidth="1"/>
    <col min="25" max="25" width="13.54296875" style="2418" customWidth="1"/>
    <col min="26" max="26" width="12.54296875" style="2418" customWidth="1"/>
    <col min="27" max="27" width="12.7265625" style="2393" customWidth="1"/>
    <col min="28" max="28" width="2.26953125" style="2393" customWidth="1"/>
    <col min="29" max="29" width="10.7265625" style="2393" customWidth="1"/>
    <col min="30" max="30" width="1.7265625" style="2393" customWidth="1"/>
    <col min="31" max="31" width="9.1796875" style="2393" customWidth="1"/>
    <col min="32" max="32" width="2.81640625" style="2393" customWidth="1"/>
    <col min="33" max="33" width="10" style="2393" customWidth="1"/>
    <col min="34" max="34" width="3.26953125" style="2393" customWidth="1"/>
    <col min="35" max="35" width="9.54296875" style="2393" customWidth="1"/>
    <col min="36" max="36" width="4.54296875" style="2393" customWidth="1"/>
    <col min="37" max="37" width="12.7265625" style="2393" customWidth="1"/>
    <col min="38" max="38" width="3.26953125" style="2393" customWidth="1"/>
    <col min="39" max="39" width="14.1796875" style="2393"/>
    <col min="40" max="40" width="1.26953125" style="2393" customWidth="1"/>
    <col min="41" max="16384" width="14.17968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6">
      <c r="B7" s="2497" t="str">
        <f>HLOOKUP(select,translations!$A$209:$H$250,2,)</f>
        <v>5.1. Forest degradation and management</v>
      </c>
      <c r="C7" s="2497"/>
      <c r="D7" s="2514"/>
      <c r="E7" s="2514"/>
      <c r="F7" s="2514"/>
      <c r="G7" s="2514"/>
      <c r="H7" s="2514"/>
      <c r="I7" s="2514"/>
      <c r="J7" s="2514"/>
      <c r="K7" s="2514"/>
      <c r="L7" s="2514"/>
      <c r="M7" s="2514"/>
      <c r="N7" s="2514"/>
      <c r="O7" s="2514"/>
      <c r="P7" s="2514"/>
      <c r="Q7" s="2514"/>
      <c r="R7" s="2514"/>
      <c r="S7" s="2514"/>
      <c r="T7" s="2514"/>
      <c r="U7" s="2514"/>
      <c r="V7" s="2514"/>
      <c r="W7" s="2514"/>
      <c r="X7" s="2514"/>
      <c r="Y7" s="2514"/>
      <c r="Z7" s="2514"/>
      <c r="AA7" s="2514"/>
    </row>
    <row r="8" spans="1:35" s="2401" customFormat="1">
      <c r="B8" s="2530"/>
      <c r="C8" s="2822" t="str">
        <f>HLOOKUP(select,translations!$A$20:$H$70,3,)</f>
        <v>AEZ map</v>
      </c>
      <c r="D8" s="2530"/>
      <c r="E8" s="2530"/>
      <c r="F8" s="2823" t="str">
        <f>CONCATENATE(HLOOKUP(select,translations!$A$20:$H$45,21,),IF(Nlang=1,forest1,VLOOKUP(forest1,'Name translation'!$A$30:$H$45,Nlang+1,)))</f>
        <v>Zone 1 = Tropical rain forest</v>
      </c>
      <c r="G8" s="2823"/>
      <c r="H8" s="2823"/>
      <c r="I8" s="2530"/>
      <c r="J8" s="2530"/>
      <c r="K8" s="2530"/>
      <c r="L8" s="2823" t="str">
        <f>CONCATENATE(HLOOKUP(select,translations!$A$20:$H$45,22,),IF(Nlang=1,forest2,VLOOKUP(forest2,'Name translation'!$A$30:$H$45,Nlang+1,)))</f>
        <v>Zone 2 = Tropical moist deciduous forest</v>
      </c>
      <c r="M8" s="2823"/>
      <c r="N8" s="2823"/>
      <c r="O8" s="2823"/>
      <c r="P8" s="2530"/>
      <c r="Q8" s="2823"/>
      <c r="R8" s="2823" t="str">
        <f>CONCATENATE(HLOOKUP(select,translations!$A$20:$H$45,23,),IF(Nlang=1,forest3,VLOOKUP(forest3,'Name translation'!$A$30:$H$45,Nlang+1,)))</f>
        <v>Zone 3 = Tropical dry forest</v>
      </c>
      <c r="S8" s="2823"/>
      <c r="T8" s="2823"/>
      <c r="U8" s="2823"/>
      <c r="V8" s="2530"/>
      <c r="W8" s="2824" t="str">
        <f>CONCATENATE(HLOOKUP(select,translations!$A$20:$H$45,24,),IF(Nlang=1,forest4,VLOOKUP(forest4,'Name translation'!$A$30:$H$45,Nlang+1,)))</f>
        <v>Zone 4 = Tropical shrubland</v>
      </c>
      <c r="X8" s="2825"/>
      <c r="Y8" s="2823"/>
      <c r="Z8" s="2823"/>
      <c r="AA8" s="2823"/>
    </row>
    <row r="9" spans="1:35" s="2401" customFormat="1">
      <c r="B9" s="2809"/>
      <c r="C9" s="2809"/>
      <c r="AC9" s="2444" t="str">
        <f>'2.LUC'!W9</f>
        <v xml:space="preserve"> </v>
      </c>
      <c r="AD9" s="2444"/>
    </row>
    <row r="10" spans="1:35" s="2444" customFormat="1" ht="15.65" customHeight="1">
      <c r="B10" s="2781" t="str">
        <f>'2.LUC'!B10</f>
        <v>Type of vegetation</v>
      </c>
      <c r="C10" s="2469"/>
      <c r="D10" s="2768"/>
      <c r="E10" s="2534">
        <f>2+3</f>
        <v>5</v>
      </c>
      <c r="F10" s="2534" t="str">
        <f>HLOOKUP(select,translations!$A$209:$H$250,3,)</f>
        <v>Degradation level of the vegetation</v>
      </c>
      <c r="G10" s="2534"/>
      <c r="H10" s="2769"/>
      <c r="I10" s="2769"/>
      <c r="J10" s="2769"/>
      <c r="K10" s="2770"/>
      <c r="L10" s="2799" t="str">
        <f>HLOOKUP(select,translations!$A$209:$H$250,6,)</f>
        <v>Fire occurrence and severity</v>
      </c>
      <c r="M10" s="2799"/>
      <c r="N10" s="2691"/>
      <c r="O10" s="2691"/>
      <c r="P10" s="2691"/>
      <c r="Q10" s="2691"/>
      <c r="R10" s="2800"/>
      <c r="S10" s="2769"/>
      <c r="T10" s="2691" t="str">
        <f>'4.Grassland'!AA10</f>
        <v>Area (ha)</v>
      </c>
      <c r="U10" s="2801"/>
      <c r="V10" s="2801"/>
      <c r="W10" s="2801"/>
      <c r="X10" s="2771"/>
      <c r="Y10" s="3559" t="str">
        <f>'4.Grassland'!AG10</f>
        <v>Total Emissions</v>
      </c>
      <c r="Z10" s="3559"/>
      <c r="AA10" s="2540" t="str">
        <f>'4.Grassland'!AI10</f>
        <v>Balance</v>
      </c>
      <c r="AE10" s="2444" t="str">
        <f>IF(Nlang=1,"",F10)</f>
        <v/>
      </c>
    </row>
    <row r="11" spans="1:35">
      <c r="B11" s="2782" t="str">
        <f>HLOOKUP(select,translations!$A$209:$H$250,5,)</f>
        <v>that will be degraded</v>
      </c>
      <c r="C11" s="2772"/>
      <c r="D11" s="2768"/>
      <c r="E11" s="2768"/>
      <c r="F11" s="2538" t="str">
        <f>'4.Grassland'!D10</f>
        <v>Initial State</v>
      </c>
      <c r="G11" s="2538"/>
      <c r="H11" s="2796" t="str">
        <f>HLOOKUP(select,translations!$A$209:$H$250,4,)</f>
        <v>At the end</v>
      </c>
      <c r="I11" s="2797"/>
      <c r="J11" s="2798"/>
      <c r="K11" s="2770"/>
      <c r="L11" s="2890" t="str">
        <f>'4.Grassland'!AC11</f>
        <v>Without</v>
      </c>
      <c r="M11" s="2773" t="str">
        <f>HLOOKUP(select,translations!$A$209:$H$250,9,)</f>
        <v>Periodicity</v>
      </c>
      <c r="N11" s="2773" t="str">
        <f>HLOOKUP(select,translations!$A$209:$H$250,10,)</f>
        <v>Impact</v>
      </c>
      <c r="O11" s="2774"/>
      <c r="P11" s="2889" t="str">
        <f>'4.Grassland'!AE11</f>
        <v>With</v>
      </c>
      <c r="Q11" s="2773" t="str">
        <f>M11</f>
        <v>Periodicity</v>
      </c>
      <c r="R11" s="2893" t="str">
        <f>N11</f>
        <v>Impact</v>
      </c>
      <c r="S11" s="2889"/>
      <c r="T11" s="2538" t="str">
        <f>'4.Grassland'!AA11</f>
        <v>Start</v>
      </c>
      <c r="U11" s="2542" t="str">
        <f>L11</f>
        <v>Without</v>
      </c>
      <c r="V11" s="2542"/>
      <c r="W11" s="2542" t="str">
        <f>P11</f>
        <v>With</v>
      </c>
      <c r="X11" s="2542"/>
      <c r="Y11" s="3568" t="str">
        <f>'4.Grassland'!AG11</f>
        <v>(tCO2-eq)</v>
      </c>
      <c r="Z11" s="3568"/>
      <c r="AA11" s="2889"/>
      <c r="AE11" s="2444" t="str">
        <f>IF(Nlang=1,"",F11)</f>
        <v/>
      </c>
      <c r="AG11" s="2444" t="str">
        <f>IF(Nlang=1,"",H11)</f>
        <v/>
      </c>
    </row>
    <row r="12" spans="1:35" s="2700" customFormat="1">
      <c r="B12" s="2775"/>
      <c r="C12" s="2704"/>
      <c r="D12" s="2704"/>
      <c r="E12" s="2704"/>
      <c r="F12" s="2775"/>
      <c r="G12" s="2775"/>
      <c r="H12" s="2775" t="str">
        <f>'4.Grassland'!J11</f>
        <v>Without project</v>
      </c>
      <c r="I12" s="2775"/>
      <c r="J12" s="2775" t="str">
        <f>'4.Grassland'!N11</f>
        <v>With project</v>
      </c>
      <c r="K12" s="2776"/>
      <c r="L12" s="2893" t="str">
        <f>'4.Grassland'!R12</f>
        <v>(y/n)</v>
      </c>
      <c r="M12" s="2893" t="str">
        <f>'4.Grassland'!S12</f>
        <v>(year)</v>
      </c>
      <c r="N12" s="2777" t="str">
        <f>HLOOKUP(select,translations!$A$209:$H$250,8,)</f>
        <v>(% burnt)</v>
      </c>
      <c r="O12" s="2538"/>
      <c r="P12" s="2893" t="str">
        <f>L12</f>
        <v>(y/n)</v>
      </c>
      <c r="Q12" s="2893" t="str">
        <f>M12</f>
        <v>(year)</v>
      </c>
      <c r="R12" s="2777" t="str">
        <f>N12</f>
        <v>(% burnt)</v>
      </c>
      <c r="S12" s="2777"/>
      <c r="T12" s="2538"/>
      <c r="U12" s="2542"/>
      <c r="V12" s="2889" t="s">
        <v>11</v>
      </c>
      <c r="W12" s="2542"/>
      <c r="X12" s="2889" t="s">
        <v>11</v>
      </c>
      <c r="Y12" s="2674" t="str">
        <f>U11</f>
        <v>Without</v>
      </c>
      <c r="Z12" s="2674" t="str">
        <f>W11</f>
        <v>With</v>
      </c>
      <c r="AA12" s="2778"/>
      <c r="AB12" s="2817"/>
      <c r="AG12" s="2818" t="str">
        <f>IF(Nlang=1,"",H12)</f>
        <v/>
      </c>
      <c r="AI12" s="2818" t="str">
        <f>IF(Nlang=1,"",J12)</f>
        <v/>
      </c>
    </row>
    <row r="13" spans="1:35" s="2700" customFormat="1">
      <c r="B13" s="3581" t="s">
        <v>12</v>
      </c>
      <c r="C13" s="3581"/>
      <c r="D13" s="3581"/>
      <c r="E13" s="2779"/>
      <c r="F13" s="2826" t="s">
        <v>1366</v>
      </c>
      <c r="G13" s="2775"/>
      <c r="H13" s="2826" t="s">
        <v>1366</v>
      </c>
      <c r="I13" s="2678"/>
      <c r="J13" s="2826" t="s">
        <v>1366</v>
      </c>
      <c r="K13" s="2778"/>
      <c r="L13" s="3291" t="s">
        <v>13</v>
      </c>
      <c r="M13" s="2827">
        <v>1</v>
      </c>
      <c r="N13" s="2828">
        <v>1</v>
      </c>
      <c r="O13" s="2778"/>
      <c r="P13" s="3291" t="s">
        <v>13</v>
      </c>
      <c r="Q13" s="2827">
        <v>1</v>
      </c>
      <c r="R13" s="2828">
        <v>1</v>
      </c>
      <c r="S13" s="2777"/>
      <c r="T13" s="2682">
        <f>'Calculations &amp; assumptions'!B24</f>
        <v>130813.19977319366</v>
      </c>
      <c r="U13" s="2778">
        <f t="shared" ref="U13:U18" si="0">T13</f>
        <v>130813.19977319366</v>
      </c>
      <c r="V13" s="2551" t="s">
        <v>15</v>
      </c>
      <c r="W13" s="2778">
        <f t="shared" ref="W13:W18" si="1">T13</f>
        <v>130813.19977319366</v>
      </c>
      <c r="X13" s="2551" t="s">
        <v>15</v>
      </c>
      <c r="Y13" s="2542">
        <f>'Forest Degradation'!N44</f>
        <v>0</v>
      </c>
      <c r="Z13" s="2542">
        <f>'Forest Degradation'!O44</f>
        <v>0</v>
      </c>
      <c r="AA13" s="2778">
        <f>'Forest Degradation'!P44</f>
        <v>0</v>
      </c>
      <c r="AB13" s="2817"/>
      <c r="AC13" s="2553" t="str">
        <f>IF(Nlang=1,"",VLOOKUP(B13,'Name translation'!$A$46:$H$55,Nlang+1,))</f>
        <v/>
      </c>
      <c r="AE13" s="2553" t="str">
        <f>IF(Nlang=1,"",VLOOKUP(F13,'Name translation'!$A$128:$H$134,Nlang+1,))</f>
        <v/>
      </c>
      <c r="AG13" s="2553" t="str">
        <f>IF(Nlang=1,"",VLOOKUP(H13,'Name translation'!$A$128:$H$134,Nlang+1,))</f>
        <v/>
      </c>
      <c r="AI13" s="2553" t="str">
        <f>IF(Nlang=1,"",VLOOKUP(J13,'Name translation'!$A$128:$H$134,Nlang+1,))</f>
        <v/>
      </c>
    </row>
    <row r="14" spans="1:35" s="2700" customFormat="1">
      <c r="B14" s="3581" t="s">
        <v>16</v>
      </c>
      <c r="C14" s="3581"/>
      <c r="D14" s="3581"/>
      <c r="E14" s="2779"/>
      <c r="F14" s="2826" t="s">
        <v>652</v>
      </c>
      <c r="G14" s="2775"/>
      <c r="H14" s="2826" t="s">
        <v>652</v>
      </c>
      <c r="I14" s="2678"/>
      <c r="J14" s="2826" t="s">
        <v>652</v>
      </c>
      <c r="K14" s="2778"/>
      <c r="L14" s="3291" t="s">
        <v>13</v>
      </c>
      <c r="M14" s="2827">
        <v>1</v>
      </c>
      <c r="N14" s="2828">
        <v>1</v>
      </c>
      <c r="O14" s="2778"/>
      <c r="P14" s="3291" t="s">
        <v>13</v>
      </c>
      <c r="Q14" s="2827">
        <v>1</v>
      </c>
      <c r="R14" s="2828">
        <v>1</v>
      </c>
      <c r="S14" s="2777"/>
      <c r="T14" s="3320">
        <v>0</v>
      </c>
      <c r="U14" s="2778">
        <f t="shared" si="0"/>
        <v>0</v>
      </c>
      <c r="V14" s="2551" t="s">
        <v>15</v>
      </c>
      <c r="W14" s="2778">
        <f t="shared" si="1"/>
        <v>0</v>
      </c>
      <c r="X14" s="2551" t="s">
        <v>15</v>
      </c>
      <c r="Y14" s="2542">
        <f>'Forest Degradation'!N45</f>
        <v>0</v>
      </c>
      <c r="Z14" s="2542">
        <f>'Forest Degradation'!O45</f>
        <v>0</v>
      </c>
      <c r="AA14" s="2778">
        <f>'Forest Degradation'!P45</f>
        <v>0</v>
      </c>
      <c r="AB14" s="2817"/>
      <c r="AC14" s="2553" t="str">
        <f>IF(Nlang=1,"",VLOOKUP(B14,'Name translation'!$A$46:$H$55,Nlang+1,))</f>
        <v/>
      </c>
      <c r="AE14" s="2553" t="str">
        <f>IF(Nlang=1,"",VLOOKUP(F14,'Name translation'!$A$128:$H$134,Nlang+1,))</f>
        <v/>
      </c>
      <c r="AG14" s="2553" t="str">
        <f>IF(Nlang=1,"",VLOOKUP(H14,'Name translation'!$A$128:$H$134,Nlang+1,))</f>
        <v/>
      </c>
      <c r="AI14" s="2553" t="str">
        <f>IF(Nlang=1,"",VLOOKUP(J14,'Name translation'!$A$128:$H$134,Nlang+1,))</f>
        <v/>
      </c>
    </row>
    <row r="15" spans="1:35">
      <c r="B15" s="3581" t="s">
        <v>16</v>
      </c>
      <c r="C15" s="3581"/>
      <c r="D15" s="3581"/>
      <c r="E15" s="2779"/>
      <c r="F15" s="2826" t="s">
        <v>652</v>
      </c>
      <c r="G15" s="2775"/>
      <c r="H15" s="2826" t="s">
        <v>652</v>
      </c>
      <c r="I15" s="2678"/>
      <c r="J15" s="2826" t="s">
        <v>652</v>
      </c>
      <c r="K15" s="2542"/>
      <c r="L15" s="2877" t="s">
        <v>13</v>
      </c>
      <c r="M15" s="2827">
        <v>1</v>
      </c>
      <c r="N15" s="2828">
        <v>1</v>
      </c>
      <c r="O15" s="2778"/>
      <c r="P15" s="2877" t="s">
        <v>13</v>
      </c>
      <c r="Q15" s="2827">
        <v>1</v>
      </c>
      <c r="R15" s="2828">
        <v>1</v>
      </c>
      <c r="S15" s="2679"/>
      <c r="T15" s="3320">
        <v>0</v>
      </c>
      <c r="U15" s="2778">
        <f t="shared" si="0"/>
        <v>0</v>
      </c>
      <c r="V15" s="2551" t="s">
        <v>15</v>
      </c>
      <c r="W15" s="2778">
        <f t="shared" si="1"/>
        <v>0</v>
      </c>
      <c r="X15" s="2551" t="s">
        <v>15</v>
      </c>
      <c r="Y15" s="2542">
        <f>'Forest Degradation'!N46</f>
        <v>0</v>
      </c>
      <c r="Z15" s="2542">
        <f>'Forest Degradation'!O46</f>
        <v>0</v>
      </c>
      <c r="AA15" s="2778">
        <f>'Forest Degradation'!P46</f>
        <v>0</v>
      </c>
      <c r="AB15" s="2817"/>
      <c r="AC15" s="2553" t="str">
        <f>IF(Nlang=1,"",VLOOKUP(B15,'Name translation'!$A$46:$H$55,Nlang+1,))</f>
        <v/>
      </c>
      <c r="AD15" s="2700"/>
      <c r="AE15" s="2553" t="str">
        <f>IF(Nlang=1,"",VLOOKUP(F15,'Name translation'!$A$128:$H$134,Nlang+1,))</f>
        <v/>
      </c>
      <c r="AF15" s="2700"/>
      <c r="AG15" s="2553" t="str">
        <f>IF(Nlang=1,"",VLOOKUP(H15,'Name translation'!$A$128:$H$134,Nlang+1,))</f>
        <v/>
      </c>
      <c r="AH15" s="2700"/>
      <c r="AI15" s="2553" t="str">
        <f>IF(Nlang=1,"",VLOOKUP(J15,'Name translation'!$A$128:$H$134,Nlang+1,))</f>
        <v/>
      </c>
    </row>
    <row r="16" spans="1:35" s="2700" customFormat="1">
      <c r="B16" s="3581" t="s">
        <v>16</v>
      </c>
      <c r="C16" s="3581"/>
      <c r="D16" s="3581"/>
      <c r="E16" s="2780"/>
      <c r="F16" s="2826" t="s">
        <v>652</v>
      </c>
      <c r="G16" s="2538"/>
      <c r="H16" s="2826" t="s">
        <v>652</v>
      </c>
      <c r="I16" s="2678"/>
      <c r="J16" s="2826" t="s">
        <v>652</v>
      </c>
      <c r="K16" s="2778"/>
      <c r="L16" s="2877" t="s">
        <v>13</v>
      </c>
      <c r="M16" s="2827">
        <v>1</v>
      </c>
      <c r="N16" s="2828">
        <v>1</v>
      </c>
      <c r="O16" s="2778"/>
      <c r="P16" s="2877" t="s">
        <v>13</v>
      </c>
      <c r="Q16" s="2827">
        <v>1</v>
      </c>
      <c r="R16" s="2828">
        <v>1</v>
      </c>
      <c r="S16" s="2783"/>
      <c r="T16" s="3320">
        <v>0</v>
      </c>
      <c r="U16" s="2778">
        <f t="shared" si="0"/>
        <v>0</v>
      </c>
      <c r="V16" s="2551" t="s">
        <v>15</v>
      </c>
      <c r="W16" s="2778">
        <f t="shared" si="1"/>
        <v>0</v>
      </c>
      <c r="X16" s="2551" t="s">
        <v>15</v>
      </c>
      <c r="Y16" s="2542">
        <f>'Forest Degradation'!N47</f>
        <v>0</v>
      </c>
      <c r="Z16" s="2542">
        <f>'Forest Degradation'!O47</f>
        <v>0</v>
      </c>
      <c r="AA16" s="2778">
        <f>'Forest Degradation'!P47</f>
        <v>0</v>
      </c>
      <c r="AB16" s="2817"/>
      <c r="AC16" s="2553" t="str">
        <f>IF(Nlang=1,"",VLOOKUP(B16,'Name translation'!$A$46:$H$55,Nlang+1,))</f>
        <v/>
      </c>
      <c r="AE16" s="2553" t="str">
        <f>IF(Nlang=1,"",VLOOKUP(F16,'Name translation'!$A$128:$H$134,Nlang+1,))</f>
        <v/>
      </c>
      <c r="AG16" s="2553" t="str">
        <f>IF(Nlang=1,"",VLOOKUP(H16,'Name translation'!$A$128:$H$134,Nlang+1,))</f>
        <v/>
      </c>
      <c r="AI16" s="2553" t="str">
        <f>IF(Nlang=1,"",VLOOKUP(J16,'Name translation'!$A$128:$H$134,Nlang+1,))</f>
        <v/>
      </c>
    </row>
    <row r="17" spans="2:35" s="2700" customFormat="1">
      <c r="B17" s="3581" t="s">
        <v>16</v>
      </c>
      <c r="C17" s="3581"/>
      <c r="D17" s="3581"/>
      <c r="E17" s="2779"/>
      <c r="F17" s="2826" t="s">
        <v>652</v>
      </c>
      <c r="G17" s="2775"/>
      <c r="H17" s="2826" t="s">
        <v>652</v>
      </c>
      <c r="I17" s="2678"/>
      <c r="J17" s="2826" t="s">
        <v>652</v>
      </c>
      <c r="K17" s="2778"/>
      <c r="L17" s="2877" t="s">
        <v>13</v>
      </c>
      <c r="M17" s="2827">
        <v>1</v>
      </c>
      <c r="N17" s="2828">
        <v>1</v>
      </c>
      <c r="O17" s="2778"/>
      <c r="P17" s="2877" t="s">
        <v>13</v>
      </c>
      <c r="Q17" s="2827">
        <v>1</v>
      </c>
      <c r="R17" s="2828">
        <v>1</v>
      </c>
      <c r="S17" s="2783"/>
      <c r="T17" s="3320">
        <v>0</v>
      </c>
      <c r="U17" s="2778">
        <f t="shared" si="0"/>
        <v>0</v>
      </c>
      <c r="V17" s="2551" t="s">
        <v>15</v>
      </c>
      <c r="W17" s="2778">
        <f t="shared" si="1"/>
        <v>0</v>
      </c>
      <c r="X17" s="2551" t="s">
        <v>15</v>
      </c>
      <c r="Y17" s="2542">
        <f>'Forest Degradation'!N48</f>
        <v>0</v>
      </c>
      <c r="Z17" s="2542">
        <f>'Forest Degradation'!O48</f>
        <v>0</v>
      </c>
      <c r="AA17" s="2778">
        <f>'Forest Degradation'!P48</f>
        <v>0</v>
      </c>
      <c r="AB17" s="2817"/>
      <c r="AC17" s="2553" t="str">
        <f>IF(Nlang=1,"",VLOOKUP(B17,'Name translation'!$A$46:$H$55,Nlang+1,))</f>
        <v/>
      </c>
      <c r="AE17" s="2553" t="str">
        <f>IF(Nlang=1,"",VLOOKUP(F17,'Name translation'!$A$128:$H$134,Nlang+1,))</f>
        <v/>
      </c>
      <c r="AG17" s="2553" t="str">
        <f>IF(Nlang=1,"",VLOOKUP(H17,'Name translation'!$A$128:$H$134,Nlang+1,))</f>
        <v/>
      </c>
      <c r="AI17" s="2553" t="str">
        <f>IF(Nlang=1,"",VLOOKUP(J17,'Name translation'!$A$128:$H$134,Nlang+1,))</f>
        <v/>
      </c>
    </row>
    <row r="18" spans="2:35">
      <c r="B18" s="3581" t="s">
        <v>16</v>
      </c>
      <c r="C18" s="3581"/>
      <c r="D18" s="3581"/>
      <c r="E18" s="2779"/>
      <c r="F18" s="2826" t="s">
        <v>652</v>
      </c>
      <c r="G18" s="2775"/>
      <c r="H18" s="2826" t="s">
        <v>652</v>
      </c>
      <c r="I18" s="2678"/>
      <c r="J18" s="2826" t="s">
        <v>652</v>
      </c>
      <c r="K18" s="2893"/>
      <c r="L18" s="2877" t="s">
        <v>13</v>
      </c>
      <c r="M18" s="2827">
        <v>1</v>
      </c>
      <c r="N18" s="2828">
        <v>1</v>
      </c>
      <c r="O18" s="2893"/>
      <c r="P18" s="2877" t="s">
        <v>13</v>
      </c>
      <c r="Q18" s="2827">
        <v>1</v>
      </c>
      <c r="R18" s="2828">
        <v>1</v>
      </c>
      <c r="S18" s="2893"/>
      <c r="T18" s="3320">
        <v>0</v>
      </c>
      <c r="U18" s="2778">
        <f t="shared" si="0"/>
        <v>0</v>
      </c>
      <c r="V18" s="2551" t="s">
        <v>15</v>
      </c>
      <c r="W18" s="2778">
        <f t="shared" si="1"/>
        <v>0</v>
      </c>
      <c r="X18" s="2551" t="s">
        <v>15</v>
      </c>
      <c r="Y18" s="2542">
        <f>'Forest Degradation'!N49</f>
        <v>0</v>
      </c>
      <c r="Z18" s="2542">
        <f>'Forest Degradation'!O49</f>
        <v>0</v>
      </c>
      <c r="AA18" s="2778">
        <f>'Forest Degradation'!P49</f>
        <v>0</v>
      </c>
      <c r="AC18" s="2553" t="str">
        <f>IF(Nlang=1,"",VLOOKUP(B18,'Name translation'!$A$46:$H$55,Nlang+1,))</f>
        <v/>
      </c>
      <c r="AD18" s="2700"/>
      <c r="AE18" s="2553" t="str">
        <f>IF(Nlang=1,"",VLOOKUP(F18,'Name translation'!$A$128:$H$134,Nlang+1,))</f>
        <v/>
      </c>
      <c r="AF18" s="2700"/>
      <c r="AG18" s="2553" t="str">
        <f>IF(Nlang=1,"",VLOOKUP(H18,'Name translation'!$A$128:$H$134,Nlang+1,))</f>
        <v/>
      </c>
      <c r="AH18" s="2700"/>
      <c r="AI18" s="2553" t="str">
        <f>IF(Nlang=1,"",VLOOKUP(J18,'Name translation'!$A$128:$H$134,Nlang+1,))</f>
        <v/>
      </c>
    </row>
    <row r="19" spans="2:35">
      <c r="B19" s="3581" t="s">
        <v>16</v>
      </c>
      <c r="C19" s="3581"/>
      <c r="D19" s="3581"/>
      <c r="E19" s="2779"/>
      <c r="F19" s="2826" t="s">
        <v>652</v>
      </c>
      <c r="G19" s="2775"/>
      <c r="H19" s="2826" t="s">
        <v>652</v>
      </c>
      <c r="I19" s="2678"/>
      <c r="J19" s="2826" t="s">
        <v>652</v>
      </c>
      <c r="K19" s="2893"/>
      <c r="L19" s="2877" t="s">
        <v>13</v>
      </c>
      <c r="M19" s="2827">
        <v>1</v>
      </c>
      <c r="N19" s="2828">
        <v>1</v>
      </c>
      <c r="O19" s="2893"/>
      <c r="P19" s="2877" t="s">
        <v>13</v>
      </c>
      <c r="Q19" s="2827">
        <v>1</v>
      </c>
      <c r="R19" s="2828">
        <v>1</v>
      </c>
      <c r="S19" s="2893"/>
      <c r="T19" s="3320">
        <v>0</v>
      </c>
      <c r="U19" s="2778">
        <f>T19</f>
        <v>0</v>
      </c>
      <c r="V19" s="2551" t="s">
        <v>15</v>
      </c>
      <c r="W19" s="2778">
        <f>T19</f>
        <v>0</v>
      </c>
      <c r="X19" s="2551" t="s">
        <v>15</v>
      </c>
      <c r="Y19" s="2542">
        <f>'Forest Degradation'!N50</f>
        <v>0</v>
      </c>
      <c r="Z19" s="2542">
        <f>'Forest Degradation'!O50</f>
        <v>0</v>
      </c>
      <c r="AA19" s="2778">
        <f>'Forest Degradation'!P50</f>
        <v>0</v>
      </c>
      <c r="AC19" s="2553"/>
      <c r="AD19" s="2700"/>
      <c r="AE19" s="2553"/>
      <c r="AF19" s="2700"/>
      <c r="AG19" s="2553"/>
      <c r="AH19" s="2700"/>
      <c r="AI19" s="2553"/>
    </row>
    <row r="20" spans="2:35">
      <c r="B20" s="3581" t="s">
        <v>16</v>
      </c>
      <c r="C20" s="3581"/>
      <c r="D20" s="3581"/>
      <c r="E20" s="2779"/>
      <c r="F20" s="2826" t="s">
        <v>652</v>
      </c>
      <c r="G20" s="2775"/>
      <c r="H20" s="2826" t="s">
        <v>652</v>
      </c>
      <c r="I20" s="2678"/>
      <c r="J20" s="2826" t="s">
        <v>652</v>
      </c>
      <c r="K20" s="2893"/>
      <c r="L20" s="2877" t="s">
        <v>13</v>
      </c>
      <c r="M20" s="2827">
        <v>1</v>
      </c>
      <c r="N20" s="2828">
        <v>1</v>
      </c>
      <c r="O20" s="2893"/>
      <c r="P20" s="2877" t="s">
        <v>13</v>
      </c>
      <c r="Q20" s="2827">
        <v>1</v>
      </c>
      <c r="R20" s="2828">
        <v>1</v>
      </c>
      <c r="S20" s="2893"/>
      <c r="T20" s="3320">
        <v>0</v>
      </c>
      <c r="U20" s="2778">
        <f>T20</f>
        <v>0</v>
      </c>
      <c r="V20" s="2551" t="s">
        <v>15</v>
      </c>
      <c r="W20" s="2778">
        <f>T20</f>
        <v>0</v>
      </c>
      <c r="X20" s="2551" t="s">
        <v>15</v>
      </c>
      <c r="Y20" s="2542">
        <f>'Forest Degradation'!N51</f>
        <v>0</v>
      </c>
      <c r="Z20" s="2542">
        <f>'Forest Degradation'!O51</f>
        <v>0</v>
      </c>
      <c r="AA20" s="2778">
        <f>'Forest Degradation'!P51</f>
        <v>0</v>
      </c>
      <c r="AC20" s="2553"/>
      <c r="AD20" s="2700"/>
      <c r="AE20" s="2553"/>
      <c r="AF20" s="2700"/>
      <c r="AG20" s="2553"/>
      <c r="AH20" s="2700"/>
      <c r="AI20" s="2553"/>
    </row>
    <row r="21" spans="2:35">
      <c r="E21" s="2393"/>
      <c r="F21" s="2393"/>
      <c r="I21" s="2393"/>
      <c r="J21" s="2547" t="str">
        <f>'2.LUC'!G21</f>
        <v>* Note concerning dynamics of change : "D" corresponds to default/linear, "I" to immediate and "E" to exponential (Please refer to the guidelines)</v>
      </c>
      <c r="K21" s="2548"/>
      <c r="L21" s="2548"/>
      <c r="M21" s="2548"/>
      <c r="N21" s="2548"/>
      <c r="O21" s="2548"/>
      <c r="P21" s="2548"/>
      <c r="Q21" s="2548"/>
      <c r="R21" s="2548"/>
      <c r="S21" s="2548"/>
      <c r="T21" s="2548"/>
      <c r="U21" s="2548"/>
      <c r="V21" s="2548"/>
      <c r="W21" s="2550"/>
      <c r="X21" s="2550"/>
      <c r="Y21" s="2548"/>
      <c r="Z21" s="2500"/>
      <c r="AA21" s="2500"/>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2" t="str">
        <f>HLOOKUP(select,translations!$A$209:$H$250,7,)</f>
        <v>Total Forest Degradation and Management</v>
      </c>
      <c r="S23" s="2893"/>
      <c r="T23" s="2893"/>
      <c r="U23" s="2893"/>
      <c r="V23" s="2893"/>
      <c r="W23" s="2893"/>
      <c r="X23" s="2893"/>
      <c r="Y23" s="2542">
        <f>SUM(Y12:Y17)</f>
        <v>0</v>
      </c>
      <c r="Z23" s="2542">
        <f>SUM(Z12:Z17)</f>
        <v>0</v>
      </c>
      <c r="AA23" s="2542">
        <f>SUM(AA12:AA17)</f>
        <v>0</v>
      </c>
    </row>
    <row r="24" spans="2:35" ht="16.5" customHeight="1">
      <c r="E24" s="2937"/>
      <c r="F24" s="2937"/>
      <c r="I24" s="2937"/>
      <c r="J24" s="2546"/>
      <c r="K24" s="2937"/>
      <c r="L24" s="2937"/>
      <c r="M24" s="2937"/>
      <c r="N24" s="2810"/>
      <c r="O24" s="2810"/>
      <c r="P24" s="2937"/>
      <c r="Q24" s="2937"/>
      <c r="R24" s="2393"/>
      <c r="S24" s="2393"/>
      <c r="T24" s="2393"/>
      <c r="U24" s="2393"/>
      <c r="V24" s="2393"/>
      <c r="W24" s="2393"/>
      <c r="X24" s="2393"/>
      <c r="Y24" s="2393"/>
      <c r="Z24" s="2393"/>
    </row>
    <row r="25" spans="2:35">
      <c r="E25" s="2937"/>
      <c r="F25" s="2937"/>
      <c r="I25" s="2937"/>
      <c r="J25" s="2937"/>
      <c r="K25" s="2937"/>
      <c r="L25" s="2937"/>
      <c r="M25" s="2937"/>
      <c r="N25" s="2810"/>
      <c r="O25" s="2810"/>
      <c r="P25" s="2937"/>
      <c r="Q25" s="2937"/>
      <c r="R25" s="2937"/>
      <c r="S25" s="2937"/>
      <c r="T25" s="2937"/>
      <c r="U25" s="2937"/>
      <c r="V25" s="2937"/>
      <c r="W25" s="2937"/>
      <c r="X25" s="2937"/>
      <c r="Y25" s="2937"/>
      <c r="Z25" s="2937"/>
    </row>
    <row r="26" spans="2:35">
      <c r="E26" s="2937"/>
      <c r="F26" s="2937"/>
      <c r="I26" s="2937"/>
      <c r="J26" s="2937"/>
      <c r="K26" s="2937"/>
      <c r="L26" s="2937"/>
      <c r="M26" s="2937"/>
      <c r="N26" s="2810"/>
      <c r="O26" s="2810"/>
      <c r="P26" s="2937"/>
      <c r="Q26" s="2937"/>
      <c r="R26" s="2937"/>
      <c r="S26" s="2937"/>
      <c r="T26" s="2937"/>
      <c r="U26" s="2937"/>
      <c r="V26" s="2937"/>
      <c r="W26" s="2937"/>
      <c r="X26" s="2937"/>
      <c r="Y26" s="2937"/>
      <c r="Z26" s="2937"/>
    </row>
    <row r="27" spans="2:35">
      <c r="E27" s="2937"/>
      <c r="F27" s="2937"/>
      <c r="I27" s="2937"/>
      <c r="J27" s="2937"/>
      <c r="K27" s="2937"/>
      <c r="L27" s="2937"/>
      <c r="M27" s="2937"/>
      <c r="N27" s="2810"/>
      <c r="O27" s="2810"/>
      <c r="P27" s="2937"/>
      <c r="Q27" s="2937"/>
      <c r="R27" s="2937"/>
      <c r="S27" s="2937"/>
      <c r="T27" s="2937"/>
      <c r="U27" s="2937"/>
      <c r="V27" s="2937"/>
      <c r="W27" s="2937"/>
      <c r="X27" s="2937"/>
      <c r="Y27" s="2937"/>
      <c r="Z27" s="2937"/>
    </row>
    <row r="28" spans="2:35" ht="16">
      <c r="B28" s="2762" t="str">
        <f>HLOOKUP(select,translations!$A$521:$H$550,4,)</f>
        <v>5.2. Degradation and management of organic soils (peatlands)</v>
      </c>
      <c r="C28" s="2763"/>
      <c r="D28" s="2763"/>
      <c r="E28" s="2764"/>
      <c r="F28" s="2764"/>
      <c r="G28" s="2763"/>
      <c r="H28" s="2763"/>
      <c r="I28" s="2764"/>
      <c r="J28" s="2764"/>
      <c r="K28" s="2764"/>
      <c r="L28" s="2764"/>
      <c r="M28" s="2764"/>
      <c r="N28" s="2765"/>
      <c r="O28" s="2765"/>
      <c r="P28" s="2764"/>
      <c r="Q28" s="2764"/>
      <c r="R28" s="2764"/>
      <c r="S28" s="2764"/>
      <c r="T28" s="2764"/>
      <c r="U28" s="2764"/>
      <c r="V28" s="2764"/>
      <c r="W28" s="2764"/>
      <c r="X28" s="2764"/>
      <c r="Y28" s="2764"/>
      <c r="Z28" s="2764"/>
      <c r="AA28" s="2763"/>
    </row>
    <row r="29" spans="2:35">
      <c r="E29" s="2937"/>
      <c r="F29" s="2937"/>
      <c r="I29" s="2937"/>
      <c r="J29" s="2937"/>
      <c r="K29" s="2937"/>
      <c r="L29" s="2937"/>
      <c r="M29" s="2937"/>
      <c r="N29" s="2810"/>
      <c r="O29" s="2810"/>
      <c r="P29" s="2937"/>
      <c r="Q29" s="2937"/>
      <c r="R29" s="2937"/>
      <c r="S29" s="2937"/>
      <c r="T29" s="2937"/>
      <c r="U29" s="2937"/>
      <c r="V29" s="2937"/>
      <c r="W29" s="2937"/>
      <c r="X29" s="2937"/>
      <c r="Y29" s="2937"/>
      <c r="Z29" s="2937"/>
    </row>
    <row r="30" spans="2:35">
      <c r="B30" s="2807" t="str">
        <f>HLOOKUP(select,translations!$A$521:$H$550,5,)</f>
        <v>5.2.1. Drainage of organic soils</v>
      </c>
      <c r="C30" s="2530"/>
      <c r="D30" s="2530"/>
      <c r="E30" s="2530"/>
      <c r="F30" s="2530"/>
      <c r="G30" s="2530"/>
      <c r="H30" s="2530"/>
      <c r="I30" s="2530"/>
      <c r="J30" s="2530"/>
      <c r="K30" s="2530"/>
      <c r="L30" s="2530"/>
      <c r="M30" s="2530"/>
      <c r="N30" s="2530"/>
      <c r="O30" s="2530"/>
      <c r="P30" s="2530"/>
      <c r="Q30" s="2530"/>
      <c r="R30" s="2530"/>
      <c r="S30" s="2530"/>
      <c r="T30" s="2530"/>
      <c r="U30" s="2530"/>
      <c r="V30" s="2530"/>
      <c r="W30" s="2530"/>
      <c r="X30" s="2530"/>
      <c r="Y30" s="2530"/>
      <c r="Z30" s="2531"/>
      <c r="AA30" s="2531"/>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7"/>
      <c r="Z31" s="2557"/>
      <c r="AA31" s="2401"/>
    </row>
    <row r="32" spans="2:35" ht="12.75" customHeight="1">
      <c r="B32" s="2552" t="str">
        <f>B10</f>
        <v>Type of vegetation</v>
      </c>
      <c r="C32" s="2784"/>
      <c r="D32" s="2716"/>
      <c r="E32" s="2785"/>
      <c r="F32" s="2552" t="str">
        <f>HLOOKUP(select,translations!$A$209:$H$250,14,)</f>
        <v>Surfaces of drained organic soils (ha)</v>
      </c>
      <c r="G32" s="2538"/>
      <c r="H32" s="2537"/>
      <c r="I32" s="2537"/>
      <c r="J32" s="2537"/>
      <c r="K32" s="2786"/>
      <c r="L32" s="2787"/>
      <c r="M32" s="2788" t="str">
        <f>HLOOKUP(select,translations!$A$521:$H$550,6,)</f>
        <v>Percentage (area) of ditches</v>
      </c>
      <c r="N32" s="2787"/>
      <c r="O32" s="2787"/>
      <c r="P32" s="2787"/>
      <c r="Q32" s="2787"/>
      <c r="R32" s="3760" t="s">
        <v>9008</v>
      </c>
      <c r="S32" s="3760"/>
      <c r="T32" s="3760"/>
      <c r="U32" s="3760"/>
      <c r="V32" s="3760"/>
      <c r="W32" s="2789"/>
      <c r="X32" s="2787"/>
      <c r="Y32" s="3559" t="str">
        <f>Y10</f>
        <v>Total Emissions</v>
      </c>
      <c r="Z32" s="3559"/>
      <c r="AA32" s="2540" t="str">
        <f>AA10</f>
        <v>Balance</v>
      </c>
    </row>
    <row r="33" spans="2:29" ht="12.75" customHeight="1">
      <c r="B33" s="2552" t="str">
        <f>HLOOKUP(select,translations!$A$209:$H$250,13,)</f>
        <v>concerned by drainage</v>
      </c>
      <c r="C33" s="2784"/>
      <c r="D33" s="2785"/>
      <c r="E33" s="2785"/>
      <c r="F33" s="2716"/>
      <c r="G33" s="2538"/>
      <c r="H33" s="2693" t="str">
        <f>H11</f>
        <v>At the end</v>
      </c>
      <c r="I33" s="2693"/>
      <c r="J33" s="2693"/>
      <c r="K33" s="2802"/>
      <c r="L33" s="2787"/>
      <c r="M33" s="2787"/>
      <c r="N33" s="2803" t="str">
        <f>H33</f>
        <v>At the end</v>
      </c>
      <c r="O33" s="2804"/>
      <c r="P33" s="2804"/>
      <c r="Q33" s="2787"/>
      <c r="R33" s="3760"/>
      <c r="S33" s="3760"/>
      <c r="T33" s="3760"/>
      <c r="U33" s="3760"/>
      <c r="V33" s="3760"/>
      <c r="W33" s="2787"/>
      <c r="X33" s="2787"/>
      <c r="Y33" s="3568" t="str">
        <f>Y11</f>
        <v>(tCO2-eq)</v>
      </c>
      <c r="Z33" s="3568"/>
      <c r="AA33" s="2889"/>
    </row>
    <row r="34" spans="2:29">
      <c r="B34" s="2537"/>
      <c r="C34" s="2537"/>
      <c r="D34" s="2537"/>
      <c r="E34" s="2889"/>
      <c r="F34" s="2889" t="str">
        <f>T11</f>
        <v>Start</v>
      </c>
      <c r="G34" s="2537"/>
      <c r="H34" s="2674" t="str">
        <f>U11</f>
        <v>Without</v>
      </c>
      <c r="I34" s="2889" t="s">
        <v>11</v>
      </c>
      <c r="J34" s="2674" t="str">
        <f>W11</f>
        <v>With</v>
      </c>
      <c r="K34" s="2889" t="s">
        <v>11</v>
      </c>
      <c r="L34" s="2787"/>
      <c r="M34" s="2787" t="str">
        <f>F34</f>
        <v>Start</v>
      </c>
      <c r="N34" s="2787" t="str">
        <f>H34</f>
        <v>Without</v>
      </c>
      <c r="O34" s="2787"/>
      <c r="P34" s="2787" t="str">
        <f>J34</f>
        <v>With</v>
      </c>
      <c r="Q34" s="2787"/>
      <c r="R34" s="3760"/>
      <c r="S34" s="3760"/>
      <c r="T34" s="3760"/>
      <c r="U34" s="3760"/>
      <c r="V34" s="3760"/>
      <c r="W34" s="2787"/>
      <c r="X34" s="2787"/>
      <c r="Y34" s="2674" t="str">
        <f>Y12</f>
        <v>Without</v>
      </c>
      <c r="Z34" s="2674" t="str">
        <f>Z12</f>
        <v>With</v>
      </c>
      <c r="AA34" s="2889"/>
    </row>
    <row r="35" spans="2:29">
      <c r="B35" s="2790" t="str">
        <f>'Organic Soils NEW'!B18</f>
        <v>Forest</v>
      </c>
      <c r="C35" s="2537"/>
      <c r="D35" s="2537"/>
      <c r="E35" s="2889"/>
      <c r="F35" s="3334">
        <v>0</v>
      </c>
      <c r="G35" s="2537"/>
      <c r="H35" s="3334">
        <v>0</v>
      </c>
      <c r="I35" s="2551" t="s">
        <v>15</v>
      </c>
      <c r="J35" s="3334">
        <v>0</v>
      </c>
      <c r="K35" s="2551" t="s">
        <v>15</v>
      </c>
      <c r="L35" s="2787"/>
      <c r="M35" s="2717">
        <v>0.05</v>
      </c>
      <c r="N35" s="2717">
        <v>0.05</v>
      </c>
      <c r="O35" s="2794"/>
      <c r="P35" s="2717">
        <v>0.05</v>
      </c>
      <c r="Q35" s="2787"/>
      <c r="R35" s="2787"/>
      <c r="S35" s="2787"/>
      <c r="T35" s="3334">
        <v>0</v>
      </c>
      <c r="U35" s="2787"/>
      <c r="V35" s="2787"/>
      <c r="W35" s="2787"/>
      <c r="X35" s="2787"/>
      <c r="Y35" s="2674">
        <f>'Organic Soils NEW'!P18+'Organic Soils NEW'!P60+'Organic Soils NEW'!P93+'Organic Soils NEW'!P113</f>
        <v>0</v>
      </c>
      <c r="Z35" s="2674">
        <f>'Organic Soils NEW'!Q18+'Organic Soils NEW'!Q60+'Organic Soils NEW'!Q93+'Organic Soils NEW'!Q113</f>
        <v>0</v>
      </c>
      <c r="AA35" s="2674">
        <f>Z35-Y35</f>
        <v>0</v>
      </c>
    </row>
    <row r="36" spans="2:29">
      <c r="B36" s="2790" t="str">
        <f>'Organic Soils NEW'!B19</f>
        <v>Plantation</v>
      </c>
      <c r="C36" s="2537"/>
      <c r="D36" s="2537"/>
      <c r="E36" s="2889"/>
      <c r="F36" s="3334">
        <v>0</v>
      </c>
      <c r="G36" s="2537"/>
      <c r="H36" s="3334">
        <v>0</v>
      </c>
      <c r="I36" s="2551" t="s">
        <v>15</v>
      </c>
      <c r="J36" s="3334">
        <v>0</v>
      </c>
      <c r="K36" s="2551" t="s">
        <v>15</v>
      </c>
      <c r="L36" s="2889"/>
      <c r="M36" s="2717">
        <v>0.05</v>
      </c>
      <c r="N36" s="2717">
        <v>0.05</v>
      </c>
      <c r="O36" s="2889"/>
      <c r="P36" s="2717">
        <v>0.05</v>
      </c>
      <c r="Q36" s="2889"/>
      <c r="R36" s="2889"/>
      <c r="S36" s="2889"/>
      <c r="T36" s="3334">
        <v>0</v>
      </c>
      <c r="U36" s="2889"/>
      <c r="V36" s="2889"/>
      <c r="W36" s="2889"/>
      <c r="X36" s="2889"/>
      <c r="Y36" s="2674">
        <f>'Organic Soils NEW'!P19+'Organic Soils NEW'!P61+'Organic Soils NEW'!P94+'Organic Soils NEW'!P114</f>
        <v>0</v>
      </c>
      <c r="Z36" s="2674">
        <f>'Organic Soils NEW'!Q19+'Organic Soils NEW'!Q61+'Organic Soils NEW'!Q94+'Organic Soils NEW'!Q114</f>
        <v>0</v>
      </c>
      <c r="AA36" s="2674">
        <f>Z36-Y36</f>
        <v>0</v>
      </c>
      <c r="AC36" s="2819"/>
    </row>
    <row r="37" spans="2:29">
      <c r="B37" s="2790" t="str">
        <f>'Organic Soils NEW'!B20</f>
        <v>Annual</v>
      </c>
      <c r="C37" s="2537"/>
      <c r="D37" s="2537"/>
      <c r="E37" s="2889"/>
      <c r="F37" s="3334">
        <v>0</v>
      </c>
      <c r="G37" s="2537"/>
      <c r="H37" s="3334">
        <v>0</v>
      </c>
      <c r="I37" s="2551" t="s">
        <v>15</v>
      </c>
      <c r="J37" s="3334">
        <v>0</v>
      </c>
      <c r="K37" s="2551" t="s">
        <v>15</v>
      </c>
      <c r="L37" s="2889"/>
      <c r="M37" s="2717">
        <v>0.05</v>
      </c>
      <c r="N37" s="2717">
        <v>0.05</v>
      </c>
      <c r="O37" s="2889"/>
      <c r="P37" s="2717">
        <v>0.05</v>
      </c>
      <c r="Q37" s="2889"/>
      <c r="R37" s="2889"/>
      <c r="S37" s="2889"/>
      <c r="T37" s="3334">
        <v>0</v>
      </c>
      <c r="U37" s="2889"/>
      <c r="V37" s="2889"/>
      <c r="W37" s="2889"/>
      <c r="X37" s="2889"/>
      <c r="Y37" s="2674">
        <f>'Organic Soils NEW'!P20+'Organic Soils NEW'!P62+'Organic Soils NEW'!P95+'Organic Soils NEW'!P115</f>
        <v>0</v>
      </c>
      <c r="Z37" s="2674">
        <f>'Organic Soils NEW'!Q20+'Organic Soils NEW'!Q62+'Organic Soils NEW'!Q95+'Organic Soils NEW'!Q115</f>
        <v>0</v>
      </c>
      <c r="AA37" s="2674">
        <f>Z37-Y37</f>
        <v>0</v>
      </c>
    </row>
    <row r="38" spans="2:29">
      <c r="B38" s="2790" t="str">
        <f>'Organic Soils NEW'!B21</f>
        <v>Perennial</v>
      </c>
      <c r="C38" s="2537"/>
      <c r="D38" s="2537"/>
      <c r="E38" s="2889"/>
      <c r="F38" s="3334">
        <v>0</v>
      </c>
      <c r="G38" s="2537"/>
      <c r="H38" s="3334">
        <v>0</v>
      </c>
      <c r="I38" s="2551" t="s">
        <v>15</v>
      </c>
      <c r="J38" s="3334">
        <v>0</v>
      </c>
      <c r="K38" s="2551" t="s">
        <v>15</v>
      </c>
      <c r="L38" s="2889"/>
      <c r="M38" s="2717">
        <v>0.05</v>
      </c>
      <c r="N38" s="2717">
        <v>0.05</v>
      </c>
      <c r="O38" s="2889"/>
      <c r="P38" s="2717">
        <v>0.05</v>
      </c>
      <c r="Q38" s="2889"/>
      <c r="R38" s="2889"/>
      <c r="S38" s="2889"/>
      <c r="T38" s="3334">
        <v>0</v>
      </c>
      <c r="U38" s="2889"/>
      <c r="V38" s="2889"/>
      <c r="W38" s="2889"/>
      <c r="X38" s="2889"/>
      <c r="Y38" s="2674">
        <f>'Organic Soils NEW'!P21+'Organic Soils NEW'!P63+'Organic Soils NEW'!P96+'Organic Soils NEW'!P116</f>
        <v>0</v>
      </c>
      <c r="Z38" s="2674">
        <f>'Organic Soils NEW'!Q21+'Organic Soils NEW'!Q63+'Organic Soils NEW'!Q96+'Organic Soils NEW'!Q116</f>
        <v>0</v>
      </c>
      <c r="AA38" s="2674">
        <f>Z38-Y38</f>
        <v>0</v>
      </c>
    </row>
    <row r="39" spans="2:29">
      <c r="B39" s="2790" t="str">
        <f>'Organic Soils NEW'!B22</f>
        <v>Grassland</v>
      </c>
      <c r="C39" s="2537"/>
      <c r="D39" s="2537"/>
      <c r="E39" s="2889"/>
      <c r="F39" s="3334">
        <v>0</v>
      </c>
      <c r="G39" s="2537"/>
      <c r="H39" s="3334">
        <v>0</v>
      </c>
      <c r="I39" s="2551" t="s">
        <v>15</v>
      </c>
      <c r="J39" s="3334">
        <v>0</v>
      </c>
      <c r="K39" s="2551" t="s">
        <v>15</v>
      </c>
      <c r="L39" s="2889"/>
      <c r="M39" s="2717">
        <v>0.05</v>
      </c>
      <c r="N39" s="2717">
        <v>0.05</v>
      </c>
      <c r="O39" s="2889"/>
      <c r="P39" s="2717">
        <v>0.05</v>
      </c>
      <c r="Q39" s="2889"/>
      <c r="R39" s="2889"/>
      <c r="S39" s="2889"/>
      <c r="T39" s="3334">
        <v>0</v>
      </c>
      <c r="U39" s="2889"/>
      <c r="V39" s="2889"/>
      <c r="W39" s="2889"/>
      <c r="X39" s="2889"/>
      <c r="Y39" s="2674">
        <f>'Organic Soils NEW'!P22+'Organic Soils NEW'!P64+'Organic Soils NEW'!P97+'Organic Soils NEW'!P117</f>
        <v>0</v>
      </c>
      <c r="Z39" s="2674">
        <f>'Organic Soils NEW'!Q22+'Organic Soils NEW'!Q64+'Organic Soils NEW'!Q97+'Organic Soils NEW'!Q117</f>
        <v>0</v>
      </c>
      <c r="AA39" s="2674">
        <f>Z39-Y39</f>
        <v>0</v>
      </c>
    </row>
    <row r="40" spans="2:29">
      <c r="E40" s="2393"/>
      <c r="F40" s="2393"/>
      <c r="I40" s="2547" t="str">
        <f>J21</f>
        <v>* Note concerning dynamics of change : "D" corresponds to default/linear, "I" to immediate and "E" to exponential (Please refer to the guidelines)</v>
      </c>
      <c r="J40" s="2548"/>
      <c r="K40" s="2548"/>
      <c r="L40" s="2548"/>
      <c r="M40" s="2548"/>
      <c r="N40" s="2548"/>
      <c r="O40" s="2548"/>
      <c r="P40" s="2548"/>
      <c r="Q40" s="2548"/>
      <c r="R40" s="2548"/>
      <c r="S40" s="2548"/>
      <c r="T40" s="2548"/>
      <c r="U40" s="2548"/>
      <c r="V40" s="2550"/>
      <c r="W40" s="2550"/>
      <c r="X40" s="2548"/>
      <c r="Y40" s="2500"/>
      <c r="Z40" s="2500"/>
      <c r="AA40" s="2698"/>
    </row>
    <row r="42" spans="2:29">
      <c r="E42" s="2937"/>
      <c r="F42" s="2937"/>
      <c r="I42" s="2937"/>
      <c r="J42" s="2937"/>
      <c r="K42" s="2937"/>
      <c r="L42" s="2937"/>
      <c r="M42" s="2937"/>
      <c r="N42" s="2937"/>
      <c r="O42" s="2937"/>
      <c r="P42" s="2937"/>
      <c r="Q42" s="2937"/>
      <c r="R42" s="2552" t="str">
        <f>HLOOKUP(select,translations!$A$209:$H$250,19,)</f>
        <v>Total for Drainage</v>
      </c>
      <c r="S42" s="2893"/>
      <c r="T42" s="2893"/>
      <c r="U42" s="2893"/>
      <c r="V42" s="2893"/>
      <c r="W42" s="2893"/>
      <c r="X42" s="2893"/>
      <c r="Y42" s="2542">
        <f>SUM(Y35:Y39)</f>
        <v>0</v>
      </c>
      <c r="Z42" s="2542">
        <f>SUM(Z35:Z39)</f>
        <v>0</v>
      </c>
      <c r="AA42" s="2542">
        <f>SUM(AA35:AA39)</f>
        <v>0</v>
      </c>
    </row>
    <row r="43" spans="2:29">
      <c r="E43" s="2937"/>
      <c r="F43" s="2937"/>
      <c r="I43" s="2937"/>
      <c r="J43" s="2937"/>
      <c r="K43" s="2937"/>
      <c r="L43" s="2937"/>
      <c r="M43" s="2937"/>
      <c r="N43" s="2937"/>
      <c r="O43" s="2937"/>
      <c r="P43" s="2937"/>
      <c r="Q43" s="2937"/>
      <c r="R43" s="2937"/>
      <c r="S43" s="2937"/>
      <c r="T43" s="2937"/>
      <c r="U43" s="2937"/>
      <c r="V43" s="2937"/>
      <c r="W43" s="2937"/>
      <c r="X43" s="2937"/>
      <c r="Y43" s="2937"/>
      <c r="Z43" s="2937"/>
      <c r="AA43" s="2937"/>
      <c r="AB43" s="2937"/>
    </row>
    <row r="44" spans="2:29">
      <c r="B44" s="2807" t="str">
        <f>HLOOKUP(select,translations!$A$209:$H$250,20,)</f>
        <v>5.2.2. Active peat extraction</v>
      </c>
      <c r="C44" s="2530"/>
      <c r="D44" s="2530"/>
      <c r="E44" s="2530"/>
      <c r="F44" s="2530"/>
      <c r="G44" s="2530"/>
      <c r="H44" s="2530"/>
      <c r="I44" s="2530"/>
      <c r="J44" s="2530"/>
      <c r="K44" s="2530"/>
      <c r="L44" s="2530"/>
      <c r="M44" s="2530"/>
      <c r="N44" s="2530"/>
      <c r="O44" s="2530"/>
      <c r="P44" s="2530"/>
      <c r="Q44" s="2530"/>
      <c r="R44" s="2530"/>
      <c r="S44" s="2530"/>
      <c r="T44" s="2530"/>
      <c r="U44" s="2530"/>
      <c r="V44" s="2530"/>
      <c r="W44" s="2530"/>
      <c r="X44" s="2530"/>
      <c r="Y44" s="2530"/>
      <c r="Z44" s="2531"/>
      <c r="AA44" s="2531"/>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7"/>
      <c r="Z45" s="2557"/>
      <c r="AA45" s="2401"/>
    </row>
    <row r="46" spans="2:29">
      <c r="B46" s="2552" t="str">
        <f>HLOOKUP(select,translations!$A$209:$H$250,21,)</f>
        <v>Type of peat</v>
      </c>
      <c r="C46" s="2784"/>
      <c r="D46" s="2716"/>
      <c r="E46" s="2785"/>
      <c r="F46" s="2552" t="str">
        <f>HLOOKUP(select,translations!$A$521:$H$550,7,)</f>
        <v>Surfaces where peat is extracted</v>
      </c>
      <c r="G46" s="2716"/>
      <c r="H46" s="2790"/>
      <c r="I46" s="2790"/>
      <c r="J46" s="2790"/>
      <c r="K46" s="2791"/>
      <c r="L46" s="2792"/>
      <c r="M46" s="2793" t="str">
        <f>HLOOKUP(select,translations!$A$521:$H$550,8,)</f>
        <v>Height of extraction (cm)</v>
      </c>
      <c r="N46" s="2792"/>
      <c r="O46" s="2792"/>
      <c r="P46" s="2792"/>
      <c r="Q46" s="2792"/>
      <c r="R46" s="2793" t="str">
        <f>HLOOKUP(select,translations!$A$521:$H$550,9,)</f>
        <v>Quantity of peat produced (t/yr)</v>
      </c>
      <c r="S46" s="2792"/>
      <c r="T46" s="2792"/>
      <c r="U46" s="2792"/>
      <c r="V46" s="2792"/>
      <c r="W46" s="2787"/>
      <c r="X46" s="2787"/>
      <c r="Y46" s="3559" t="str">
        <f>Y32</f>
        <v>Total Emissions</v>
      </c>
      <c r="Z46" s="3559"/>
      <c r="AA46" s="2540" t="str">
        <f>AA32</f>
        <v>Balance</v>
      </c>
    </row>
    <row r="47" spans="2:29" ht="27.75" customHeight="1">
      <c r="B47" s="2534"/>
      <c r="C47" s="2890"/>
      <c r="D47" s="2780"/>
      <c r="E47" s="2780"/>
      <c r="F47" s="2538"/>
      <c r="G47" s="2538"/>
      <c r="H47" s="2693" t="str">
        <f>H33</f>
        <v>At the end</v>
      </c>
      <c r="I47" s="2693"/>
      <c r="J47" s="2693"/>
      <c r="K47" s="2802"/>
      <c r="L47" s="2787"/>
      <c r="M47" s="2787"/>
      <c r="N47" s="2803" t="str">
        <f>N33</f>
        <v>At the end</v>
      </c>
      <c r="O47" s="2804"/>
      <c r="P47" s="2804"/>
      <c r="Q47" s="2787"/>
      <c r="R47" s="2787"/>
      <c r="S47" s="2787"/>
      <c r="T47" s="3762" t="str">
        <f>N47</f>
        <v>At the end</v>
      </c>
      <c r="U47" s="3762"/>
      <c r="V47" s="2787"/>
      <c r="W47" s="2787"/>
      <c r="X47" s="2787"/>
      <c r="Y47" s="3568" t="str">
        <f>Y33</f>
        <v>(tCO2-eq)</v>
      </c>
      <c r="Z47" s="3568"/>
      <c r="AA47" s="2889"/>
    </row>
    <row r="48" spans="2:29">
      <c r="B48" s="2537"/>
      <c r="C48" s="2537"/>
      <c r="D48" s="2537"/>
      <c r="E48" s="2889"/>
      <c r="F48" s="2889" t="str">
        <f>F34</f>
        <v>Start</v>
      </c>
      <c r="G48" s="2537"/>
      <c r="H48" s="2889" t="str">
        <f>H34</f>
        <v>Without</v>
      </c>
      <c r="I48" s="2889" t="s">
        <v>11</v>
      </c>
      <c r="J48" s="2889" t="str">
        <f>J34</f>
        <v>With</v>
      </c>
      <c r="K48" s="2889" t="s">
        <v>11</v>
      </c>
      <c r="L48" s="2787"/>
      <c r="M48" s="2794" t="str">
        <f>M34</f>
        <v>Start</v>
      </c>
      <c r="N48" s="2787" t="str">
        <f>N34</f>
        <v>Without</v>
      </c>
      <c r="O48" s="2787"/>
      <c r="P48" s="2787" t="str">
        <f>P34</f>
        <v>With</v>
      </c>
      <c r="Q48" s="2787"/>
      <c r="R48" s="2794" t="str">
        <f>M48</f>
        <v>Start</v>
      </c>
      <c r="S48" s="2794"/>
      <c r="T48" s="2794" t="str">
        <f>N48</f>
        <v>Without</v>
      </c>
      <c r="U48" s="2794" t="str">
        <f>P48</f>
        <v>With</v>
      </c>
      <c r="V48" s="2787"/>
      <c r="W48" s="2787"/>
      <c r="X48" s="2787"/>
      <c r="Y48" s="2674" t="str">
        <f>Y34</f>
        <v>Without</v>
      </c>
      <c r="Z48" s="2674" t="str">
        <f>Z34</f>
        <v>With</v>
      </c>
      <c r="AA48" s="2889"/>
    </row>
    <row r="49" spans="1:27">
      <c r="A49" s="2699"/>
      <c r="B49" s="2790" t="str">
        <f>HLOOKUP(select,translations!$A$209:$H$250,22,)</f>
        <v>Nutrient-poor peat</v>
      </c>
      <c r="C49" s="2537"/>
      <c r="D49" s="2537"/>
      <c r="E49" s="2889"/>
      <c r="F49" s="3334">
        <v>0</v>
      </c>
      <c r="G49" s="2537"/>
      <c r="H49" s="3334">
        <v>0</v>
      </c>
      <c r="I49" s="2551" t="s">
        <v>15</v>
      </c>
      <c r="J49" s="3334">
        <v>0</v>
      </c>
      <c r="K49" s="2551" t="s">
        <v>15</v>
      </c>
      <c r="L49" s="2889"/>
      <c r="M49" s="2877">
        <v>50</v>
      </c>
      <c r="N49" s="2877">
        <v>50</v>
      </c>
      <c r="O49" s="2889"/>
      <c r="P49" s="2877">
        <v>50</v>
      </c>
      <c r="Q49" s="2889"/>
      <c r="R49" s="2795">
        <f>'Organic Soils NEW'!F37</f>
        <v>0</v>
      </c>
      <c r="S49" s="2889"/>
      <c r="T49" s="2795">
        <f>'Organic Soils NEW'!G37</f>
        <v>0</v>
      </c>
      <c r="U49" s="2795">
        <f>'Organic Soils NEW'!I37</f>
        <v>0</v>
      </c>
      <c r="V49" s="2889"/>
      <c r="W49" s="2889"/>
      <c r="X49" s="2889"/>
      <c r="Y49" s="2674">
        <f>'Organic Soils NEW'!P29+'Organic Soils NEW'!P46+'Organic Soils NEW'!P84+'Organic Soils NEW'!P124+'Organic Soils NEW'!P37</f>
        <v>0</v>
      </c>
      <c r="Z49" s="2674">
        <f>'Organic Soils NEW'!Q29+'Organic Soils NEW'!Q46+'Organic Soils NEW'!Q84+'Organic Soils NEW'!Q124+'Organic Soils NEW'!Q37</f>
        <v>0</v>
      </c>
      <c r="AA49" s="2674">
        <f>Z49-Y49</f>
        <v>0</v>
      </c>
    </row>
    <row r="50" spans="1:27">
      <c r="A50" s="2699"/>
      <c r="B50" s="2790" t="str">
        <f>HLOOKUP(select,translations!$A$209:$H$250,23,)</f>
        <v>Nutrient Rich</v>
      </c>
      <c r="C50" s="2537"/>
      <c r="D50" s="2537"/>
      <c r="E50" s="2889"/>
      <c r="F50" s="3334">
        <v>0</v>
      </c>
      <c r="G50" s="2537"/>
      <c r="H50" s="3334">
        <v>0</v>
      </c>
      <c r="I50" s="2551" t="s">
        <v>15</v>
      </c>
      <c r="J50" s="3334">
        <v>0</v>
      </c>
      <c r="K50" s="2551" t="s">
        <v>15</v>
      </c>
      <c r="L50" s="2889"/>
      <c r="M50" s="2877">
        <v>50</v>
      </c>
      <c r="N50" s="2877">
        <v>50</v>
      </c>
      <c r="O50" s="2889"/>
      <c r="P50" s="2877">
        <v>50</v>
      </c>
      <c r="Q50" s="2889"/>
      <c r="R50" s="2795">
        <f>'Organic Soils NEW'!F38</f>
        <v>0</v>
      </c>
      <c r="S50" s="2889"/>
      <c r="T50" s="2795">
        <f>'Organic Soils NEW'!G38</f>
        <v>0</v>
      </c>
      <c r="U50" s="2795">
        <f>'Organic Soils NEW'!I38</f>
        <v>0</v>
      </c>
      <c r="V50" s="2889"/>
      <c r="W50" s="2889"/>
      <c r="X50" s="2889"/>
      <c r="Y50" s="2674">
        <f>'Organic Soils NEW'!P30+'Organic Soils NEW'!P47+'Organic Soils NEW'!P85+'Organic Soils NEW'!P125+'Organic Soils NEW'!P38</f>
        <v>0</v>
      </c>
      <c r="Z50" s="2674">
        <f>'Organic Soils NEW'!Q30+'Organic Soils NEW'!Q47+'Organic Soils NEW'!Q85+'Organic Soils NEW'!Q125+'Organic Soils NEW'!Q38</f>
        <v>0</v>
      </c>
      <c r="AA50" s="2674">
        <f>Z50-Y50</f>
        <v>0</v>
      </c>
    </row>
    <row r="51" spans="1:27" ht="4.5" customHeight="1">
      <c r="A51" s="2699"/>
      <c r="B51" s="2790"/>
      <c r="C51" s="2537"/>
      <c r="D51" s="2537"/>
      <c r="E51" s="2889"/>
      <c r="F51" s="2528"/>
      <c r="G51" s="2537"/>
      <c r="H51" s="2528"/>
      <c r="I51" s="2821"/>
      <c r="J51" s="2528"/>
      <c r="K51" s="2821"/>
      <c r="L51" s="2889"/>
      <c r="M51" s="2821"/>
      <c r="N51" s="2821"/>
      <c r="O51" s="2889"/>
      <c r="P51" s="2821"/>
      <c r="Q51" s="2889"/>
      <c r="R51" s="2795"/>
      <c r="S51" s="2889"/>
      <c r="T51" s="2795"/>
      <c r="U51" s="2795"/>
      <c r="V51" s="2889"/>
      <c r="W51" s="2889"/>
      <c r="X51" s="2889"/>
      <c r="Y51" s="2674"/>
      <c r="Z51" s="2674"/>
      <c r="AA51" s="2674"/>
    </row>
    <row r="52" spans="1:27">
      <c r="E52" s="2393"/>
      <c r="F52" s="2393"/>
      <c r="I52" s="2547" t="str">
        <f>I40</f>
        <v>* Note concerning dynamics of change : "D" corresponds to default/linear, "I" to immediate and "E" to exponential (Please refer to the guidelines)</v>
      </c>
      <c r="J52" s="2548"/>
      <c r="K52" s="2548"/>
      <c r="L52" s="2548"/>
      <c r="M52" s="2548"/>
      <c r="N52" s="2548"/>
      <c r="O52" s="2548"/>
      <c r="P52" s="2548"/>
      <c r="Q52" s="2548"/>
      <c r="R52" s="2548"/>
      <c r="S52" s="2548"/>
      <c r="T52" s="2548"/>
      <c r="U52" s="2820"/>
      <c r="V52" s="2550"/>
      <c r="W52" s="2550"/>
      <c r="X52" s="2548"/>
      <c r="Y52" s="2500"/>
      <c r="Z52" s="2500"/>
      <c r="AA52" s="2698"/>
    </row>
    <row r="54" spans="1:27">
      <c r="E54" s="2937"/>
      <c r="F54" s="2937"/>
      <c r="I54" s="2937"/>
      <c r="J54" s="2937"/>
      <c r="K54" s="2937"/>
      <c r="L54" s="2937"/>
      <c r="M54" s="2937"/>
      <c r="N54" s="2937"/>
      <c r="O54" s="2937"/>
      <c r="P54" s="2937"/>
      <c r="Q54" s="2937"/>
      <c r="R54" s="2552" t="str">
        <f>HLOOKUP(select,translations!$A$209:$H$250,24,)</f>
        <v>Total for Extraction</v>
      </c>
      <c r="S54" s="2893"/>
      <c r="T54" s="2893"/>
      <c r="U54" s="2893"/>
      <c r="V54" s="2893"/>
      <c r="W54" s="2893"/>
      <c r="X54" s="2893"/>
      <c r="Y54" s="2542">
        <f>SUM(Y49:Y50)</f>
        <v>0</v>
      </c>
      <c r="Z54" s="2542">
        <f>SUM(Z49:Z50)</f>
        <v>0</v>
      </c>
      <c r="AA54" s="2542">
        <f>SUM(AA49:AA50)</f>
        <v>0</v>
      </c>
    </row>
    <row r="56" spans="1:27">
      <c r="B56" s="2807" t="str">
        <f>HLOOKUP(select,translations!$A$521:$H$550,10,)</f>
        <v>5.2.3. Rewetting of organic soils (peatlands)</v>
      </c>
      <c r="C56" s="2530"/>
      <c r="D56" s="2530"/>
      <c r="E56" s="2530"/>
      <c r="F56" s="2530"/>
      <c r="G56" s="2530"/>
      <c r="H56" s="2807"/>
      <c r="I56" s="2530"/>
      <c r="J56" s="2530"/>
      <c r="K56" s="2530"/>
      <c r="L56" s="2530"/>
      <c r="M56" s="2530"/>
      <c r="N56" s="2530"/>
      <c r="O56" s="2530"/>
      <c r="P56" s="2530"/>
      <c r="Q56" s="2530"/>
      <c r="R56" s="2530"/>
      <c r="S56" s="2530"/>
      <c r="T56" s="2530"/>
      <c r="U56" s="2530"/>
      <c r="V56" s="2530"/>
      <c r="W56" s="2530"/>
      <c r="X56" s="2530"/>
      <c r="Y56" s="2530"/>
      <c r="Z56" s="2531"/>
      <c r="AA56" s="2531"/>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7"/>
      <c r="Z57" s="2557"/>
      <c r="AA57" s="2401"/>
    </row>
    <row r="58" spans="1:27" ht="12.75" customHeight="1">
      <c r="B58" s="2552" t="str">
        <f>HLOOKUP(select,translations!$A$209:$H$250,21,)</f>
        <v>Type of peat</v>
      </c>
      <c r="C58" s="2784"/>
      <c r="D58" s="2716"/>
      <c r="E58" s="2785"/>
      <c r="F58" s="2552" t="str">
        <f>HLOOKUP(select,translations!$A$521:$H$550,16,)</f>
        <v>Surfaces of rewetted organic soils (ha)</v>
      </c>
      <c r="G58" s="2716"/>
      <c r="H58" s="2790"/>
      <c r="I58" s="2790"/>
      <c r="J58" s="2790"/>
      <c r="K58" s="2791"/>
      <c r="L58" s="2792"/>
      <c r="M58" s="2792"/>
      <c r="N58" s="2792"/>
      <c r="O58" s="2792"/>
      <c r="P58" s="2792"/>
      <c r="Q58" s="2792"/>
      <c r="R58" s="3760" t="s">
        <v>807</v>
      </c>
      <c r="S58" s="3760"/>
      <c r="T58" s="3760"/>
      <c r="U58" s="3760"/>
      <c r="V58" s="3760"/>
      <c r="W58" s="2787"/>
      <c r="X58" s="2787"/>
      <c r="Y58" s="3559" t="str">
        <f>Y46</f>
        <v>Total Emissions</v>
      </c>
      <c r="Z58" s="3559"/>
      <c r="AA58" s="2540" t="str">
        <f>AA46</f>
        <v>Balance</v>
      </c>
    </row>
    <row r="59" spans="1:27">
      <c r="B59" s="2534"/>
      <c r="C59" s="2890"/>
      <c r="D59" s="2780"/>
      <c r="E59" s="2780"/>
      <c r="F59" s="2538"/>
      <c r="G59" s="2538"/>
      <c r="H59" s="2537" t="str">
        <f>H47</f>
        <v>At the end</v>
      </c>
      <c r="I59" s="2537"/>
      <c r="J59" s="2537"/>
      <c r="K59" s="2786"/>
      <c r="L59" s="2787"/>
      <c r="M59" s="2787"/>
      <c r="N59" s="2787"/>
      <c r="O59" s="2787"/>
      <c r="P59" s="2787"/>
      <c r="Q59" s="2787"/>
      <c r="R59" s="3760"/>
      <c r="S59" s="3760"/>
      <c r="T59" s="3760"/>
      <c r="U59" s="3760"/>
      <c r="V59" s="3760"/>
      <c r="W59" s="2787"/>
      <c r="X59" s="2787"/>
      <c r="Y59" s="3568" t="str">
        <f>Y47</f>
        <v>(tCO2-eq)</v>
      </c>
      <c r="Z59" s="3568"/>
      <c r="AA59" s="2889"/>
    </row>
    <row r="60" spans="1:27">
      <c r="B60" s="2537"/>
      <c r="C60" s="2537"/>
      <c r="D60" s="2537"/>
      <c r="E60" s="2889"/>
      <c r="F60" s="2889" t="str">
        <f>F48</f>
        <v>Start</v>
      </c>
      <c r="G60" s="2537"/>
      <c r="H60" s="2798" t="str">
        <f>H48</f>
        <v>Without</v>
      </c>
      <c r="I60" s="2798" t="s">
        <v>11</v>
      </c>
      <c r="J60" s="2798" t="str">
        <f>J48</f>
        <v>With</v>
      </c>
      <c r="K60" s="2798" t="s">
        <v>11</v>
      </c>
      <c r="L60" s="2787"/>
      <c r="M60" s="2787"/>
      <c r="N60" s="2787"/>
      <c r="O60" s="2787"/>
      <c r="P60" s="2787"/>
      <c r="Q60" s="2787"/>
      <c r="R60" s="3760"/>
      <c r="S60" s="3760"/>
      <c r="T60" s="3760"/>
      <c r="U60" s="3760"/>
      <c r="V60" s="3760"/>
      <c r="W60" s="2787"/>
      <c r="X60" s="2787"/>
      <c r="Y60" s="2674" t="str">
        <f>Y48</f>
        <v>Without</v>
      </c>
      <c r="Z60" s="2674" t="str">
        <f>Z48</f>
        <v>With</v>
      </c>
      <c r="AA60" s="2889"/>
    </row>
    <row r="61" spans="1:27">
      <c r="B61" s="2790" t="str">
        <f>'Organic Soils NEW'!B134</f>
        <v>Nutrient-poot peat</v>
      </c>
      <c r="C61" s="2537"/>
      <c r="D61" s="2537"/>
      <c r="E61" s="2889"/>
      <c r="F61" s="3334">
        <v>0</v>
      </c>
      <c r="G61" s="2537"/>
      <c r="H61" s="3334">
        <v>0</v>
      </c>
      <c r="I61" s="2551" t="s">
        <v>15</v>
      </c>
      <c r="J61" s="3334">
        <v>0</v>
      </c>
      <c r="K61" s="2551" t="s">
        <v>15</v>
      </c>
      <c r="L61" s="2889"/>
      <c r="M61" s="2889"/>
      <c r="N61" s="2889"/>
      <c r="O61" s="2889"/>
      <c r="P61" s="2889"/>
      <c r="Q61" s="2889"/>
      <c r="R61" s="2889"/>
      <c r="S61" s="2889"/>
      <c r="T61" s="2877">
        <v>0</v>
      </c>
      <c r="U61" s="2889"/>
      <c r="V61" s="2889"/>
      <c r="W61" s="2889"/>
      <c r="X61" s="2889"/>
      <c r="Y61" s="2674">
        <f>'Organic Soils NEW'!P134+'Organic Soils NEW'!P142+'Organic Soils NEW'!P150+'Organic Soils NEW'!P158</f>
        <v>0</v>
      </c>
      <c r="Z61" s="2674">
        <f>'Organic Soils NEW'!Q134+'Organic Soils NEW'!Q142+'Organic Soils NEW'!Q150+'Organic Soils NEW'!Q158</f>
        <v>0</v>
      </c>
      <c r="AA61" s="2674">
        <f>Z61-Y61</f>
        <v>0</v>
      </c>
    </row>
    <row r="62" spans="1:27" ht="12.75" customHeight="1">
      <c r="B62" s="3761" t="str">
        <f>'Organic Soils NEW'!B125</f>
        <v>Nutrient Rich</v>
      </c>
      <c r="C62" s="3761"/>
      <c r="D62" s="3761"/>
      <c r="E62" s="2889"/>
      <c r="F62" s="3334">
        <v>0</v>
      </c>
      <c r="G62" s="2537"/>
      <c r="H62" s="3334">
        <v>0</v>
      </c>
      <c r="I62" s="2551" t="s">
        <v>15</v>
      </c>
      <c r="J62" s="3334">
        <v>0</v>
      </c>
      <c r="K62" s="2551" t="s">
        <v>15</v>
      </c>
      <c r="L62" s="2889"/>
      <c r="M62" s="2889"/>
      <c r="N62" s="2889"/>
      <c r="O62" s="2889"/>
      <c r="P62" s="2889"/>
      <c r="Q62" s="2889"/>
      <c r="R62" s="2889"/>
      <c r="S62" s="2889"/>
      <c r="T62" s="2877">
        <v>0</v>
      </c>
      <c r="U62" s="2889"/>
      <c r="V62" s="2889"/>
      <c r="W62" s="2889"/>
      <c r="X62" s="2889"/>
      <c r="Y62" s="2674">
        <f>'Organic Soils NEW'!P135+'Organic Soils NEW'!P143+'Organic Soils NEW'!P151+'Organic Soils NEW'!P159</f>
        <v>0</v>
      </c>
      <c r="Z62" s="2674">
        <f>'Organic Soils NEW'!Q135+'Organic Soils NEW'!Q143+'Organic Soils NEW'!Q151+'Organic Soils NEW'!Q159</f>
        <v>0</v>
      </c>
      <c r="AA62" s="2674">
        <f>Z62-Y62</f>
        <v>0</v>
      </c>
    </row>
    <row r="63" spans="1:27" ht="3.75" customHeight="1">
      <c r="B63" s="2790"/>
      <c r="C63" s="2537"/>
      <c r="D63" s="2537"/>
      <c r="E63" s="2889"/>
      <c r="F63" s="2528"/>
      <c r="G63" s="2537"/>
      <c r="H63" s="2528"/>
      <c r="I63" s="2821"/>
      <c r="J63" s="2528"/>
      <c r="K63" s="2821"/>
      <c r="L63" s="2889"/>
      <c r="M63" s="2889"/>
      <c r="N63" s="2889"/>
      <c r="O63" s="2889"/>
      <c r="P63" s="2889"/>
      <c r="Q63" s="2889"/>
      <c r="R63" s="2889"/>
      <c r="S63" s="2889"/>
      <c r="T63" s="2528"/>
      <c r="U63" s="2889"/>
      <c r="V63" s="2889"/>
      <c r="W63" s="2889"/>
      <c r="X63" s="2889"/>
      <c r="Y63" s="2674"/>
      <c r="Z63" s="2674"/>
      <c r="AA63" s="2674"/>
    </row>
    <row r="64" spans="1:27">
      <c r="E64" s="2393"/>
      <c r="F64" s="2393"/>
      <c r="I64" s="2547" t="str">
        <f>I52</f>
        <v>* Note concerning dynamics of change : "D" corresponds to default/linear, "I" to immediate and "E" to exponential (Please refer to the guidelines)</v>
      </c>
      <c r="J64" s="2548"/>
      <c r="K64" s="2548"/>
      <c r="L64" s="2548"/>
      <c r="M64" s="2548"/>
      <c r="N64" s="2548"/>
      <c r="O64" s="2548"/>
      <c r="P64" s="2548"/>
      <c r="Q64" s="2548"/>
      <c r="R64" s="2548"/>
      <c r="S64" s="2548"/>
      <c r="T64" s="2548"/>
      <c r="U64" s="2548"/>
      <c r="V64" s="2550"/>
      <c r="W64" s="2550"/>
      <c r="X64" s="2548"/>
      <c r="Y64" s="2500"/>
      <c r="Z64" s="2500"/>
      <c r="AA64" s="2698"/>
    </row>
    <row r="66" spans="2:27">
      <c r="E66" s="2937"/>
      <c r="F66" s="2937"/>
      <c r="I66" s="2937"/>
      <c r="J66" s="2937"/>
      <c r="K66" s="2937"/>
      <c r="L66" s="2937"/>
      <c r="M66" s="2937"/>
      <c r="N66" s="2937"/>
      <c r="O66" s="2937"/>
      <c r="P66" s="2937"/>
      <c r="Q66" s="2937"/>
      <c r="R66" s="2552" t="str">
        <f>HLOOKUP(select,translations!$A$521:$H$550,19,)</f>
        <v>Total for Rewetting</v>
      </c>
      <c r="S66" s="2893"/>
      <c r="T66" s="2893"/>
      <c r="U66" s="2893"/>
      <c r="V66" s="2893"/>
      <c r="W66" s="2893"/>
      <c r="X66" s="2893"/>
      <c r="Y66" s="2542">
        <f>SUM(Y61:Y62)</f>
        <v>0</v>
      </c>
      <c r="Z66" s="2542">
        <f>SUM(Z61:Z62)</f>
        <v>0</v>
      </c>
      <c r="AA66" s="2542">
        <f>SUM(AA61:AA62)</f>
        <v>0</v>
      </c>
    </row>
    <row r="68" spans="2:27">
      <c r="B68" s="2808" t="str">
        <f>HLOOKUP(select,translations!$A$521:$H$550,17,)</f>
        <v>5.2.4. Emissions from fire of organic soils (peatlands)</v>
      </c>
      <c r="C68" s="2530"/>
      <c r="D68" s="2530"/>
      <c r="E68" s="2530"/>
      <c r="F68" s="2530"/>
      <c r="G68" s="2530"/>
      <c r="H68" s="2530"/>
      <c r="I68" s="2530"/>
      <c r="J68" s="2530"/>
      <c r="K68" s="2530"/>
      <c r="L68" s="2530"/>
      <c r="M68" s="2530"/>
      <c r="N68" s="2530"/>
      <c r="O68" s="2530"/>
      <c r="P68" s="2530"/>
      <c r="Q68" s="2530"/>
      <c r="R68" s="2530"/>
      <c r="S68" s="2530"/>
      <c r="T68" s="2530"/>
      <c r="U68" s="2530"/>
      <c r="V68" s="2530"/>
      <c r="W68" s="2530"/>
      <c r="X68" s="2530"/>
      <c r="Y68" s="2530"/>
      <c r="Z68" s="2531"/>
      <c r="AA68" s="2531"/>
    </row>
    <row r="70" spans="2:27">
      <c r="B70" s="2552" t="str">
        <f>HLOOKUP(select,translations!$A$521:$H$550,11,)</f>
        <v>Fire Type</v>
      </c>
      <c r="C70" s="2534"/>
      <c r="D70" s="2534"/>
      <c r="E70" s="2886"/>
      <c r="F70" s="2799" t="str">
        <f>HLOOKUP(select,translations!$A$521:$H$550,12,)</f>
        <v>Area burnt (ha)</v>
      </c>
      <c r="G70" s="2805"/>
      <c r="H70" s="2805"/>
      <c r="I70" s="2891"/>
      <c r="J70" s="2891"/>
      <c r="K70" s="2891"/>
      <c r="L70" s="2893"/>
      <c r="M70" s="2799" t="str">
        <f>L10</f>
        <v>Fire occurrence and severity</v>
      </c>
      <c r="N70" s="2796"/>
      <c r="O70" s="2796"/>
      <c r="P70" s="2796"/>
      <c r="Q70" s="2796"/>
      <c r="R70" s="2796"/>
      <c r="S70" s="2796"/>
      <c r="T70" s="2790"/>
      <c r="U70" s="2790"/>
      <c r="V70" s="2716"/>
      <c r="W70" s="2716"/>
      <c r="X70" s="2893"/>
      <c r="Y70" s="3770" t="str">
        <f>Y58</f>
        <v>Total Emissions</v>
      </c>
      <c r="Z70" s="3770"/>
      <c r="AA70" s="2534" t="str">
        <f>AA58</f>
        <v>Balance</v>
      </c>
    </row>
    <row r="71" spans="2:27">
      <c r="B71" s="2538"/>
      <c r="C71" s="2538"/>
      <c r="D71" s="2538"/>
      <c r="E71" s="2893"/>
      <c r="F71" s="2893" t="str">
        <f>F60</f>
        <v>Start</v>
      </c>
      <c r="G71" s="2893"/>
      <c r="H71" s="2893" t="str">
        <f>H60</f>
        <v>Without</v>
      </c>
      <c r="I71" s="2893" t="str">
        <f>I60</f>
        <v>*</v>
      </c>
      <c r="J71" s="2893" t="str">
        <f>J60</f>
        <v>With</v>
      </c>
      <c r="K71" s="2893" t="str">
        <f>K60</f>
        <v>*</v>
      </c>
      <c r="L71" s="2893"/>
      <c r="M71" s="2716" t="str">
        <f>L11</f>
        <v>Without</v>
      </c>
      <c r="N71" s="2716"/>
      <c r="O71" s="2716"/>
      <c r="P71" s="2716"/>
      <c r="Q71" s="2716" t="str">
        <f>P11</f>
        <v>With</v>
      </c>
      <c r="R71" s="2538"/>
      <c r="S71" s="2716"/>
      <c r="T71" s="2538"/>
      <c r="U71" s="2538"/>
      <c r="V71" s="2716"/>
      <c r="W71" s="2716"/>
      <c r="X71" s="2893"/>
      <c r="Y71" s="3568" t="str">
        <f>Y59</f>
        <v>(tCO2-eq)</v>
      </c>
      <c r="Z71" s="3568"/>
      <c r="AA71" s="2538"/>
    </row>
    <row r="72" spans="2:27">
      <c r="B72" s="2538"/>
      <c r="C72" s="2538"/>
      <c r="D72" s="2538"/>
      <c r="E72" s="2538"/>
      <c r="F72" s="2538"/>
      <c r="G72" s="2538"/>
      <c r="H72" s="2538"/>
      <c r="I72" s="2538"/>
      <c r="J72" s="2538"/>
      <c r="K72" s="2538"/>
      <c r="L72" s="2893"/>
      <c r="M72" s="2716" t="str">
        <f>M11</f>
        <v>Periodicity</v>
      </c>
      <c r="N72" s="2893" t="str">
        <f>N11</f>
        <v>Impact</v>
      </c>
      <c r="O72" s="2716"/>
      <c r="P72" s="2716"/>
      <c r="Q72" s="2716" t="str">
        <f>Q11</f>
        <v>Periodicity</v>
      </c>
      <c r="R72" s="2893" t="str">
        <f>R11</f>
        <v>Impact</v>
      </c>
      <c r="S72" s="2716"/>
      <c r="T72" s="2538"/>
      <c r="U72" s="2538"/>
      <c r="V72" s="2716"/>
      <c r="W72" s="2716"/>
      <c r="X72" s="2893"/>
      <c r="Y72" s="2542" t="str">
        <f>Y60</f>
        <v>Without</v>
      </c>
      <c r="Z72" s="2542" t="str">
        <f>Z60</f>
        <v>With</v>
      </c>
      <c r="AA72" s="2542"/>
    </row>
    <row r="73" spans="2:27">
      <c r="B73" s="2538"/>
      <c r="C73" s="2538"/>
      <c r="D73" s="2538"/>
      <c r="E73" s="2538"/>
      <c r="F73" s="2538"/>
      <c r="G73" s="2538"/>
      <c r="H73" s="2538"/>
      <c r="I73" s="2538"/>
      <c r="J73" s="2538"/>
      <c r="K73" s="2538"/>
      <c r="L73" s="2893"/>
      <c r="M73" s="2716" t="str">
        <f>M12</f>
        <v>(year)</v>
      </c>
      <c r="N73" s="2893" t="str">
        <f>N12</f>
        <v>(% burnt)</v>
      </c>
      <c r="O73" s="2716"/>
      <c r="P73" s="2716"/>
      <c r="Q73" s="2716" t="str">
        <f>Q12</f>
        <v>(year)</v>
      </c>
      <c r="R73" s="2893" t="str">
        <f>R12</f>
        <v>(% burnt)</v>
      </c>
      <c r="S73" s="2716"/>
      <c r="T73" s="2716"/>
      <c r="U73" s="2716"/>
      <c r="V73" s="2716"/>
      <c r="W73" s="2716"/>
      <c r="X73" s="2893"/>
      <c r="Y73" s="2542"/>
      <c r="Z73" s="2542"/>
      <c r="AA73" s="2542"/>
    </row>
    <row r="74" spans="2:27">
      <c r="B74" s="2716" t="str">
        <f>HLOOKUP(select,translations!$A$521:$H$550,13,)</f>
        <v>Wildfire (drained peat)</v>
      </c>
      <c r="C74" s="2538"/>
      <c r="D74" s="2538"/>
      <c r="E74" s="2893"/>
      <c r="F74" s="3334">
        <v>0</v>
      </c>
      <c r="G74" s="2538"/>
      <c r="H74" s="3334">
        <v>0</v>
      </c>
      <c r="I74" s="2551" t="s">
        <v>15</v>
      </c>
      <c r="J74" s="3334">
        <v>0</v>
      </c>
      <c r="K74" s="2551" t="s">
        <v>15</v>
      </c>
      <c r="L74" s="2893"/>
      <c r="M74" s="2877">
        <v>1</v>
      </c>
      <c r="N74" s="2828">
        <v>1</v>
      </c>
      <c r="O74" s="2716"/>
      <c r="P74" s="2716"/>
      <c r="Q74" s="2877">
        <v>1</v>
      </c>
      <c r="R74" s="2828">
        <v>1</v>
      </c>
      <c r="S74" s="2716"/>
      <c r="T74" s="2716"/>
      <c r="U74" s="2716"/>
      <c r="V74" s="2716"/>
      <c r="W74" s="2716"/>
      <c r="X74" s="2893"/>
      <c r="Y74" s="2542">
        <f>'Organic Soils NEW'!P166+'Organic Soils NEW'!P174+'Organic Soils NEW'!P182</f>
        <v>0</v>
      </c>
      <c r="Z74" s="2542">
        <f>'Organic Soils NEW'!Q166+'Organic Soils NEW'!Q174+'Organic Soils NEW'!Q182</f>
        <v>0</v>
      </c>
      <c r="AA74" s="2542">
        <f>Z74-Y74</f>
        <v>0</v>
      </c>
    </row>
    <row r="75" spans="2:27">
      <c r="B75" s="2716" t="str">
        <f>HLOOKUP(select,translations!$A$521:$H$550,14,)</f>
        <v>Wildfire (undrained peat)</v>
      </c>
      <c r="C75" s="2538"/>
      <c r="D75" s="2538"/>
      <c r="E75" s="2893"/>
      <c r="F75" s="3334">
        <v>0</v>
      </c>
      <c r="G75" s="2538"/>
      <c r="H75" s="3334">
        <v>0</v>
      </c>
      <c r="I75" s="2551" t="s">
        <v>15</v>
      </c>
      <c r="J75" s="3334">
        <v>0</v>
      </c>
      <c r="K75" s="2551" t="s">
        <v>15</v>
      </c>
      <c r="L75" s="2893"/>
      <c r="M75" s="2877">
        <v>1</v>
      </c>
      <c r="N75" s="2828">
        <v>1</v>
      </c>
      <c r="O75" s="2716"/>
      <c r="P75" s="2716"/>
      <c r="Q75" s="2877">
        <v>1</v>
      </c>
      <c r="R75" s="2828">
        <v>1</v>
      </c>
      <c r="S75" s="2716"/>
      <c r="T75" s="2716"/>
      <c r="U75" s="2716"/>
      <c r="V75" s="2893"/>
      <c r="W75" s="2893"/>
      <c r="X75" s="2893"/>
      <c r="Y75" s="2542">
        <f>'Organic Soils NEW'!P167+'Organic Soils NEW'!P175+'Organic Soils NEW'!P183</f>
        <v>0</v>
      </c>
      <c r="Z75" s="2542">
        <f>'Organic Soils NEW'!Q167+'Organic Soils NEW'!Q175+'Organic Soils NEW'!Q183</f>
        <v>0</v>
      </c>
      <c r="AA75" s="2542">
        <f>Z75-Y75</f>
        <v>0</v>
      </c>
    </row>
    <row r="76" spans="2:27">
      <c r="B76" s="2716" t="str">
        <f>HLOOKUP(select,translations!$A$521:$H$550,15,)</f>
        <v>Prescribed fire</v>
      </c>
      <c r="C76" s="2716"/>
      <c r="D76" s="2538"/>
      <c r="E76" s="2893"/>
      <c r="F76" s="3334">
        <v>0</v>
      </c>
      <c r="G76" s="2538"/>
      <c r="H76" s="3334">
        <v>0</v>
      </c>
      <c r="I76" s="2551" t="s">
        <v>15</v>
      </c>
      <c r="J76" s="3334">
        <v>0</v>
      </c>
      <c r="K76" s="2551" t="s">
        <v>15</v>
      </c>
      <c r="L76" s="2893"/>
      <c r="M76" s="2877">
        <v>1</v>
      </c>
      <c r="N76" s="2828">
        <v>1</v>
      </c>
      <c r="O76" s="2716"/>
      <c r="P76" s="2716"/>
      <c r="Q76" s="2877">
        <v>1</v>
      </c>
      <c r="R76" s="2828">
        <v>1</v>
      </c>
      <c r="S76" s="2716"/>
      <c r="T76" s="2716"/>
      <c r="U76" s="2716"/>
      <c r="V76" s="2893"/>
      <c r="W76" s="2893"/>
      <c r="X76" s="2893"/>
      <c r="Y76" s="2542">
        <f>'Organic Soils NEW'!P168+'Organic Soils NEW'!P176+'Organic Soils NEW'!P184</f>
        <v>0</v>
      </c>
      <c r="Z76" s="2542">
        <f>'Organic Soils NEW'!Q168+'Organic Soils NEW'!Q176+'Organic Soils NEW'!Q184</f>
        <v>0</v>
      </c>
      <c r="AA76" s="2542">
        <f>Z76-Y76</f>
        <v>0</v>
      </c>
    </row>
    <row r="77" spans="2:27">
      <c r="E77" s="2937"/>
      <c r="F77" s="2937"/>
      <c r="I77" s="2547" t="str">
        <f>I64</f>
        <v>* Note concerning dynamics of change : "D" corresponds to default/linear, "I" to immediate and "E" to exponential (Please refer to the guidelines)</v>
      </c>
      <c r="J77" s="2548"/>
      <c r="K77" s="2548"/>
      <c r="L77" s="2548"/>
      <c r="M77" s="2548"/>
      <c r="N77" s="2548"/>
      <c r="O77" s="2548"/>
      <c r="P77" s="2548"/>
      <c r="Q77" s="2548"/>
      <c r="R77" s="2548"/>
      <c r="S77" s="2548"/>
      <c r="T77" s="2548"/>
      <c r="U77" s="2548"/>
      <c r="V77" s="2550"/>
      <c r="W77" s="2550"/>
      <c r="X77" s="2548"/>
      <c r="Y77" s="2500"/>
      <c r="Z77" s="2500"/>
      <c r="AA77" s="2698"/>
    </row>
    <row r="79" spans="2:27">
      <c r="E79" s="2937"/>
      <c r="F79" s="2937"/>
      <c r="I79" s="2937"/>
      <c r="J79" s="2937"/>
      <c r="K79" s="2937"/>
      <c r="L79" s="2937"/>
      <c r="M79" s="2937"/>
      <c r="N79" s="2937"/>
      <c r="O79" s="2937"/>
      <c r="P79" s="2937"/>
      <c r="Q79" s="2937"/>
      <c r="R79" s="2552" t="str">
        <f>HLOOKUP(select,translations!$A$521:$H$550,18,)</f>
        <v>Total for Fire</v>
      </c>
      <c r="S79" s="2893"/>
      <c r="T79" s="2893"/>
      <c r="U79" s="2893"/>
      <c r="V79" s="2893"/>
      <c r="W79" s="2893"/>
      <c r="X79" s="2893"/>
      <c r="Y79" s="2542">
        <f>SUM(Y74:Y76)</f>
        <v>0</v>
      </c>
      <c r="Z79" s="2542">
        <f>SUM(Z74:Z76)</f>
        <v>0</v>
      </c>
      <c r="AA79" s="2542">
        <f>SUM(AA74:AA76)</f>
        <v>0</v>
      </c>
    </row>
    <row r="84" spans="2:27" ht="15">
      <c r="B84" s="2811"/>
      <c r="E84" s="2937"/>
      <c r="F84" s="2937"/>
      <c r="I84" s="2937"/>
      <c r="J84" s="2937"/>
      <c r="K84" s="2937"/>
      <c r="L84" s="2937"/>
      <c r="M84" s="2937"/>
      <c r="N84" s="2937"/>
      <c r="O84" s="2937"/>
      <c r="P84" s="2937"/>
      <c r="Q84" s="2937"/>
      <c r="R84" s="2937"/>
      <c r="S84" s="2937"/>
      <c r="T84" s="2937"/>
      <c r="U84" s="2937"/>
      <c r="V84" s="2937"/>
      <c r="W84" s="2937"/>
      <c r="X84" s="2937"/>
      <c r="Y84" s="2937"/>
      <c r="Z84" s="2937"/>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1"/>
      <c r="E86" s="2937"/>
      <c r="F86" s="2937"/>
      <c r="I86" s="2937"/>
      <c r="J86" s="2937"/>
      <c r="K86" s="2937"/>
      <c r="L86" s="2937"/>
      <c r="M86" s="2937"/>
      <c r="N86" s="2937"/>
      <c r="O86" s="2937"/>
      <c r="P86" s="2937"/>
      <c r="Q86" s="2937"/>
      <c r="R86" s="2937"/>
      <c r="S86" s="2937"/>
      <c r="T86" s="2937"/>
      <c r="U86" s="2937"/>
      <c r="V86" s="2937"/>
      <c r="W86" s="2937"/>
      <c r="X86" s="2937"/>
      <c r="Y86" s="2937"/>
      <c r="Z86" s="2937"/>
    </row>
    <row r="88" spans="2:27">
      <c r="E88" s="2393"/>
      <c r="F88" s="2393"/>
      <c r="I88" s="2393"/>
      <c r="J88" s="2393"/>
      <c r="K88" s="2393"/>
      <c r="L88" s="2393"/>
      <c r="M88" s="2393"/>
      <c r="N88" s="2393"/>
      <c r="O88" s="2393"/>
      <c r="P88" s="2937"/>
      <c r="Q88" s="2937"/>
      <c r="R88" s="2937"/>
      <c r="S88" s="2937"/>
      <c r="T88" s="2937"/>
      <c r="U88" s="2937"/>
      <c r="V88" s="2937"/>
      <c r="W88" s="2937"/>
      <c r="X88" s="2937"/>
      <c r="Y88" s="3756"/>
      <c r="Z88" s="3756"/>
      <c r="AA88" s="2812"/>
    </row>
    <row r="89" spans="2:27">
      <c r="E89" s="2937"/>
      <c r="F89" s="2937"/>
      <c r="I89" s="2937"/>
      <c r="J89" s="2937"/>
      <c r="K89" s="2937"/>
      <c r="L89" s="2937"/>
      <c r="M89" s="2937"/>
      <c r="N89" s="2937"/>
      <c r="O89" s="2937"/>
      <c r="P89" s="2937"/>
      <c r="Q89" s="2937"/>
      <c r="R89" s="2937"/>
      <c r="S89" s="2937"/>
      <c r="T89" s="2937"/>
      <c r="U89" s="2937"/>
      <c r="V89" s="2937"/>
      <c r="W89" s="2937"/>
      <c r="X89" s="2937"/>
      <c r="Y89" s="3755"/>
      <c r="Z89" s="3755"/>
      <c r="AA89" s="2937"/>
    </row>
    <row r="90" spans="2:27">
      <c r="E90" s="2937"/>
      <c r="F90" s="2937"/>
      <c r="I90" s="2937"/>
      <c r="J90" s="2937"/>
      <c r="K90" s="2937"/>
      <c r="L90" s="2937"/>
      <c r="M90" s="2937"/>
      <c r="N90" s="2937"/>
      <c r="O90" s="2937"/>
      <c r="P90" s="2937"/>
      <c r="Q90" s="2937"/>
      <c r="R90" s="2937"/>
      <c r="S90" s="2937"/>
      <c r="T90" s="2937"/>
      <c r="U90" s="2937"/>
      <c r="V90" s="2937"/>
      <c r="W90" s="2937"/>
      <c r="X90" s="2937"/>
      <c r="Y90" s="2810"/>
      <c r="Z90" s="2810"/>
      <c r="AA90" s="2937"/>
    </row>
    <row r="91" spans="2:27">
      <c r="E91" s="2937"/>
      <c r="F91" s="2813"/>
      <c r="H91" s="2813"/>
      <c r="I91" s="2937"/>
      <c r="J91" s="2813"/>
      <c r="K91" s="2937"/>
      <c r="L91" s="2814"/>
      <c r="M91" s="2937"/>
      <c r="N91" s="2937"/>
      <c r="O91" s="2937"/>
      <c r="P91" s="2937"/>
      <c r="Q91" s="2937"/>
      <c r="R91" s="2937"/>
      <c r="S91" s="2937"/>
      <c r="T91" s="2937"/>
      <c r="U91" s="2937"/>
      <c r="V91" s="2937"/>
      <c r="W91" s="2937"/>
      <c r="X91" s="2937"/>
      <c r="Y91" s="2810"/>
      <c r="Z91" s="2810"/>
      <c r="AA91" s="2810"/>
    </row>
    <row r="92" spans="2:27">
      <c r="E92" s="2937"/>
      <c r="F92" s="2813"/>
      <c r="H92" s="2813"/>
      <c r="I92" s="2937"/>
      <c r="J92" s="2813"/>
      <c r="K92" s="2937"/>
      <c r="L92" s="2937"/>
      <c r="M92" s="2937"/>
      <c r="N92" s="2937"/>
      <c r="O92" s="2937"/>
      <c r="P92" s="2937"/>
      <c r="Q92" s="2937"/>
      <c r="R92" s="2937"/>
      <c r="S92" s="2937"/>
      <c r="T92" s="2937"/>
      <c r="U92" s="2937"/>
      <c r="V92" s="2937"/>
      <c r="W92" s="2937"/>
      <c r="X92" s="2937"/>
      <c r="Y92" s="2810"/>
      <c r="Z92" s="2810"/>
      <c r="AA92" s="2810"/>
    </row>
    <row r="93" spans="2:27">
      <c r="E93" s="2937"/>
      <c r="F93" s="2813"/>
      <c r="H93" s="2813"/>
      <c r="I93" s="2937"/>
      <c r="J93" s="2813"/>
      <c r="K93" s="2937"/>
      <c r="L93" s="2937"/>
      <c r="M93" s="2937"/>
      <c r="N93" s="2937"/>
      <c r="O93" s="2937"/>
      <c r="P93" s="2937"/>
      <c r="Q93" s="2937"/>
      <c r="R93" s="2937"/>
      <c r="S93" s="2937"/>
      <c r="T93" s="2937"/>
      <c r="U93" s="2937"/>
      <c r="V93" s="2937"/>
      <c r="W93" s="2937"/>
      <c r="X93" s="2937"/>
      <c r="Y93" s="2810"/>
      <c r="Z93" s="2810"/>
      <c r="AA93" s="2810"/>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7"/>
    </row>
    <row r="95" spans="2:27">
      <c r="E95" s="2937"/>
      <c r="F95" s="2937"/>
      <c r="I95" s="2937"/>
      <c r="J95" s="2937"/>
      <c r="K95" s="2937"/>
      <c r="L95" s="2937"/>
      <c r="M95" s="2937"/>
      <c r="N95" s="2937"/>
      <c r="O95" s="2937"/>
      <c r="P95" s="2937"/>
      <c r="Q95" s="2937"/>
      <c r="R95" s="2815"/>
      <c r="S95" s="2812"/>
      <c r="T95" s="2812"/>
      <c r="U95" s="2812"/>
      <c r="V95" s="2812"/>
      <c r="W95" s="2812"/>
      <c r="X95" s="2812"/>
      <c r="Y95" s="2816"/>
      <c r="Z95" s="2816"/>
      <c r="AA95" s="2816"/>
    </row>
    <row r="96" spans="2:27">
      <c r="E96" s="2937"/>
      <c r="F96" s="2937"/>
      <c r="I96" s="2937"/>
      <c r="J96" s="2937"/>
      <c r="K96" s="2937"/>
      <c r="L96" s="2937"/>
      <c r="M96" s="2937"/>
      <c r="N96" s="2937"/>
      <c r="O96" s="2937"/>
      <c r="P96" s="2937"/>
      <c r="Q96" s="2937"/>
      <c r="R96" s="2937"/>
      <c r="S96" s="2937"/>
      <c r="T96" s="2937"/>
      <c r="U96" s="2937"/>
      <c r="V96" s="2937"/>
      <c r="W96" s="2937"/>
      <c r="X96" s="2937"/>
      <c r="Y96" s="2937"/>
      <c r="Z96" s="2937"/>
      <c r="AA96" s="2937"/>
    </row>
    <row r="97" spans="2:27">
      <c r="B97" s="2511"/>
      <c r="E97" s="2937"/>
      <c r="F97" s="2937"/>
      <c r="I97" s="2937"/>
      <c r="J97" s="2937"/>
      <c r="K97" s="2937"/>
      <c r="L97" s="2937"/>
      <c r="M97" s="2937"/>
      <c r="N97" s="2937"/>
      <c r="O97" s="2937"/>
      <c r="P97" s="2937"/>
      <c r="Q97" s="2937"/>
      <c r="R97" s="2937"/>
      <c r="S97" s="2937"/>
      <c r="T97" s="2937"/>
      <c r="U97" s="2937"/>
      <c r="V97" s="2937"/>
      <c r="W97" s="2937"/>
      <c r="X97" s="2937"/>
      <c r="Y97" s="2937"/>
      <c r="Z97" s="2937"/>
      <c r="AA97" s="2937"/>
    </row>
    <row r="98" spans="2:27">
      <c r="E98" s="2937"/>
      <c r="F98" s="2937"/>
      <c r="I98" s="2937"/>
      <c r="J98" s="2937"/>
      <c r="K98" s="2937"/>
      <c r="L98" s="2937"/>
      <c r="M98" s="2937"/>
      <c r="N98" s="2937"/>
      <c r="O98" s="2937"/>
      <c r="P98" s="2937"/>
      <c r="Q98" s="2937"/>
      <c r="R98" s="2937"/>
      <c r="S98" s="2937"/>
      <c r="T98" s="2937"/>
      <c r="U98" s="2937"/>
      <c r="V98" s="2937"/>
      <c r="W98" s="2937"/>
      <c r="X98" s="2937"/>
      <c r="Y98" s="2937"/>
      <c r="Z98" s="2937"/>
      <c r="AA98" s="2937"/>
    </row>
    <row r="99" spans="2:27">
      <c r="E99" s="2393"/>
      <c r="F99" s="2393"/>
      <c r="I99" s="2393"/>
      <c r="J99" s="2393"/>
      <c r="K99" s="2393"/>
      <c r="L99" s="2393"/>
      <c r="M99" s="2393"/>
      <c r="N99" s="2393"/>
      <c r="O99" s="2393"/>
      <c r="P99" s="2937"/>
      <c r="Q99" s="2937"/>
      <c r="R99" s="2937"/>
      <c r="S99" s="2937"/>
      <c r="T99" s="2937"/>
      <c r="U99" s="2937"/>
      <c r="V99" s="2937"/>
      <c r="W99" s="2937"/>
      <c r="X99" s="2937"/>
      <c r="Y99" s="3756"/>
      <c r="Z99" s="3756"/>
      <c r="AA99" s="2812"/>
    </row>
    <row r="100" spans="2:27">
      <c r="E100" s="2937"/>
      <c r="F100" s="2937"/>
      <c r="I100" s="2937"/>
      <c r="J100" s="2937"/>
      <c r="K100" s="2937"/>
      <c r="L100" s="2937"/>
      <c r="M100" s="2937"/>
      <c r="N100" s="2393"/>
      <c r="O100" s="2393"/>
      <c r="P100" s="2937"/>
      <c r="Q100" s="2937"/>
      <c r="R100" s="2937"/>
      <c r="S100" s="2937"/>
      <c r="T100" s="2937"/>
      <c r="U100" s="2937"/>
      <c r="V100" s="2937"/>
      <c r="W100" s="2937"/>
      <c r="X100" s="2937"/>
      <c r="Y100" s="3755"/>
      <c r="Z100" s="3755"/>
      <c r="AA100" s="2937"/>
    </row>
    <row r="101" spans="2:27">
      <c r="E101" s="2937"/>
      <c r="F101" s="2937"/>
      <c r="I101" s="2937"/>
      <c r="J101" s="2937"/>
      <c r="K101" s="2937"/>
      <c r="L101" s="2937"/>
      <c r="M101" s="2937"/>
      <c r="N101" s="2393"/>
      <c r="O101" s="2393"/>
      <c r="P101" s="2937"/>
      <c r="Q101" s="2937"/>
      <c r="R101" s="2937"/>
      <c r="S101" s="2937"/>
      <c r="T101" s="2937"/>
      <c r="U101" s="2937"/>
      <c r="V101" s="2937"/>
      <c r="W101" s="2937"/>
      <c r="X101" s="2937"/>
      <c r="Y101" s="2810"/>
      <c r="Z101" s="2810"/>
      <c r="AA101" s="2937"/>
    </row>
    <row r="102" spans="2:27">
      <c r="E102" s="2937"/>
      <c r="F102" s="2813"/>
      <c r="H102" s="2813"/>
      <c r="I102" s="2813"/>
      <c r="J102" s="2813"/>
      <c r="K102" s="2813"/>
      <c r="L102" s="2937"/>
      <c r="M102" s="2829"/>
      <c r="N102" s="2393"/>
      <c r="O102" s="2393"/>
      <c r="P102" s="2829"/>
      <c r="Q102" s="2829"/>
      <c r="R102" s="2937"/>
      <c r="S102" s="2937"/>
      <c r="T102" s="2937"/>
      <c r="U102" s="2937"/>
      <c r="V102" s="2937"/>
      <c r="W102" s="2937"/>
      <c r="X102" s="2937"/>
      <c r="Y102" s="2810"/>
      <c r="Z102" s="2810"/>
      <c r="AA102" s="2810"/>
    </row>
    <row r="103" spans="2:27">
      <c r="E103" s="2937"/>
      <c r="F103" s="2813"/>
      <c r="H103" s="2813"/>
      <c r="I103" s="2813"/>
      <c r="J103" s="2813"/>
      <c r="K103" s="2813"/>
      <c r="L103" s="2937"/>
      <c r="M103" s="2829"/>
      <c r="N103" s="2393"/>
      <c r="O103" s="2393"/>
      <c r="P103" s="2829"/>
      <c r="Q103" s="2829"/>
      <c r="R103" s="2937"/>
      <c r="S103" s="2937"/>
      <c r="T103" s="2937"/>
      <c r="U103" s="2937"/>
      <c r="V103" s="2937"/>
      <c r="W103" s="2937"/>
      <c r="X103" s="2937"/>
      <c r="Y103" s="2810"/>
      <c r="Z103" s="2810"/>
      <c r="AA103" s="2810"/>
    </row>
    <row r="104" spans="2:27">
      <c r="E104" s="2937"/>
      <c r="F104" s="2813"/>
      <c r="H104" s="2813"/>
      <c r="I104" s="2813"/>
      <c r="J104" s="2813"/>
      <c r="K104" s="2813"/>
      <c r="L104" s="2937"/>
      <c r="M104" s="2829"/>
      <c r="N104" s="2393"/>
      <c r="O104" s="2393"/>
      <c r="P104" s="2829"/>
      <c r="Q104" s="2829"/>
      <c r="R104" s="2937"/>
      <c r="S104" s="2937"/>
      <c r="T104" s="2937"/>
      <c r="U104" s="2937"/>
      <c r="V104" s="2937"/>
      <c r="W104" s="2937"/>
      <c r="X104" s="2937"/>
      <c r="Y104" s="2810"/>
      <c r="Z104" s="2810"/>
      <c r="AA104" s="2810"/>
    </row>
    <row r="105" spans="2:27">
      <c r="E105" s="2937"/>
      <c r="F105" s="2937"/>
      <c r="I105" s="2830"/>
      <c r="J105" s="2937"/>
      <c r="K105" s="2937"/>
      <c r="L105" s="2937"/>
      <c r="M105" s="2937"/>
      <c r="N105" s="2937"/>
      <c r="O105" s="2937"/>
      <c r="P105" s="2937"/>
      <c r="Q105" s="2937"/>
      <c r="R105" s="2937"/>
      <c r="S105" s="2937"/>
      <c r="T105" s="2937"/>
      <c r="U105" s="2937"/>
      <c r="V105" s="2937"/>
      <c r="W105" s="2937"/>
      <c r="X105" s="2937"/>
      <c r="Y105" s="2937"/>
      <c r="Z105" s="2937"/>
      <c r="AA105" s="2937"/>
    </row>
    <row r="106" spans="2:27">
      <c r="E106" s="2937"/>
      <c r="F106" s="2937"/>
      <c r="I106" s="2937"/>
      <c r="J106" s="2937"/>
      <c r="K106" s="2937"/>
      <c r="L106" s="2937"/>
      <c r="M106" s="2937"/>
      <c r="N106" s="2937"/>
      <c r="O106" s="2937"/>
      <c r="P106" s="2937"/>
      <c r="Q106" s="2937"/>
      <c r="R106" s="2937"/>
      <c r="S106" s="2937"/>
      <c r="T106" s="2937"/>
      <c r="U106" s="2937"/>
      <c r="V106" s="2937"/>
      <c r="W106" s="2937"/>
      <c r="X106" s="2937"/>
      <c r="Y106" s="2937"/>
      <c r="Z106" s="2937"/>
      <c r="AA106" s="2937"/>
    </row>
    <row r="107" spans="2:27">
      <c r="E107" s="2393"/>
      <c r="F107" s="2393"/>
      <c r="I107" s="2393"/>
      <c r="J107" s="2393"/>
      <c r="K107" s="2393"/>
      <c r="L107" s="2393"/>
      <c r="M107" s="2393"/>
      <c r="N107" s="2393"/>
      <c r="O107" s="2393"/>
      <c r="P107" s="2393"/>
      <c r="Q107" s="2393"/>
      <c r="R107" s="2815"/>
      <c r="S107" s="2393"/>
      <c r="T107" s="2393"/>
      <c r="U107" s="2393"/>
      <c r="V107" s="2393"/>
      <c r="W107" s="2393"/>
      <c r="X107" s="2393"/>
      <c r="Y107" s="2816"/>
      <c r="Z107" s="2816"/>
      <c r="AA107" s="2816"/>
    </row>
    <row r="108" spans="2:27">
      <c r="E108" s="2937"/>
      <c r="F108" s="2937"/>
      <c r="I108" s="2937"/>
      <c r="J108" s="2937"/>
      <c r="K108" s="2937"/>
      <c r="L108" s="2937"/>
      <c r="M108" s="2937"/>
      <c r="N108" s="2937"/>
      <c r="O108" s="2937"/>
      <c r="P108" s="2937"/>
      <c r="Q108" s="2937"/>
      <c r="R108" s="2937"/>
      <c r="S108" s="2937"/>
      <c r="T108" s="2937"/>
      <c r="U108" s="2937"/>
      <c r="V108" s="2937"/>
      <c r="W108" s="2937"/>
      <c r="X108" s="2937"/>
      <c r="Y108" s="2937"/>
      <c r="Z108" s="2937"/>
      <c r="AA108" s="2937"/>
    </row>
    <row r="109" spans="2:27">
      <c r="B109" s="2511"/>
      <c r="E109" s="2937"/>
      <c r="F109" s="2937"/>
      <c r="I109" s="2937"/>
      <c r="J109" s="2937"/>
      <c r="K109" s="2937"/>
      <c r="L109" s="2937"/>
      <c r="M109" s="2937"/>
      <c r="N109" s="2937"/>
      <c r="O109" s="2937"/>
      <c r="P109" s="2937"/>
      <c r="Q109" s="2937"/>
      <c r="R109" s="2937"/>
      <c r="S109" s="2937"/>
      <c r="T109" s="2937"/>
      <c r="U109" s="2937"/>
      <c r="V109" s="2937"/>
      <c r="W109" s="2937"/>
      <c r="X109" s="2937"/>
      <c r="Y109" s="2937"/>
      <c r="Z109" s="2937"/>
      <c r="AA109" s="2937"/>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7"/>
    </row>
    <row r="111" spans="2:27">
      <c r="E111" s="2393"/>
      <c r="F111" s="2393"/>
      <c r="I111" s="2393"/>
      <c r="J111" s="2393"/>
      <c r="K111" s="2393"/>
      <c r="L111" s="2393"/>
      <c r="M111" s="2393"/>
      <c r="N111" s="2393"/>
      <c r="O111" s="2393"/>
      <c r="P111" s="2937"/>
      <c r="Q111" s="2937"/>
      <c r="R111" s="2937"/>
      <c r="S111" s="2937"/>
      <c r="T111" s="2937"/>
      <c r="U111" s="2937"/>
      <c r="V111" s="2937"/>
      <c r="W111" s="2937"/>
      <c r="X111" s="2937"/>
      <c r="Y111" s="3756"/>
      <c r="Z111" s="3756"/>
      <c r="AA111" s="2812"/>
    </row>
    <row r="112" spans="2:27">
      <c r="E112" s="2937"/>
      <c r="F112" s="2937"/>
      <c r="I112" s="2937"/>
      <c r="J112" s="2937"/>
      <c r="K112" s="2937"/>
      <c r="L112" s="2937"/>
      <c r="M112" s="2937"/>
      <c r="N112" s="2937"/>
      <c r="O112" s="2937"/>
      <c r="P112" s="2937"/>
      <c r="Q112" s="2937"/>
      <c r="R112" s="2937"/>
      <c r="S112" s="2937"/>
      <c r="T112" s="2937"/>
      <c r="U112" s="2937"/>
      <c r="V112" s="2937"/>
      <c r="W112" s="2937"/>
      <c r="X112" s="2937"/>
      <c r="Y112" s="3755"/>
      <c r="Z112" s="3755"/>
      <c r="AA112" s="2937"/>
    </row>
    <row r="113" spans="6:27">
      <c r="F113" s="2937"/>
      <c r="I113" s="2937"/>
      <c r="J113" s="2937"/>
      <c r="K113" s="2937"/>
      <c r="L113" s="2937"/>
      <c r="M113" s="2937"/>
      <c r="N113" s="2937"/>
      <c r="O113" s="2937"/>
      <c r="P113" s="2937"/>
      <c r="Q113" s="2937"/>
      <c r="R113" s="2937"/>
      <c r="S113" s="2937"/>
      <c r="T113" s="2937"/>
      <c r="U113" s="2937"/>
      <c r="V113" s="2937"/>
      <c r="W113" s="2937"/>
      <c r="X113" s="2937"/>
      <c r="Y113" s="2810"/>
      <c r="Z113" s="2810"/>
      <c r="AA113" s="2937"/>
    </row>
    <row r="114" spans="6:27">
      <c r="F114" s="2813"/>
      <c r="H114" s="2813"/>
      <c r="I114" s="2813"/>
      <c r="J114" s="2813"/>
      <c r="K114" s="2813"/>
      <c r="L114" s="2937"/>
      <c r="M114" s="2937"/>
      <c r="N114" s="2937"/>
      <c r="O114" s="2937"/>
      <c r="P114" s="2829"/>
      <c r="Q114" s="2829"/>
      <c r="R114" s="2937"/>
      <c r="S114" s="2937"/>
      <c r="T114" s="2937"/>
      <c r="U114" s="2937"/>
      <c r="V114" s="2937"/>
      <c r="W114" s="2937"/>
      <c r="X114" s="2937"/>
      <c r="Y114" s="2810"/>
      <c r="Z114" s="2810"/>
      <c r="AA114" s="2810"/>
    </row>
    <row r="115" spans="6:27">
      <c r="F115" s="2813"/>
      <c r="H115" s="2813"/>
      <c r="I115" s="2813"/>
      <c r="J115" s="2813"/>
      <c r="K115" s="2813"/>
      <c r="L115" s="2937"/>
      <c r="M115" s="2937"/>
      <c r="N115" s="2937"/>
      <c r="O115" s="2937"/>
      <c r="P115" s="2829"/>
      <c r="Q115" s="2829"/>
      <c r="R115" s="2937"/>
      <c r="S115" s="2937"/>
      <c r="T115" s="2937"/>
      <c r="U115" s="2937"/>
      <c r="V115" s="2937"/>
      <c r="W115" s="2937"/>
      <c r="X115" s="2937"/>
      <c r="Y115" s="2810"/>
      <c r="Z115" s="2810"/>
      <c r="AA115" s="2810"/>
    </row>
    <row r="116" spans="6:27">
      <c r="F116" s="2813"/>
      <c r="H116" s="2813"/>
      <c r="I116" s="2813"/>
      <c r="J116" s="2813"/>
      <c r="K116" s="2813"/>
      <c r="L116" s="2937"/>
      <c r="M116" s="2937"/>
      <c r="N116" s="2937"/>
      <c r="O116" s="2937"/>
      <c r="P116" s="2829"/>
      <c r="Q116" s="2829"/>
      <c r="R116" s="2937"/>
      <c r="S116" s="2937"/>
      <c r="T116" s="2937"/>
      <c r="U116" s="2937"/>
      <c r="V116" s="2937"/>
      <c r="W116" s="2937"/>
      <c r="X116" s="2937"/>
      <c r="Y116" s="2810"/>
      <c r="Z116" s="2810"/>
      <c r="AA116" s="2810"/>
    </row>
    <row r="117" spans="6:27">
      <c r="F117" s="2937"/>
      <c r="I117" s="2830"/>
      <c r="J117" s="2937"/>
      <c r="K117" s="2937"/>
      <c r="L117" s="2937"/>
      <c r="M117" s="2937"/>
      <c r="N117" s="2937"/>
      <c r="O117" s="2937"/>
      <c r="P117" s="2937"/>
      <c r="Q117" s="2937"/>
      <c r="R117" s="2937"/>
      <c r="S117" s="2937"/>
      <c r="T117" s="2937"/>
      <c r="U117" s="2937"/>
      <c r="V117" s="2937"/>
      <c r="W117" s="2937"/>
      <c r="X117" s="2937"/>
      <c r="Y117" s="2937"/>
      <c r="Z117" s="2937"/>
      <c r="AA117" s="2937"/>
    </row>
    <row r="118" spans="6:27">
      <c r="F118" s="2937"/>
      <c r="I118" s="2937"/>
      <c r="J118" s="2937"/>
      <c r="K118" s="2937"/>
      <c r="L118" s="2937"/>
      <c r="M118" s="2937"/>
      <c r="N118" s="2937"/>
      <c r="O118" s="2937"/>
      <c r="P118" s="2937"/>
      <c r="Q118" s="2937"/>
      <c r="R118" s="2937"/>
      <c r="S118" s="2937"/>
      <c r="T118" s="2937"/>
      <c r="U118" s="2937"/>
      <c r="V118" s="2937"/>
      <c r="W118" s="2937"/>
      <c r="X118" s="2937"/>
      <c r="Y118" s="2937"/>
      <c r="Z118" s="2937"/>
      <c r="AA118" s="2937"/>
    </row>
    <row r="119" spans="6:27">
      <c r="F119" s="2937"/>
      <c r="I119" s="2937"/>
      <c r="J119" s="2937"/>
      <c r="K119" s="2937"/>
      <c r="L119" s="2937"/>
      <c r="M119" s="2937"/>
      <c r="N119" s="2937"/>
      <c r="O119" s="2937"/>
      <c r="P119" s="2937"/>
      <c r="Q119" s="2937"/>
      <c r="R119" s="2815"/>
      <c r="S119" s="2393"/>
      <c r="T119" s="2393"/>
      <c r="U119" s="2393"/>
      <c r="V119" s="2393"/>
      <c r="W119" s="2393"/>
      <c r="X119" s="2393"/>
      <c r="Y119" s="2816"/>
      <c r="Z119" s="2816"/>
      <c r="AA119" s="2816"/>
    </row>
    <row r="139" spans="2:26" ht="16">
      <c r="C139" s="2497" t="str">
        <f>B7</f>
        <v>5.1. Forest degradation and management</v>
      </c>
      <c r="D139" s="2497"/>
      <c r="E139" s="2514"/>
      <c r="F139" s="2514"/>
      <c r="G139" s="2514"/>
      <c r="H139" s="2514"/>
      <c r="I139" s="2514"/>
      <c r="J139" s="2514"/>
      <c r="K139" s="2514"/>
      <c r="L139" s="2514"/>
      <c r="M139" s="2514"/>
      <c r="N139" s="2514"/>
      <c r="O139" s="2514"/>
      <c r="P139" s="2514"/>
      <c r="Q139" s="2514"/>
      <c r="R139" s="2514"/>
      <c r="S139" s="2514"/>
      <c r="T139" s="2514"/>
      <c r="U139" s="2514"/>
      <c r="V139" s="2937"/>
      <c r="W139" s="2937"/>
      <c r="X139" s="2937"/>
      <c r="Y139" s="2937"/>
      <c r="Z139" s="2937"/>
    </row>
    <row r="140" spans="2:26">
      <c r="B140" s="2831"/>
      <c r="C140" s="2530"/>
      <c r="D140" s="2822" t="str">
        <f>HLOOKUP(select,translations!$A$20:$H$70,3,)</f>
        <v>AEZ map</v>
      </c>
      <c r="E140" s="2823" t="str">
        <f>CONCATENATE("        1.",forest1," - ","2.",forest2," - ","3.",forest3," - ","4.",forest4,)</f>
        <v xml:space="preserve">        1.Tropical rain forest - 2.Tropical moist deciduous forest - 3.Tropical dry forest - 4.Tropical shrubland</v>
      </c>
      <c r="F140" s="2823" t="str">
        <f>F8</f>
        <v>Zone 1 = Tropical rain forest</v>
      </c>
      <c r="G140" s="2823"/>
      <c r="H140" s="2823"/>
      <c r="I140" s="2823"/>
      <c r="J140" s="2823"/>
      <c r="K140" s="2823"/>
      <c r="L140" s="2823"/>
      <c r="M140" s="2823" t="str">
        <f>L8</f>
        <v>Zone 2 = Tropical moist deciduous forest</v>
      </c>
      <c r="N140" s="2823"/>
      <c r="O140" s="2823"/>
      <c r="P140" s="2823"/>
      <c r="Q140" s="2823"/>
      <c r="R140" s="2825"/>
      <c r="S140" s="2825"/>
      <c r="T140" s="2832"/>
      <c r="U140" s="2832"/>
      <c r="V140" s="2393"/>
      <c r="W140" s="2393"/>
      <c r="X140" s="2393"/>
      <c r="Y140" s="2393"/>
      <c r="Z140" s="2393"/>
    </row>
    <row r="141" spans="2:26">
      <c r="B141" s="2831"/>
      <c r="C141" s="2833"/>
      <c r="D141" s="2832"/>
      <c r="E141" s="2823"/>
      <c r="F141" s="2823"/>
      <c r="G141" s="2823"/>
      <c r="H141" s="2823" t="str">
        <f>R8</f>
        <v>Zone 3 = Tropical dry forest</v>
      </c>
      <c r="I141" s="2823"/>
      <c r="J141" s="2823"/>
      <c r="K141" s="2823"/>
      <c r="L141" s="2823"/>
      <c r="M141" s="2823"/>
      <c r="N141" s="2823"/>
      <c r="O141" s="2823" t="str">
        <f>W8</f>
        <v>Zone 4 = Tropical shrubland</v>
      </c>
      <c r="P141" s="2823"/>
      <c r="Q141" s="2823"/>
      <c r="R141" s="2825"/>
      <c r="S141" s="2825"/>
      <c r="T141" s="2832"/>
      <c r="U141" s="2832"/>
      <c r="V141" s="2393"/>
      <c r="W141" s="2393"/>
      <c r="X141" s="2393"/>
      <c r="Y141" s="2393"/>
      <c r="Z141" s="2393"/>
    </row>
    <row r="142" spans="2:26">
      <c r="E142" s="2393"/>
      <c r="F142" s="2393"/>
      <c r="I142" s="2393"/>
      <c r="J142" s="2393"/>
      <c r="K142" s="2393"/>
      <c r="L142" s="2393"/>
      <c r="M142" s="2937"/>
      <c r="N142" s="2393"/>
      <c r="O142" s="2393"/>
      <c r="P142" s="2393"/>
      <c r="Q142" s="2937"/>
      <c r="R142" s="2937"/>
      <c r="S142" s="2937"/>
      <c r="T142" s="2393"/>
      <c r="U142" s="2393"/>
      <c r="V142" s="2393"/>
      <c r="W142" s="2393"/>
      <c r="X142" s="2393"/>
      <c r="Y142" s="2393"/>
      <c r="Z142" s="2393"/>
    </row>
    <row r="143" spans="2:26">
      <c r="C143" s="2422"/>
      <c r="D143" s="2422"/>
      <c r="E143" s="2516"/>
      <c r="F143" s="2422"/>
      <c r="G143" s="2422"/>
      <c r="H143" s="2422"/>
      <c r="I143" s="2422"/>
      <c r="J143" s="2422"/>
      <c r="K143" s="2422"/>
      <c r="L143" s="2422"/>
      <c r="M143" s="2422"/>
      <c r="N143" s="2766" t="str">
        <f>HLOOKUP(select,translations!$A$209:$H$250,25,)</f>
        <v>Degradation level (% of biomass lost)</v>
      </c>
      <c r="O143" s="2519"/>
      <c r="P143" s="2580"/>
      <c r="Q143" s="2580"/>
      <c r="R143" s="2519"/>
      <c r="S143" s="2519"/>
      <c r="T143" s="2422"/>
      <c r="U143" s="2422"/>
      <c r="V143" s="2393"/>
      <c r="W143" s="2393"/>
      <c r="X143" s="2393"/>
      <c r="Y143" s="2393"/>
      <c r="Z143" s="2937"/>
    </row>
    <row r="144" spans="2:26">
      <c r="C144" s="2422"/>
      <c r="D144" s="2422"/>
      <c r="E144" s="2422"/>
      <c r="F144" s="2422"/>
      <c r="G144" s="2422"/>
      <c r="H144" s="2422"/>
      <c r="I144" s="2422"/>
      <c r="J144" s="2422"/>
      <c r="K144" s="2422"/>
      <c r="L144" s="2422"/>
      <c r="M144" s="2422"/>
      <c r="N144" s="2834" t="str">
        <f>HLOOKUP(select,'Name translation'!$A$1:$H$267,128,)</f>
        <v>Select level</v>
      </c>
      <c r="O144" s="2519"/>
      <c r="P144" s="2519"/>
      <c r="Q144" s="2580" t="str">
        <f>F154</f>
        <v>Default</v>
      </c>
      <c r="R144" s="2836" t="str">
        <f>H154</f>
        <v>Tier 2</v>
      </c>
      <c r="S144" s="2422"/>
      <c r="T144" s="2422"/>
      <c r="U144" s="2422"/>
      <c r="V144" s="2393"/>
      <c r="W144" s="2393"/>
      <c r="X144" s="2393"/>
      <c r="Y144" s="2393"/>
      <c r="Z144" s="2937"/>
    </row>
    <row r="145" spans="3:26">
      <c r="C145" s="2422"/>
      <c r="D145" s="2422"/>
      <c r="E145" s="2422"/>
      <c r="F145" s="2422"/>
      <c r="G145" s="2422"/>
      <c r="H145" s="2422"/>
      <c r="I145" s="2422"/>
      <c r="J145" s="2422"/>
      <c r="K145" s="2422"/>
      <c r="L145" s="2422"/>
      <c r="M145" s="2422"/>
      <c r="N145" s="2834" t="str">
        <f>HLOOKUP(select,'Name translation'!$A$1:$H$267,129,)</f>
        <v>None</v>
      </c>
      <c r="O145" s="2580"/>
      <c r="P145" s="2580"/>
      <c r="Q145" s="2835">
        <v>0</v>
      </c>
      <c r="R145" s="2843"/>
      <c r="S145" s="2422"/>
      <c r="T145" s="2422"/>
      <c r="U145" s="2422"/>
      <c r="V145" s="2393"/>
      <c r="W145" s="2393"/>
      <c r="X145" s="2393"/>
      <c r="Y145" s="2393"/>
      <c r="Z145" s="2937"/>
    </row>
    <row r="146" spans="3:26">
      <c r="C146" s="3765" t="str">
        <f>'2.LUC'!$B$98</f>
        <v>Use this part only if you want to refine the analysis with Tier 2 coefficients.</v>
      </c>
      <c r="D146" s="3765"/>
      <c r="E146" s="3765"/>
      <c r="F146" s="3765"/>
      <c r="G146" s="3765"/>
      <c r="H146" s="3765"/>
      <c r="I146" s="3765"/>
      <c r="J146" s="3765"/>
      <c r="K146" s="3765"/>
      <c r="L146" s="3765"/>
      <c r="M146" s="2422"/>
      <c r="N146" s="2834" t="str">
        <f>HLOOKUP(select,'Name translation'!$A$1:$H$267,130,)</f>
        <v>Very low</v>
      </c>
      <c r="O146" s="2519"/>
      <c r="P146" s="2580"/>
      <c r="Q146" s="2835">
        <v>10</v>
      </c>
      <c r="R146" s="2843"/>
      <c r="S146" s="2422"/>
      <c r="T146" s="2422"/>
      <c r="U146" s="2422"/>
      <c r="V146" s="2393"/>
      <c r="W146" s="2393"/>
      <c r="X146" s="2393"/>
      <c r="Y146" s="2393"/>
      <c r="Z146" s="2393"/>
    </row>
    <row r="147" spans="3:26" ht="13.15" customHeight="1">
      <c r="C147" s="3765"/>
      <c r="D147" s="3765"/>
      <c r="E147" s="3765"/>
      <c r="F147" s="3765"/>
      <c r="G147" s="3765"/>
      <c r="H147" s="3765"/>
      <c r="I147" s="3765"/>
      <c r="J147" s="3765"/>
      <c r="K147" s="3765"/>
      <c r="L147" s="3765"/>
      <c r="M147" s="2422"/>
      <c r="N147" s="2834" t="str">
        <f>HLOOKUP(select,'Name translation'!$A$1:$H$267,131,)</f>
        <v>Low</v>
      </c>
      <c r="O147" s="2519"/>
      <c r="P147" s="2580"/>
      <c r="Q147" s="2835">
        <v>20</v>
      </c>
      <c r="R147" s="2843"/>
      <c r="S147" s="2422"/>
      <c r="T147" s="2422"/>
      <c r="U147" s="2422"/>
      <c r="V147" s="2393"/>
      <c r="W147" s="2393"/>
      <c r="X147" s="2393"/>
      <c r="Y147" s="2393"/>
      <c r="Z147" s="2393"/>
    </row>
    <row r="148" spans="3:26">
      <c r="C148" s="3763" t="str">
        <f>'2.LUC'!$B$99</f>
        <v>(default values are provided for your information only, while EX-ACT will use Tier 2 values automatically wherever specified)</v>
      </c>
      <c r="D148" s="3763"/>
      <c r="E148" s="3763"/>
      <c r="F148" s="3763"/>
      <c r="G148" s="3763"/>
      <c r="H148" s="3763"/>
      <c r="I148" s="3763"/>
      <c r="J148" s="3763"/>
      <c r="K148" s="3763"/>
      <c r="L148" s="3763"/>
      <c r="M148" s="2422"/>
      <c r="N148" s="2834" t="str">
        <f>HLOOKUP(select,'Name translation'!$A$1:$H$267,132,)</f>
        <v>Moderate</v>
      </c>
      <c r="O148" s="2519"/>
      <c r="P148" s="2580"/>
      <c r="Q148" s="2835">
        <v>40</v>
      </c>
      <c r="R148" s="2843"/>
      <c r="S148" s="2422"/>
      <c r="T148" s="2422"/>
      <c r="U148" s="2422"/>
      <c r="V148" s="2393"/>
      <c r="W148" s="2393"/>
      <c r="X148" s="2393"/>
      <c r="Y148" s="2393"/>
      <c r="Z148" s="2393"/>
    </row>
    <row r="149" spans="3:26">
      <c r="C149" s="3763"/>
      <c r="D149" s="3763"/>
      <c r="E149" s="3763"/>
      <c r="F149" s="3763"/>
      <c r="G149" s="3763"/>
      <c r="H149" s="3763"/>
      <c r="I149" s="3763"/>
      <c r="J149" s="3763"/>
      <c r="K149" s="3763"/>
      <c r="L149" s="3763"/>
      <c r="M149" s="2422"/>
      <c r="N149" s="2834" t="str">
        <f>HLOOKUP(select,'Name translation'!$A$1:$H$267,133,)</f>
        <v>Large</v>
      </c>
      <c r="O149" s="2519"/>
      <c r="P149" s="2580"/>
      <c r="Q149" s="2835">
        <v>60</v>
      </c>
      <c r="R149" s="2843"/>
      <c r="S149" s="2422"/>
      <c r="T149" s="2422"/>
      <c r="U149" s="2422"/>
      <c r="V149" s="2393"/>
      <c r="W149" s="2393"/>
      <c r="X149" s="2393"/>
      <c r="Y149" s="2393"/>
      <c r="Z149" s="2937"/>
    </row>
    <row r="150" spans="3:26">
      <c r="C150" s="3763"/>
      <c r="D150" s="3763"/>
      <c r="E150" s="3763"/>
      <c r="F150" s="3763"/>
      <c r="G150" s="3763"/>
      <c r="H150" s="3763"/>
      <c r="I150" s="3763"/>
      <c r="J150" s="3763"/>
      <c r="K150" s="3763"/>
      <c r="L150" s="3763"/>
      <c r="M150" s="2422"/>
      <c r="N150" s="2834" t="str">
        <f>HLOOKUP(select,'Name translation'!$A$1:$H$267,134,)</f>
        <v>Extrem</v>
      </c>
      <c r="O150" s="2519"/>
      <c r="P150" s="2580"/>
      <c r="Q150" s="2835">
        <v>80</v>
      </c>
      <c r="R150" s="2843"/>
      <c r="S150" s="2422"/>
      <c r="T150" s="2422"/>
      <c r="U150" s="2422"/>
      <c r="V150" s="2393"/>
      <c r="W150" s="2393"/>
      <c r="X150" s="2393"/>
      <c r="Y150" s="2393"/>
      <c r="Z150" s="2937"/>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7"/>
    </row>
    <row r="152" spans="3:26">
      <c r="C152" s="2517" t="str">
        <f>B10</f>
        <v>Type of vegetation</v>
      </c>
      <c r="D152" s="2806"/>
      <c r="E152" s="2766"/>
      <c r="F152" s="2766"/>
      <c r="G152" s="2766"/>
      <c r="H152" s="2766"/>
      <c r="I152" s="2766"/>
      <c r="J152" s="2766"/>
      <c r="K152" s="2766"/>
      <c r="L152" s="2896" t="str">
        <f>'2.LUC'!J101</f>
        <v>All values are in t of carbon per ha (tC/ha)</v>
      </c>
      <c r="M152" s="2766"/>
      <c r="N152" s="2766"/>
      <c r="O152" s="2766"/>
      <c r="P152" s="2766"/>
      <c r="Q152" s="2766"/>
      <c r="R152" s="2766"/>
      <c r="S152" s="2519"/>
      <c r="T152" s="2879"/>
      <c r="U152" s="2879"/>
      <c r="V152" s="2937"/>
      <c r="W152" s="2937"/>
      <c r="X152" s="2937"/>
      <c r="Y152" s="2937"/>
      <c r="Z152" s="2937"/>
    </row>
    <row r="153" spans="3:26">
      <c r="C153" s="2517" t="str">
        <f>B11</f>
        <v>that will be degraded</v>
      </c>
      <c r="D153" s="2806"/>
      <c r="E153" s="2766"/>
      <c r="F153" s="3534" t="str">
        <f>'2.LUC'!E102</f>
        <v>Above-ground</v>
      </c>
      <c r="G153" s="3534"/>
      <c r="H153" s="3534"/>
      <c r="I153" s="2766"/>
      <c r="J153" s="2884"/>
      <c r="K153" s="2884" t="str">
        <f>'2.LUC'!G102</f>
        <v>Below-ground</v>
      </c>
      <c r="L153" s="2884"/>
      <c r="M153" s="2766"/>
      <c r="N153" s="3534" t="str">
        <f>'2.LUC'!I102</f>
        <v>Litter</v>
      </c>
      <c r="O153" s="3534"/>
      <c r="P153" s="3534"/>
      <c r="Q153" s="3534" t="str">
        <f>'2.LUC'!K102</f>
        <v>Dead wood</v>
      </c>
      <c r="R153" s="3534"/>
      <c r="S153" s="2580"/>
      <c r="T153" s="3534" t="str">
        <f>'2.LUC'!O102</f>
        <v>Soil carbon</v>
      </c>
      <c r="U153" s="3534"/>
      <c r="V153" s="2937"/>
      <c r="W153" s="2937"/>
      <c r="X153" s="2937"/>
      <c r="Y153" s="2937"/>
      <c r="Z153" s="2937"/>
    </row>
    <row r="154" spans="3:26">
      <c r="C154" s="2766"/>
      <c r="D154" s="2806"/>
      <c r="E154" s="2766"/>
      <c r="F154" s="2896" t="str">
        <f>'2.LUC'!E103</f>
        <v>Default</v>
      </c>
      <c r="G154" s="2884"/>
      <c r="H154" s="2896" t="str">
        <f>'2.LUC'!F103</f>
        <v>Tier 2</v>
      </c>
      <c r="I154" s="2766"/>
      <c r="J154" s="2896" t="str">
        <f>F154</f>
        <v>Default</v>
      </c>
      <c r="K154" s="2519"/>
      <c r="L154" s="2896" t="str">
        <f>H154</f>
        <v>Tier 2</v>
      </c>
      <c r="M154" s="2766"/>
      <c r="N154" s="2896" t="str">
        <f>J154</f>
        <v>Default</v>
      </c>
      <c r="O154" s="2879"/>
      <c r="P154" s="2896" t="str">
        <f>L154</f>
        <v>Tier 2</v>
      </c>
      <c r="Q154" s="2896" t="str">
        <f>J154</f>
        <v>Default</v>
      </c>
      <c r="R154" s="2896" t="str">
        <f>L154</f>
        <v>Tier 2</v>
      </c>
      <c r="S154" s="2580"/>
      <c r="T154" s="2896" t="str">
        <f>J154</f>
        <v>Default</v>
      </c>
      <c r="U154" s="2896" t="str">
        <f>L154</f>
        <v>Tier 2</v>
      </c>
      <c r="V154" s="2937"/>
      <c r="W154" s="2937"/>
      <c r="X154" s="2937"/>
      <c r="Y154" s="2937"/>
      <c r="Z154" s="2937"/>
    </row>
    <row r="155" spans="3:26">
      <c r="C155" s="2577" t="str">
        <f>IF(forest1&lt;&gt;"","Forest - Zone 1","")</f>
        <v>Forest - Zone 1</v>
      </c>
      <c r="D155" s="2840"/>
      <c r="E155" s="2577"/>
      <c r="F155" s="2837">
        <f>VLOOKUP(region,' IPCC'!$A$14:$G$26,1+MATCH(forest1,' IPCC'!$B$14:$G$14,),)*0.47</f>
        <v>145.69999999999999</v>
      </c>
      <c r="G155" s="2841"/>
      <c r="H155" s="2878">
        <v>68</v>
      </c>
      <c r="I155" s="2838"/>
      <c r="J155" s="2837">
        <f>'Forest Degradation'!L10*0.47</f>
        <v>53.908999999999999</v>
      </c>
      <c r="K155" s="2577"/>
      <c r="L155" s="2878">
        <v>25</v>
      </c>
      <c r="M155" s="2838"/>
      <c r="N155" s="2839">
        <f>IF($F155&gt;0,VLOOKUP(clim_full,' IPCC'!$A$75:$C$85,2,),0)</f>
        <v>3.65</v>
      </c>
      <c r="O155" s="2524"/>
      <c r="P155" s="3339"/>
      <c r="Q155" s="2837">
        <f>IF($F155&gt;0,VLOOKUP(clim_full,' IPCC'!$A$75:$C$85,3,),0)</f>
        <v>0</v>
      </c>
      <c r="R155" s="2878">
        <v>17</v>
      </c>
      <c r="S155" s="2580"/>
      <c r="T155" s="2837">
        <f>IF($F155&gt;0,VLOOKUP(clim_full,' IPCC'!$A$569:$I$581,1+MATCH(soil,soil_type,),),0)</f>
        <v>60</v>
      </c>
      <c r="U155" s="2878"/>
      <c r="V155" s="2937"/>
      <c r="W155" s="2937"/>
      <c r="X155" s="2937"/>
      <c r="Y155" s="2937"/>
      <c r="Z155" s="2937"/>
    </row>
    <row r="156" spans="3:26">
      <c r="C156" s="2577" t="str">
        <f>IF(forest2&lt;&gt;"","Forest - Zone 2","")</f>
        <v>Forest - Zone 2</v>
      </c>
      <c r="D156" s="2840"/>
      <c r="E156" s="2577"/>
      <c r="F156" s="2837">
        <f>VLOOKUP(region,' IPCC'!$A$30:$G$41,1+MATCH(forest2,' IPCC'!$B$29:$G$29,),)*0.47</f>
        <v>122.19999999999999</v>
      </c>
      <c r="G156" s="2841"/>
      <c r="H156" s="2878"/>
      <c r="I156" s="2838"/>
      <c r="J156" s="2837">
        <f>'Forest Degradation'!L11*0.47</f>
        <v>29.327999999999999</v>
      </c>
      <c r="K156" s="2577"/>
      <c r="L156" s="2878"/>
      <c r="M156" s="2838"/>
      <c r="N156" s="2839">
        <f>IF($F156&gt;0,VLOOKUP(clim_full,' IPCC'!$A$75:$C$85,2,),0)</f>
        <v>3.65</v>
      </c>
      <c r="O156" s="2524"/>
      <c r="P156" s="3339"/>
      <c r="Q156" s="2837">
        <f>IF($F156&gt;0,VLOOKUP(clim_full,' IPCC'!$A$75:$C$85,3,),0)</f>
        <v>0</v>
      </c>
      <c r="R156" s="2878"/>
      <c r="S156" s="2580"/>
      <c r="T156" s="2837">
        <f>IF($F156&gt;0,VLOOKUP(clim_full,' IPCC'!$A$569:$I$581,1+MATCH(soil,soil_type,),),0)</f>
        <v>60</v>
      </c>
      <c r="U156" s="2878"/>
      <c r="V156" s="2937"/>
      <c r="W156" s="2937"/>
      <c r="X156" s="2937"/>
      <c r="Y156" s="2937"/>
      <c r="Z156" s="2937"/>
    </row>
    <row r="157" spans="3:26">
      <c r="C157" s="2577" t="str">
        <f>IF(forest3&lt;&gt;"","Forest - Zone 3","")</f>
        <v>Forest - Zone 3</v>
      </c>
      <c r="D157" s="2840"/>
      <c r="E157" s="2577"/>
      <c r="F157" s="2837">
        <f>VLOOKUP(region,' IPCC'!$A$45:$H$56,1+MATCH(forest3,' IPCC'!$B$44:$H$44,),)*0.47</f>
        <v>56.4</v>
      </c>
      <c r="G157" s="2841"/>
      <c r="H157" s="2878"/>
      <c r="I157" s="2838"/>
      <c r="J157" s="2837">
        <f>'Forest Degradation'!L12*0.47</f>
        <v>15.792</v>
      </c>
      <c r="K157" s="2577"/>
      <c r="L157" s="2878"/>
      <c r="M157" s="2838"/>
      <c r="N157" s="2839">
        <f>IF($F157&gt;0,VLOOKUP(clim_full,' IPCC'!$A$75:$C$85,2,),0)</f>
        <v>3.65</v>
      </c>
      <c r="O157" s="2524"/>
      <c r="P157" s="3339"/>
      <c r="Q157" s="2837">
        <f>IF($F157&gt;0,VLOOKUP(clim_full,' IPCC'!$A$75:$C$85,3,),0)</f>
        <v>0</v>
      </c>
      <c r="R157" s="2878"/>
      <c r="S157" s="2580"/>
      <c r="T157" s="2837">
        <f>IF($F157&gt;0,VLOOKUP(clim_full,' IPCC'!$A$569:$I$581,1+MATCH(soil,soil_type,),),0)</f>
        <v>60</v>
      </c>
      <c r="U157" s="2878"/>
      <c r="V157" s="2937"/>
      <c r="W157" s="2937"/>
      <c r="X157" s="2937"/>
      <c r="Y157" s="2937"/>
      <c r="Z157" s="2937"/>
    </row>
    <row r="158" spans="3:26">
      <c r="C158" s="2577" t="str">
        <f>IF(forest4&lt;&gt;"","Forest - Zone 4","")</f>
        <v>Forest - Zone 4</v>
      </c>
      <c r="D158" s="2840"/>
      <c r="E158" s="2577"/>
      <c r="F158" s="2837">
        <f>VLOOKUP(region,' IPCC'!$A$60:$H$71,1+MATCH(forest4,' IPCC'!$B$59:$H$59,),)*0.47</f>
        <v>32.9</v>
      </c>
      <c r="G158" s="2841"/>
      <c r="H158" s="2878"/>
      <c r="I158" s="2838"/>
      <c r="J158" s="2837">
        <f>'Forest Degradation'!L13*0.47</f>
        <v>13.16</v>
      </c>
      <c r="K158" s="2577"/>
      <c r="L158" s="2878"/>
      <c r="M158" s="2838"/>
      <c r="N158" s="2839">
        <f>IF($F158&gt;0,VLOOKUP(clim_full,' IPCC'!$A$75:$C$85,2,),0)</f>
        <v>3.65</v>
      </c>
      <c r="O158" s="2524"/>
      <c r="P158" s="3339"/>
      <c r="Q158" s="2837">
        <f>IF($F158&gt;0,VLOOKUP(clim_full,' IPCC'!$A$75:$C$85,3,),0)</f>
        <v>0</v>
      </c>
      <c r="R158" s="2878"/>
      <c r="S158" s="2580"/>
      <c r="T158" s="2837">
        <f>IF($F158&gt;0,VLOOKUP(clim_full,' IPCC'!$A$569:$I$581,1+MATCH(soil,soil_type,),),0)</f>
        <v>60</v>
      </c>
      <c r="U158" s="2878"/>
      <c r="V158" s="2937"/>
      <c r="W158" s="2937"/>
      <c r="X158" s="2937"/>
      <c r="Y158" s="2937"/>
      <c r="Z158" s="2937"/>
    </row>
    <row r="159" spans="3:26">
      <c r="C159" s="2577" t="str">
        <f>IF(plantation1&lt;&gt;"","Plantation - Zone 1","")</f>
        <v>Plantation - Zone 1</v>
      </c>
      <c r="D159" s="2840"/>
      <c r="E159" s="2577"/>
      <c r="F159" s="2837">
        <f>VLOOKUP(region,' IPCC'!$H$14:$N$26,1+MATCH(plantation1,' IPCC'!$I$14:$N$14,),)*0.47</f>
        <v>70.5</v>
      </c>
      <c r="G159" s="2841"/>
      <c r="H159" s="2878"/>
      <c r="I159" s="2838"/>
      <c r="J159" s="2837">
        <f>'Forest Degradation'!L14*0.47</f>
        <v>26.084999999999997</v>
      </c>
      <c r="K159" s="2577"/>
      <c r="L159" s="2878"/>
      <c r="M159" s="2838"/>
      <c r="N159" s="2839">
        <f>IF($F159&gt;0,VLOOKUP(clim_full,' IPCC'!$A$75:$C$85,2,),0)</f>
        <v>3.65</v>
      </c>
      <c r="O159" s="2524"/>
      <c r="P159" s="3339"/>
      <c r="Q159" s="2837">
        <f>IF($F159&gt;0,VLOOKUP(clim_full,' IPCC'!$A$75:$C$85,3,),0)</f>
        <v>0</v>
      </c>
      <c r="R159" s="2878"/>
      <c r="S159" s="2580"/>
      <c r="T159" s="2837">
        <f>IF($F159&gt;0,VLOOKUP(clim_full,' IPCC'!$A$569:$I$581,1+MATCH(soil,soil_type,),),0)</f>
        <v>60</v>
      </c>
      <c r="U159" s="2878"/>
      <c r="V159" s="2937"/>
      <c r="W159" s="2937"/>
      <c r="X159" s="2937"/>
      <c r="Y159" s="2937"/>
      <c r="Z159" s="2937"/>
    </row>
    <row r="160" spans="3:26">
      <c r="C160" s="2577" t="str">
        <f>IF(plantation2&lt;&gt;"","Plantation - Zone 2","")</f>
        <v>Plantation - Zone 2</v>
      </c>
      <c r="D160" s="2840"/>
      <c r="E160" s="2577"/>
      <c r="F160" s="2837">
        <f>VLOOKUP(region,' IPCC'!$H$30:$N$41,1+MATCH(plantation2,' IPCC'!$I$29:$N$29,),)*0.47</f>
        <v>56.4</v>
      </c>
      <c r="G160" s="2841"/>
      <c r="H160" s="2878"/>
      <c r="I160" s="2838"/>
      <c r="J160" s="2837">
        <f>'Forest Degradation'!L15*0.47</f>
        <v>11.28</v>
      </c>
      <c r="K160" s="2577"/>
      <c r="L160" s="2878"/>
      <c r="M160" s="2838"/>
      <c r="N160" s="2839">
        <f>IF($F160&gt;0,VLOOKUP(clim_full,' IPCC'!$A$75:$C$85,2,),0)</f>
        <v>3.65</v>
      </c>
      <c r="O160" s="2524"/>
      <c r="P160" s="3339"/>
      <c r="Q160" s="2837">
        <f>IF($F160&gt;0,VLOOKUP(clim_full,' IPCC'!$A$75:$C$85,3,),0)</f>
        <v>0</v>
      </c>
      <c r="R160" s="2878"/>
      <c r="S160" s="2580"/>
      <c r="T160" s="2837">
        <f>IF($F160&gt;0,VLOOKUP(clim_full,' IPCC'!$A$569:$I$581,1+MATCH(soil,soil_type,),),0)</f>
        <v>60</v>
      </c>
      <c r="U160" s="2878"/>
      <c r="V160" s="2937"/>
      <c r="W160" s="2937"/>
      <c r="X160" s="2937"/>
      <c r="Y160" s="2937"/>
      <c r="Z160" s="2937"/>
    </row>
    <row r="161" spans="3:21">
      <c r="C161" s="2577" t="str">
        <f>IF(plantation3&lt;&gt;"","Plantation - Zone 3","")</f>
        <v>Plantation - Zone 3</v>
      </c>
      <c r="D161" s="2842"/>
      <c r="E161" s="2577"/>
      <c r="F161" s="2837">
        <f>VLOOKUP(region,' IPCC'!$H$44:$N$56,1+MATCH(plantation3,' IPCC'!$I$44:$N$44,),)*0.47</f>
        <v>28.2</v>
      </c>
      <c r="G161" s="2841"/>
      <c r="H161" s="2878"/>
      <c r="I161" s="2838"/>
      <c r="J161" s="2837">
        <f>'Forest Degradation'!L16*0.47</f>
        <v>7.8959999999999999</v>
      </c>
      <c r="K161" s="2577"/>
      <c r="L161" s="2878"/>
      <c r="M161" s="2838"/>
      <c r="N161" s="2839">
        <f>IF($F161&gt;0,VLOOKUP(clim_full,' IPCC'!$A$75:$C$85,2,),0)</f>
        <v>3.65</v>
      </c>
      <c r="O161" s="2524"/>
      <c r="P161" s="3339"/>
      <c r="Q161" s="2837">
        <f>IF($F161&gt;0,VLOOKUP(clim_full,' IPCC'!$A$75:$C$85,3,),0)</f>
        <v>0</v>
      </c>
      <c r="R161" s="2878"/>
      <c r="S161" s="2580"/>
      <c r="T161" s="2837">
        <f>IF($F161&gt;0,VLOOKUP(clim_full,' IPCC'!$A$569:$I$581,1+MATCH(soil,soil_type,),),0)</f>
        <v>60</v>
      </c>
      <c r="U161" s="2878"/>
    </row>
    <row r="162" spans="3:21">
      <c r="C162" s="2577" t="str">
        <f>IF(plantation4&lt;&gt;"","Plantation - Zone 4","")</f>
        <v>Plantation - Zone 4</v>
      </c>
      <c r="D162" s="2842"/>
      <c r="E162" s="2577"/>
      <c r="F162" s="2837">
        <f>VLOOKUP(region,' IPCC'!$H$60:$N$71,1+MATCH(plantation4,' IPCC'!$I$59:$N$59,),)*0.47</f>
        <v>14.1</v>
      </c>
      <c r="G162" s="2841"/>
      <c r="H162" s="2878"/>
      <c r="I162" s="2838"/>
      <c r="J162" s="2837">
        <f>'Forest Degradation'!L17*0.47</f>
        <v>5.64</v>
      </c>
      <c r="K162" s="2577"/>
      <c r="L162" s="2878"/>
      <c r="M162" s="2838"/>
      <c r="N162" s="2839">
        <f>IF($F162&gt;0,VLOOKUP(clim_full,' IPCC'!$A$75:$C$85,2,),0)</f>
        <v>3.65</v>
      </c>
      <c r="O162" s="2524"/>
      <c r="P162" s="3339"/>
      <c r="Q162" s="2837">
        <f>IF($F162&gt;0,VLOOKUP(clim_full,' IPCC'!$A$75:$C$85,3,),0)</f>
        <v>0</v>
      </c>
      <c r="R162" s="2878"/>
      <c r="S162" s="2580"/>
      <c r="T162" s="2837">
        <f>IF($F162&gt;0,VLOOKUP(clim_full,' IPCC'!$A$569:$I$581,1+MATCH(soil,soil_type,),),0)</f>
        <v>60</v>
      </c>
      <c r="U162" s="2878"/>
    </row>
    <row r="163" spans="3:21">
      <c r="C163" s="2577" t="str">
        <f>IF(mangrove&lt;&gt;"","Mangrove","")</f>
        <v>Mangrove</v>
      </c>
      <c r="D163" s="2842"/>
      <c r="E163" s="2577"/>
      <c r="F163" s="2837">
        <f>VLOOKUP(clim_full,' IPCC'!A1060:B1071,2,)*0.451</f>
        <v>86.591999999999999</v>
      </c>
      <c r="G163" s="2841"/>
      <c r="H163" s="2878"/>
      <c r="I163" s="2838"/>
      <c r="J163" s="2837">
        <f>F163*VLOOKUP(clim_full,' IPCC'!A1060:C1071,3,)</f>
        <v>42.430079999999997</v>
      </c>
      <c r="K163" s="2577"/>
      <c r="L163" s="2878"/>
      <c r="M163" s="2838"/>
      <c r="N163" s="2839">
        <f>IF(F163&gt;0,VLOOKUP(clim_full,' IPCC'!A1060:D1071,4,),0)</f>
        <v>0.7</v>
      </c>
      <c r="O163" s="2524"/>
      <c r="P163" s="3339"/>
      <c r="Q163" s="2837">
        <f>IF(F163&gt;0,VLOOKUP(clim_full,' IPCC'!A1060:E1071,5,),0)</f>
        <v>10.7</v>
      </c>
      <c r="R163" s="2878"/>
      <c r="S163" s="2580"/>
      <c r="T163" s="2837">
        <f>IF(F163&gt;0,1,0)*VLOOKUP(clim_full,' IPCC'!A570:H581,8,)</f>
        <v>49</v>
      </c>
      <c r="U163" s="2878"/>
    </row>
    <row r="212" spans="3:41" ht="16">
      <c r="C212" s="2497" t="str">
        <f>B28</f>
        <v>5.2. Degradation and management of organic soils (peatlands)</v>
      </c>
      <c r="D212" s="2763"/>
      <c r="E212" s="2763"/>
      <c r="F212" s="2763"/>
      <c r="G212" s="2763"/>
      <c r="H212" s="2763"/>
      <c r="I212" s="2763"/>
      <c r="J212" s="2763"/>
      <c r="K212" s="2763"/>
      <c r="L212" s="2763"/>
      <c r="M212" s="2763"/>
      <c r="N212" s="2763"/>
      <c r="O212" s="2763"/>
      <c r="P212" s="2763"/>
      <c r="Q212" s="2763"/>
      <c r="R212" s="2763"/>
      <c r="S212" s="2763"/>
      <c r="T212" s="2763"/>
      <c r="U212" s="2763"/>
      <c r="V212" s="2763"/>
      <c r="W212" s="2763"/>
      <c r="X212" s="2763"/>
      <c r="Y212" s="2763"/>
      <c r="Z212" s="2763"/>
      <c r="AA212" s="2763"/>
    </row>
    <row r="213" spans="3:41">
      <c r="E213" s="2393"/>
      <c r="F213" s="2393"/>
      <c r="I213" s="2393"/>
      <c r="J213" s="2393"/>
      <c r="K213" s="2393"/>
      <c r="L213" s="2393"/>
      <c r="M213" s="2937"/>
      <c r="N213" s="2393"/>
      <c r="O213" s="2393"/>
      <c r="P213" s="2393"/>
      <c r="Q213" s="2937"/>
      <c r="R213" s="2937"/>
      <c r="S213" s="2937"/>
      <c r="T213" s="2937"/>
      <c r="U213" s="2937"/>
      <c r="V213" s="2937"/>
      <c r="W213" s="2937"/>
      <c r="X213" s="2937"/>
      <c r="Y213" s="2937"/>
      <c r="Z213" s="2937"/>
    </row>
    <row r="214" spans="3:41">
      <c r="C214" s="2422"/>
      <c r="D214" s="2422"/>
      <c r="E214" s="2516"/>
      <c r="F214" s="3766" t="str">
        <f>C146</f>
        <v>Use this part only if you want to refine the analysis with Tier 2 coefficients.</v>
      </c>
      <c r="G214" s="3766"/>
      <c r="H214" s="3766"/>
      <c r="I214" s="3766"/>
      <c r="J214" s="3766"/>
      <c r="K214" s="3766"/>
      <c r="L214" s="3766"/>
      <c r="M214" s="3766"/>
      <c r="N214" s="3766"/>
      <c r="O214" s="3766"/>
      <c r="P214" s="3766"/>
      <c r="Q214" s="3766"/>
      <c r="R214" s="2879"/>
      <c r="S214" s="2879"/>
      <c r="T214" s="2879"/>
      <c r="U214" s="2879"/>
      <c r="V214" s="2879"/>
      <c r="W214" s="2879"/>
      <c r="X214" s="2879"/>
      <c r="Y214" s="2879"/>
      <c r="Z214" s="2879"/>
      <c r="AA214" s="2879"/>
    </row>
    <row r="215" spans="3:41">
      <c r="C215" s="2422"/>
      <c r="D215" s="2422"/>
      <c r="E215" s="2422"/>
      <c r="F215" s="3766"/>
      <c r="G215" s="3766"/>
      <c r="H215" s="3766"/>
      <c r="I215" s="3766"/>
      <c r="J215" s="3766"/>
      <c r="K215" s="3766"/>
      <c r="L215" s="3766"/>
      <c r="M215" s="3766"/>
      <c r="N215" s="3766"/>
      <c r="O215" s="3766"/>
      <c r="P215" s="3766"/>
      <c r="Q215" s="3766"/>
      <c r="R215" s="2422"/>
      <c r="S215" s="2422"/>
      <c r="T215" s="2422"/>
      <c r="U215" s="2422"/>
      <c r="V215" s="2422"/>
      <c r="W215" s="2422"/>
      <c r="X215" s="2422"/>
      <c r="Y215" s="2422"/>
      <c r="Z215" s="2422"/>
      <c r="AA215" s="2422"/>
    </row>
    <row r="216" spans="3:41">
      <c r="C216" s="2422"/>
      <c r="D216" s="2422"/>
      <c r="E216" s="2422"/>
      <c r="F216" s="3766"/>
      <c r="G216" s="3766"/>
      <c r="H216" s="3766"/>
      <c r="I216" s="3766"/>
      <c r="J216" s="3766"/>
      <c r="K216" s="3766"/>
      <c r="L216" s="3766"/>
      <c r="M216" s="3766"/>
      <c r="N216" s="3766"/>
      <c r="O216" s="3766"/>
      <c r="P216" s="3766"/>
      <c r="Q216" s="3766"/>
      <c r="R216" s="2879"/>
      <c r="S216" s="2879"/>
      <c r="T216" s="2879"/>
      <c r="U216" s="2879"/>
      <c r="V216" s="2879"/>
      <c r="W216" s="2879"/>
      <c r="X216" s="2879"/>
      <c r="Y216" s="2879"/>
      <c r="Z216" s="2879"/>
      <c r="AA216" s="2879"/>
    </row>
    <row r="217" spans="3:41" ht="13.15" customHeight="1">
      <c r="C217" s="2844" t="str">
        <f>C148</f>
        <v>(default values are provided for your information only, while EX-ACT will use Tier 2 values automatically wherever specified)</v>
      </c>
      <c r="D217" s="2844"/>
      <c r="E217" s="2844"/>
      <c r="F217" s="2844"/>
      <c r="G217" s="2844"/>
      <c r="H217" s="2844"/>
      <c r="I217" s="2844"/>
      <c r="J217" s="2844"/>
      <c r="K217" s="2844"/>
      <c r="L217" s="2844"/>
      <c r="M217" s="2844"/>
      <c r="N217" s="2844"/>
      <c r="O217" s="2844"/>
      <c r="P217" s="2844"/>
      <c r="Q217" s="2844"/>
      <c r="R217" s="2879"/>
      <c r="S217" s="2879"/>
      <c r="T217" s="2879"/>
      <c r="U217" s="2879"/>
      <c r="V217" s="2879"/>
      <c r="W217" s="2879"/>
      <c r="X217" s="2879"/>
      <c r="Y217" s="2879"/>
      <c r="Z217" s="2879"/>
      <c r="AA217" s="2879"/>
    </row>
    <row r="218" spans="3:41" ht="13.15" customHeight="1">
      <c r="C218" s="2844"/>
      <c r="D218" s="2844"/>
      <c r="E218" s="2844"/>
      <c r="F218" s="2844"/>
      <c r="G218" s="2844"/>
      <c r="H218" s="2844"/>
      <c r="I218" s="2844"/>
      <c r="J218" s="2844"/>
      <c r="K218" s="2844"/>
      <c r="L218" s="2844"/>
      <c r="M218" s="2844"/>
      <c r="N218" s="2844"/>
      <c r="O218" s="2844"/>
      <c r="P218" s="2844"/>
      <c r="Q218" s="2844"/>
      <c r="R218" s="2879"/>
      <c r="S218" s="2879"/>
      <c r="T218" s="2879"/>
      <c r="U218" s="2879"/>
      <c r="V218" s="2879"/>
      <c r="W218" s="2879"/>
      <c r="X218" s="2879"/>
      <c r="Y218" s="2879"/>
      <c r="Z218" s="2879"/>
      <c r="AA218" s="2879"/>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7"/>
      <c r="W219" s="2937"/>
      <c r="X219" s="2937"/>
      <c r="Y219" s="2937"/>
      <c r="Z219" s="2937"/>
    </row>
    <row r="220" spans="3:41">
      <c r="C220" s="2430" t="str">
        <f>HLOOKUP(select,translations!$A$521:$H$550,30,)</f>
        <v>Please indicate the dominant quality of peat, this can influence the emissions factors below</v>
      </c>
      <c r="D220" s="2582"/>
      <c r="E220" s="2582"/>
      <c r="F220" s="2582"/>
      <c r="G220" s="2582"/>
      <c r="H220" s="2582"/>
      <c r="I220" s="2582"/>
      <c r="J220" s="2582"/>
      <c r="K220" s="2582"/>
      <c r="L220" s="2582"/>
      <c r="M220" s="2582"/>
      <c r="N220" s="2582"/>
      <c r="O220" s="2582"/>
      <c r="P220" s="2582"/>
      <c r="Q220" s="3769" t="s">
        <v>808</v>
      </c>
      <c r="R220" s="3769"/>
      <c r="S220" s="2582"/>
      <c r="T220" s="2582" t="str">
        <f>IF(Nlang=1,"",VLOOKUP(Q220,'Name translation'!$A$1:$H$260,Nlang+1,))</f>
        <v/>
      </c>
      <c r="U220" s="2582"/>
      <c r="V220" s="2582"/>
      <c r="W220" s="2582"/>
      <c r="X220" s="2937"/>
      <c r="Y220" s="2879"/>
      <c r="Z220" s="2879"/>
      <c r="AA220" s="2879"/>
      <c r="AC220" s="3757" t="s">
        <v>9015</v>
      </c>
      <c r="AD220" s="3757"/>
      <c r="AE220" s="3757"/>
      <c r="AF220" s="3757"/>
      <c r="AG220" s="3757"/>
      <c r="AH220" s="3757"/>
      <c r="AI220" s="3757"/>
      <c r="AJ220" s="3757"/>
      <c r="AK220" s="3757"/>
      <c r="AL220" s="3757"/>
      <c r="AM220" s="3757"/>
      <c r="AN220" s="3419"/>
      <c r="AO220" s="3419"/>
    </row>
    <row r="221" spans="3:41">
      <c r="C221" s="2879"/>
      <c r="D221" s="2879"/>
      <c r="E221" s="2879"/>
      <c r="F221" s="2879"/>
      <c r="G221" s="2879"/>
      <c r="H221" s="2879"/>
      <c r="I221" s="2879"/>
      <c r="J221" s="2879"/>
      <c r="K221" s="2879"/>
      <c r="L221" s="2879"/>
      <c r="M221" s="2879"/>
      <c r="N221" s="2879"/>
      <c r="O221" s="2879"/>
      <c r="P221" s="2879"/>
      <c r="Q221" s="2879"/>
      <c r="R221" s="2879"/>
      <c r="S221" s="2879"/>
      <c r="T221" s="2879"/>
      <c r="U221" s="2879"/>
      <c r="V221" s="2879"/>
      <c r="W221" s="2879"/>
      <c r="X221" s="2937"/>
      <c r="Y221" s="2430" t="str">
        <f>HLOOKUP(select,translations!$A$521:$H$580,36,)</f>
        <v>Off-site  emissions</v>
      </c>
      <c r="Z221" s="2879"/>
      <c r="AA221" s="2879"/>
      <c r="AC221" s="3757"/>
      <c r="AD221" s="3757"/>
      <c r="AE221" s="3757"/>
      <c r="AF221" s="3757"/>
      <c r="AG221" s="3757"/>
      <c r="AH221" s="3757"/>
      <c r="AI221" s="3757"/>
      <c r="AJ221" s="3757"/>
      <c r="AK221" s="3757"/>
      <c r="AL221" s="3757"/>
      <c r="AM221" s="3757"/>
      <c r="AN221" s="3419"/>
      <c r="AO221" s="3419"/>
    </row>
    <row r="222" spans="3:41">
      <c r="C222" s="2879"/>
      <c r="D222" s="2879"/>
      <c r="E222" s="2879"/>
      <c r="F222" s="3767" t="str">
        <f>HLOOKUP(select,translations!$A$209:$H$250,26,)</f>
        <v>Emissions from loss of C associated with drainage of organic soils</v>
      </c>
      <c r="G222" s="3767"/>
      <c r="H222" s="3767"/>
      <c r="I222" s="2879"/>
      <c r="J222" s="2430" t="str">
        <f>HLOOKUP(select,translations!$A$521:$H$580,31,)</f>
        <v>CH4 emissions associated with drainage</v>
      </c>
      <c r="K222" s="2879"/>
      <c r="L222" s="2879"/>
      <c r="M222" s="2879"/>
      <c r="N222" s="2582"/>
      <c r="O222" s="2879"/>
      <c r="P222" s="2879"/>
      <c r="Q222" s="2879"/>
      <c r="R222" s="2430" t="str">
        <f>HLOOKUP(select,translations!$A$521:$H$580,34,)</f>
        <v>N2O emissions associated with drainage</v>
      </c>
      <c r="S222" s="2879"/>
      <c r="T222" s="2879"/>
      <c r="U222" s="2879"/>
      <c r="V222" s="2879"/>
      <c r="W222" s="2879"/>
      <c r="X222" s="2937"/>
      <c r="Y222" s="2430" t="str">
        <f>HLOOKUP(select,translations!$A$521:$H$580,37,)</f>
        <v>via waterborn carbon lossses</v>
      </c>
      <c r="Z222" s="2879"/>
      <c r="AA222" s="2879"/>
      <c r="AC222" s="3758" t="s">
        <v>9009</v>
      </c>
      <c r="AD222" s="3758"/>
      <c r="AE222" s="3758"/>
      <c r="AF222" s="3419"/>
      <c r="AG222" s="3758" t="s">
        <v>9011</v>
      </c>
      <c r="AH222" s="3758"/>
      <c r="AI222" s="3758"/>
      <c r="AJ222" s="3758"/>
      <c r="AK222" s="3758" t="s">
        <v>9012</v>
      </c>
      <c r="AL222" s="3758"/>
      <c r="AM222" s="3758"/>
      <c r="AN222" s="3419"/>
      <c r="AO222" s="3419"/>
    </row>
    <row r="223" spans="3:41">
      <c r="C223" s="2430"/>
      <c r="D223" s="2582"/>
      <c r="E223" s="2879"/>
      <c r="F223" s="3768"/>
      <c r="G223" s="3768"/>
      <c r="H223" s="3768"/>
      <c r="I223" s="2879"/>
      <c r="J223" s="3550" t="str">
        <f>HLOOKUP(select,translations!$A$521:$H$580,32,)</f>
        <v>From drained soils</v>
      </c>
      <c r="K223" s="3550"/>
      <c r="L223" s="3550"/>
      <c r="M223" s="2896"/>
      <c r="N223" s="2767" t="str">
        <f>HLOOKUP(select,translations!$A$521:$H$580,33,)</f>
        <v>From ditches</v>
      </c>
      <c r="O223" s="2894"/>
      <c r="P223" s="2894"/>
      <c r="Q223" s="2879"/>
      <c r="R223" s="2734"/>
      <c r="S223" s="2735"/>
      <c r="T223" s="2735"/>
      <c r="U223" s="2735"/>
      <c r="V223" s="2735"/>
      <c r="W223" s="2735"/>
      <c r="X223" s="2937"/>
      <c r="Y223" s="2879"/>
      <c r="Z223" s="2879"/>
      <c r="AA223" s="2879"/>
      <c r="AC223" s="3758"/>
      <c r="AD223" s="3758"/>
      <c r="AE223" s="3758"/>
      <c r="AF223" s="3419"/>
      <c r="AG223" s="3758"/>
      <c r="AH223" s="3758"/>
      <c r="AI223" s="3758"/>
      <c r="AJ223" s="3758"/>
      <c r="AK223" s="3758"/>
      <c r="AL223" s="3758"/>
      <c r="AM223" s="3758"/>
      <c r="AN223" s="3419"/>
      <c r="AO223" s="3419"/>
    </row>
    <row r="224" spans="3:41">
      <c r="C224" s="2430" t="str">
        <f>B32</f>
        <v>Type of vegetation</v>
      </c>
      <c r="D224" s="2582"/>
      <c r="E224" s="2422"/>
      <c r="F224" s="2516" t="str">
        <f>HLOOKUP(select,translations!$A$209:$H$250,27,)</f>
        <v>Emission factor (t C/ha/yr)</v>
      </c>
      <c r="G224" s="2422"/>
      <c r="H224" s="2422"/>
      <c r="I224" s="2422"/>
      <c r="J224" s="3764" t="str">
        <f>HLOOKUP(select,translations!$A$521:$H$580,35,)</f>
        <v>Emission factor (kg CH4/ha/yr)</v>
      </c>
      <c r="K224" s="3764"/>
      <c r="L224" s="3764"/>
      <c r="M224" s="3553"/>
      <c r="N224" s="3764"/>
      <c r="O224" s="3764"/>
      <c r="P224" s="3764"/>
      <c r="Q224" s="2422"/>
      <c r="R224" s="2516" t="str">
        <f>R234</f>
        <v>N2O Emission factor (kg N2O-N/ha/yr)</v>
      </c>
      <c r="S224" s="2422"/>
      <c r="T224" s="2422"/>
      <c r="U224" s="2422"/>
      <c r="V224" s="2422"/>
      <c r="W224" s="2422"/>
      <c r="X224" s="2937"/>
      <c r="Y224" s="2430" t="str">
        <f>F234</f>
        <v>CO2 Emission factor (t C/ha/yr)</v>
      </c>
      <c r="Z224" s="2879"/>
      <c r="AA224" s="2879"/>
      <c r="AC224" s="3759" t="s">
        <v>9010</v>
      </c>
      <c r="AD224" s="3759"/>
      <c r="AE224" s="3759"/>
      <c r="AF224" s="3419"/>
      <c r="AG224" s="3759" t="s">
        <v>9014</v>
      </c>
      <c r="AH224" s="3759"/>
      <c r="AI224" s="3759"/>
      <c r="AJ224" s="3419"/>
      <c r="AK224" s="3759" t="s">
        <v>9013</v>
      </c>
      <c r="AL224" s="3759"/>
      <c r="AM224" s="3759"/>
      <c r="AN224" s="3419"/>
      <c r="AO224" s="3419"/>
    </row>
    <row r="225" spans="3:41">
      <c r="C225" s="2430" t="str">
        <f>B33</f>
        <v>concerned by drainage</v>
      </c>
      <c r="D225" s="2582"/>
      <c r="E225" s="2879"/>
      <c r="F225" s="2896" t="str">
        <f>F154</f>
        <v>Default</v>
      </c>
      <c r="G225" s="2884"/>
      <c r="H225" s="2896" t="str">
        <f>H154</f>
        <v>Tier 2</v>
      </c>
      <c r="I225" s="2879"/>
      <c r="J225" s="2895" t="str">
        <f>F225</f>
        <v>Default</v>
      </c>
      <c r="K225" s="2895"/>
      <c r="L225" s="2895" t="str">
        <f>H225</f>
        <v>Tier 2</v>
      </c>
      <c r="M225" s="2879"/>
      <c r="N225" s="2895" t="str">
        <f>J225</f>
        <v>Default</v>
      </c>
      <c r="O225" s="2879"/>
      <c r="P225" s="2895" t="str">
        <f>L225</f>
        <v>Tier 2</v>
      </c>
      <c r="Q225" s="2879"/>
      <c r="R225" s="2895" t="str">
        <f>N225</f>
        <v>Default</v>
      </c>
      <c r="S225" s="2895"/>
      <c r="T225" s="2895" t="str">
        <f>P225</f>
        <v>Tier 2</v>
      </c>
      <c r="U225" s="2879"/>
      <c r="V225" s="2879"/>
      <c r="W225" s="2879"/>
      <c r="X225" s="2937"/>
      <c r="Y225" s="2895" t="str">
        <f>F235</f>
        <v>Default</v>
      </c>
      <c r="Z225" s="2895"/>
      <c r="AA225" s="2895" t="str">
        <f>H235</f>
        <v>Tier 2</v>
      </c>
      <c r="AC225" s="3420" t="s">
        <v>8980</v>
      </c>
      <c r="AD225" s="3420"/>
      <c r="AE225" s="3420" t="s">
        <v>2291</v>
      </c>
      <c r="AF225" s="3419"/>
      <c r="AG225" s="3420" t="s">
        <v>8980</v>
      </c>
      <c r="AH225" s="3420"/>
      <c r="AI225" s="3420" t="s">
        <v>2291</v>
      </c>
      <c r="AJ225" s="3419"/>
      <c r="AK225" s="3420" t="s">
        <v>8980</v>
      </c>
      <c r="AL225" s="3420"/>
      <c r="AM225" s="3420" t="s">
        <v>2291</v>
      </c>
      <c r="AN225" s="3419"/>
      <c r="AO225" s="3419"/>
    </row>
    <row r="226" spans="3:41">
      <c r="C226" s="2582" t="str">
        <f>B35</f>
        <v>Forest</v>
      </c>
      <c r="D226" s="2582"/>
      <c r="E226" s="2879"/>
      <c r="F226" s="2845">
        <f>'Organic Soils NEW'!C18</f>
        <v>5.3</v>
      </c>
      <c r="G226" s="2884"/>
      <c r="H226" s="2878"/>
      <c r="I226" s="2879"/>
      <c r="J226" s="2846">
        <f>'Organic Soils NEW'!C60</f>
        <v>4.9000000000000004</v>
      </c>
      <c r="K226" s="2879"/>
      <c r="L226" s="2878"/>
      <c r="M226" s="2879"/>
      <c r="N226" s="2847">
        <f>'Organic Soils NEW'!C70</f>
        <v>2259</v>
      </c>
      <c r="O226" s="2879"/>
      <c r="P226" s="2878"/>
      <c r="Q226" s="2879"/>
      <c r="R226" s="2930">
        <f>'Organic Soils NEW'!C93</f>
        <v>2.4</v>
      </c>
      <c r="S226" s="2879"/>
      <c r="T226" s="2878"/>
      <c r="U226" s="2879"/>
      <c r="V226" s="2879"/>
      <c r="W226" s="2879"/>
      <c r="X226" s="2937"/>
      <c r="Y226" s="2845">
        <f>'Organic Soils NEW'!C113</f>
        <v>0.82</v>
      </c>
      <c r="Z226" s="2884"/>
      <c r="AA226" s="2878"/>
      <c r="AC226" s="3421">
        <v>2</v>
      </c>
      <c r="AD226" s="3422"/>
      <c r="AE226" s="3423"/>
      <c r="AF226" s="3419"/>
      <c r="AG226" s="3421">
        <v>2</v>
      </c>
      <c r="AH226" s="3422"/>
      <c r="AI226" s="3423"/>
      <c r="AJ226" s="3419"/>
      <c r="AK226" s="3421">
        <v>2</v>
      </c>
      <c r="AL226" s="3422"/>
      <c r="AM226" s="3423"/>
      <c r="AN226" s="3419"/>
      <c r="AO226" s="3419"/>
    </row>
    <row r="227" spans="3:41">
      <c r="C227" s="2582" t="str">
        <f>B36</f>
        <v>Plantation</v>
      </c>
      <c r="D227" s="2582"/>
      <c r="E227" s="2879"/>
      <c r="F227" s="2845">
        <f>'Organic Soils NEW'!C19</f>
        <v>15.333333333333334</v>
      </c>
      <c r="G227" s="2884"/>
      <c r="H227" s="2878"/>
      <c r="I227" s="2879"/>
      <c r="J227" s="2846">
        <f>'Organic Soils NEW'!C61</f>
        <v>2.7</v>
      </c>
      <c r="K227" s="2879"/>
      <c r="L227" s="2878"/>
      <c r="M227" s="2879"/>
      <c r="N227" s="2847">
        <f>'Organic Soils NEW'!C71</f>
        <v>2259</v>
      </c>
      <c r="O227" s="2879"/>
      <c r="P227" s="2878"/>
      <c r="Q227" s="2879"/>
      <c r="R227" s="2930">
        <f>'Organic Soils NEW'!C94</f>
        <v>2.25</v>
      </c>
      <c r="S227" s="2879"/>
      <c r="T227" s="2878"/>
      <c r="U227" s="2879"/>
      <c r="V227" s="2879"/>
      <c r="W227" s="2879"/>
      <c r="X227" s="2937"/>
      <c r="Y227" s="2845">
        <f>'Organic Soils NEW'!C114</f>
        <v>0.82</v>
      </c>
      <c r="Z227" s="2884"/>
      <c r="AA227" s="2878"/>
      <c r="AC227" s="3421">
        <v>2</v>
      </c>
      <c r="AD227" s="3422"/>
      <c r="AE227" s="3423"/>
      <c r="AF227" s="3419"/>
      <c r="AG227" s="3421">
        <v>2</v>
      </c>
      <c r="AH227" s="3422"/>
      <c r="AI227" s="3423"/>
      <c r="AJ227" s="3419"/>
      <c r="AK227" s="3421">
        <v>2</v>
      </c>
      <c r="AL227" s="3422"/>
      <c r="AM227" s="3423"/>
      <c r="AN227" s="3419"/>
      <c r="AO227" s="3419"/>
    </row>
    <row r="228" spans="3:41">
      <c r="C228" s="2582" t="str">
        <f>B37</f>
        <v>Annual</v>
      </c>
      <c r="D228" s="2582"/>
      <c r="E228" s="2879"/>
      <c r="F228" s="2845">
        <f>'Organic Soils NEW'!C20</f>
        <v>14</v>
      </c>
      <c r="G228" s="2422"/>
      <c r="H228" s="2878"/>
      <c r="I228" s="2879"/>
      <c r="J228" s="2846">
        <f>'Organic Soils NEW'!C62</f>
        <v>7</v>
      </c>
      <c r="K228" s="2879"/>
      <c r="L228" s="2878"/>
      <c r="M228" s="2879"/>
      <c r="N228" s="2847">
        <f>'Organic Soils NEW'!C72</f>
        <v>2259</v>
      </c>
      <c r="O228" s="2879"/>
      <c r="P228" s="2878"/>
      <c r="Q228" s="2879"/>
      <c r="R228" s="2930">
        <f>'Organic Soils NEW'!C95</f>
        <v>5</v>
      </c>
      <c r="S228" s="2879"/>
      <c r="T228" s="2878"/>
      <c r="U228" s="2879"/>
      <c r="V228" s="2879"/>
      <c r="W228" s="2879"/>
      <c r="X228" s="2937"/>
      <c r="Y228" s="2845">
        <f>'Organic Soils NEW'!C115</f>
        <v>0.82</v>
      </c>
      <c r="Z228" s="2884"/>
      <c r="AA228" s="2878"/>
      <c r="AC228" s="3421">
        <v>2</v>
      </c>
      <c r="AD228" s="3422"/>
      <c r="AE228" s="3423"/>
      <c r="AF228" s="3419"/>
      <c r="AG228" s="3421">
        <v>2</v>
      </c>
      <c r="AH228" s="3422"/>
      <c r="AI228" s="3423"/>
      <c r="AJ228" s="3419"/>
      <c r="AK228" s="3421">
        <v>2</v>
      </c>
      <c r="AL228" s="3422"/>
      <c r="AM228" s="3423"/>
      <c r="AN228" s="3419"/>
      <c r="AO228" s="3419"/>
    </row>
    <row r="229" spans="3:41">
      <c r="C229" s="2582" t="str">
        <f>B38</f>
        <v>Perennial</v>
      </c>
      <c r="D229" s="2582"/>
      <c r="E229" s="2879"/>
      <c r="F229" s="2845">
        <f>'Organic Soils NEW'!C21</f>
        <v>14</v>
      </c>
      <c r="G229" s="2422"/>
      <c r="H229" s="2878"/>
      <c r="I229" s="2879"/>
      <c r="J229" s="2846">
        <f>'Organic Soils NEW'!C63</f>
        <v>7</v>
      </c>
      <c r="K229" s="2879"/>
      <c r="L229" s="2878"/>
      <c r="M229" s="2879"/>
      <c r="N229" s="2847">
        <f>'Organic Soils NEW'!C73</f>
        <v>2259</v>
      </c>
      <c r="O229" s="2879"/>
      <c r="P229" s="2878"/>
      <c r="Q229" s="2879"/>
      <c r="R229" s="2930">
        <f>'Organic Soils NEW'!C96</f>
        <v>5</v>
      </c>
      <c r="S229" s="2879"/>
      <c r="T229" s="2878"/>
      <c r="U229" s="2879"/>
      <c r="V229" s="2879"/>
      <c r="W229" s="2879"/>
      <c r="X229" s="2937"/>
      <c r="Y229" s="2845">
        <f>'Organic Soils NEW'!C116</f>
        <v>0.82</v>
      </c>
      <c r="Z229" s="2884"/>
      <c r="AA229" s="2878"/>
      <c r="AC229" s="3421">
        <v>2</v>
      </c>
      <c r="AD229" s="3422"/>
      <c r="AE229" s="3423"/>
      <c r="AF229" s="3419"/>
      <c r="AG229" s="3421">
        <v>2</v>
      </c>
      <c r="AH229" s="3422"/>
      <c r="AI229" s="3423"/>
      <c r="AJ229" s="3419"/>
      <c r="AK229" s="3421">
        <v>2</v>
      </c>
      <c r="AL229" s="3422"/>
      <c r="AM229" s="3423"/>
      <c r="AN229" s="3419"/>
      <c r="AO229" s="3419"/>
    </row>
    <row r="230" spans="3:41">
      <c r="C230" s="2582" t="str">
        <f>B39</f>
        <v>Grassland</v>
      </c>
      <c r="D230" s="2582"/>
      <c r="E230" s="2879"/>
      <c r="F230" s="2845">
        <f>'Organic Soils NEW'!C22</f>
        <v>9.6</v>
      </c>
      <c r="G230" s="2422"/>
      <c r="H230" s="2878"/>
      <c r="I230" s="2879"/>
      <c r="J230" s="2846">
        <f>'Organic Soils NEW'!C64</f>
        <v>7</v>
      </c>
      <c r="K230" s="2879"/>
      <c r="L230" s="2878"/>
      <c r="M230" s="2879"/>
      <c r="N230" s="2847">
        <f>'Organic Soils NEW'!C74</f>
        <v>2259</v>
      </c>
      <c r="O230" s="2879"/>
      <c r="P230" s="2878"/>
      <c r="Q230" s="2879"/>
      <c r="R230" s="2930">
        <f>'Organic Soils NEW'!C97</f>
        <v>5</v>
      </c>
      <c r="S230" s="2879"/>
      <c r="T230" s="2878"/>
      <c r="U230" s="2879"/>
      <c r="V230" s="2879"/>
      <c r="W230" s="2879"/>
      <c r="X230" s="2937"/>
      <c r="Y230" s="2845">
        <f>'Organic Soils NEW'!C117</f>
        <v>0.82</v>
      </c>
      <c r="Z230" s="2884"/>
      <c r="AA230" s="2878"/>
      <c r="AC230" s="3421">
        <v>2</v>
      </c>
      <c r="AD230" s="3422"/>
      <c r="AE230" s="3423"/>
      <c r="AF230" s="3419"/>
      <c r="AG230" s="3421">
        <v>2</v>
      </c>
      <c r="AH230" s="3422"/>
      <c r="AI230" s="3423"/>
      <c r="AJ230" s="3419"/>
      <c r="AK230" s="3421">
        <v>2</v>
      </c>
      <c r="AL230" s="3422"/>
      <c r="AM230" s="3423"/>
      <c r="AN230" s="3419"/>
      <c r="AO230" s="3419"/>
    </row>
    <row r="231" spans="3:41">
      <c r="C231" s="2814"/>
      <c r="D231" s="2814"/>
      <c r="E231" s="2937"/>
      <c r="F231" s="2937"/>
      <c r="I231" s="2937"/>
      <c r="J231" s="2937"/>
      <c r="K231" s="2937"/>
      <c r="L231" s="2937"/>
      <c r="M231" s="2937"/>
      <c r="N231" s="2937"/>
      <c r="O231" s="2937"/>
      <c r="P231" s="2937"/>
      <c r="Q231" s="2937"/>
      <c r="R231" s="2937"/>
      <c r="S231" s="2937"/>
      <c r="T231" s="2937"/>
      <c r="U231" s="2937"/>
      <c r="V231" s="2937"/>
      <c r="W231" s="2937"/>
      <c r="X231" s="2937"/>
      <c r="Y231" s="2937"/>
      <c r="Z231" s="2937"/>
    </row>
    <row r="232" spans="3:41">
      <c r="C232" s="2430" t="str">
        <f>HLOOKUP(select,translations!$A$209:$H$250,28,)</f>
        <v>On-site Emissions from active peat extraction</v>
      </c>
      <c r="D232" s="2582"/>
      <c r="E232" s="2879"/>
      <c r="F232" s="2879"/>
      <c r="G232" s="2422"/>
      <c r="H232" s="2422"/>
      <c r="I232" s="2879"/>
      <c r="J232" s="2879"/>
      <c r="K232" s="2879"/>
      <c r="L232" s="2879"/>
      <c r="M232" s="2879"/>
      <c r="N232" s="2879"/>
      <c r="O232" s="2879"/>
      <c r="P232" s="2879"/>
      <c r="Q232" s="2879"/>
      <c r="R232" s="2879"/>
      <c r="S232" s="2879"/>
      <c r="T232" s="2879"/>
      <c r="U232" s="2879"/>
      <c r="V232" s="2879"/>
      <c r="W232" s="2879"/>
      <c r="X232" s="2937"/>
      <c r="Y232" s="2430" t="str">
        <f>Y221</f>
        <v>Off-site  emissions</v>
      </c>
      <c r="Z232" s="2895"/>
      <c r="AA232" s="2516"/>
      <c r="AC232" s="3555" t="str">
        <f>HLOOKUP(select,translations!$A$521:$H$580,39,)</f>
        <v>CO2 emission from peat use</v>
      </c>
      <c r="AD232" s="3555"/>
      <c r="AE232" s="3555"/>
      <c r="AF232" s="3555"/>
      <c r="AG232" s="3555"/>
      <c r="AH232" s="3555"/>
    </row>
    <row r="233" spans="3:41">
      <c r="C233" s="2430"/>
      <c r="D233" s="2582"/>
      <c r="E233" s="2879"/>
      <c r="F233" s="2879"/>
      <c r="G233" s="2422"/>
      <c r="H233" s="2422"/>
      <c r="I233" s="2879"/>
      <c r="J233" s="2879"/>
      <c r="K233" s="2879"/>
      <c r="L233" s="2879"/>
      <c r="M233" s="2879"/>
      <c r="N233" s="2879"/>
      <c r="O233" s="2879"/>
      <c r="P233" s="2879"/>
      <c r="Q233" s="2879"/>
      <c r="R233" s="2879"/>
      <c r="S233" s="2879"/>
      <c r="T233" s="2879"/>
      <c r="U233" s="2879"/>
      <c r="V233" s="2879"/>
      <c r="W233" s="2879"/>
      <c r="X233" s="2937"/>
      <c r="Y233" s="2430" t="str">
        <f>Y222</f>
        <v>via waterborn carbon lossses</v>
      </c>
      <c r="Z233" s="2895"/>
      <c r="AA233" s="2516"/>
      <c r="AC233" s="3555"/>
      <c r="AD233" s="3555"/>
      <c r="AE233" s="3555"/>
      <c r="AF233" s="3555"/>
      <c r="AG233" s="3555"/>
      <c r="AH233" s="3555"/>
    </row>
    <row r="234" spans="3:41" ht="13.15" customHeight="1">
      <c r="C234" s="2430" t="str">
        <f>B46</f>
        <v>Type of peat</v>
      </c>
      <c r="D234" s="2582"/>
      <c r="E234" s="2422"/>
      <c r="F234" s="2739" t="str">
        <f>HLOOKUP(select,translations!$A$209:$H$250,29,)</f>
        <v>CO2 Emission factor (t C/ha/yr)</v>
      </c>
      <c r="G234" s="2733"/>
      <c r="H234" s="2733"/>
      <c r="I234" s="2848"/>
      <c r="J234" s="2422"/>
      <c r="K234" s="2767" t="str">
        <f>HLOOKUP(select,translations!$A$521:$H$580,38,)</f>
        <v>CH4 Emission factor (kg CH4/ha/yr)</v>
      </c>
      <c r="L234" s="2734"/>
      <c r="M234" s="2735"/>
      <c r="N234" s="2735"/>
      <c r="O234" s="2733"/>
      <c r="P234" s="2733"/>
      <c r="Q234" s="2422"/>
      <c r="R234" s="2739" t="str">
        <f>HLOOKUP(select,translations!$A$209:$H$250,30,)</f>
        <v>N2O Emission factor (kg N2O-N/ha/yr)</v>
      </c>
      <c r="S234" s="2733"/>
      <c r="T234" s="2733"/>
      <c r="U234" s="2733"/>
      <c r="V234" s="2733"/>
      <c r="W234" s="2733"/>
      <c r="X234" s="2937"/>
      <c r="Y234" s="2430" t="str">
        <f>Y224</f>
        <v>CO2 Emission factor (t C/ha/yr)</v>
      </c>
      <c r="Z234" s="2895"/>
      <c r="AA234" s="2516"/>
      <c r="AC234" s="2516" t="str">
        <f>HLOOKUP(select,translations!$A$521:$H$580,40,)</f>
        <v>Peat density (t/m3)</v>
      </c>
      <c r="AD234" s="2422"/>
      <c r="AE234" s="2422"/>
      <c r="AF234" s="2422"/>
      <c r="AG234" s="3754" t="str">
        <f>HLOOKUP(select,translations!$A$521:$H$580,41,)</f>
        <v>Use for Energy?</v>
      </c>
      <c r="AH234" s="3754"/>
    </row>
    <row r="235" spans="3:41">
      <c r="C235" s="2582"/>
      <c r="D235" s="2582"/>
      <c r="E235" s="2879"/>
      <c r="F235" s="2896" t="str">
        <f>F225</f>
        <v>Default</v>
      </c>
      <c r="G235" s="2884"/>
      <c r="H235" s="2896" t="str">
        <f>H225</f>
        <v>Tier 2</v>
      </c>
      <c r="I235" s="2879"/>
      <c r="J235" s="2879"/>
      <c r="K235" s="2879"/>
      <c r="L235" s="2516" t="str">
        <f>F235</f>
        <v>Default</v>
      </c>
      <c r="M235" s="2896" t="str">
        <f>H235</f>
        <v>Tier 2</v>
      </c>
      <c r="N235" s="2879"/>
      <c r="O235" s="2879"/>
      <c r="P235" s="2879"/>
      <c r="Q235" s="2879"/>
      <c r="R235" s="2896" t="str">
        <f>F235</f>
        <v>Default</v>
      </c>
      <c r="S235" s="2884"/>
      <c r="T235" s="2896" t="str">
        <f>R235</f>
        <v>Default</v>
      </c>
      <c r="U235" s="2879"/>
      <c r="V235" s="2879"/>
      <c r="W235" s="2879"/>
      <c r="X235" s="2937"/>
      <c r="Y235" s="2895" t="str">
        <f>Y225</f>
        <v>Default</v>
      </c>
      <c r="Z235" s="2895"/>
      <c r="AA235" s="3333" t="str">
        <f>AA225</f>
        <v>Tier 2</v>
      </c>
      <c r="AC235" s="2895" t="str">
        <f>Y235</f>
        <v>Default</v>
      </c>
      <c r="AD235" s="2516"/>
      <c r="AE235" s="3333" t="str">
        <f>AA235</f>
        <v>Tier 2</v>
      </c>
      <c r="AF235" s="2422"/>
      <c r="AG235" s="3754"/>
      <c r="AH235" s="3754"/>
    </row>
    <row r="236" spans="3:41">
      <c r="C236" s="2849" t="str">
        <f>B49</f>
        <v>Nutrient-poor peat</v>
      </c>
      <c r="D236" s="2723"/>
      <c r="E236" s="2879"/>
      <c r="F236" s="2724">
        <f>'Organic Soils NEW'!C29</f>
        <v>2</v>
      </c>
      <c r="G236" s="2884"/>
      <c r="H236" s="2878"/>
      <c r="I236" s="2879"/>
      <c r="J236" s="2879"/>
      <c r="K236" s="2879"/>
      <c r="L236" s="2930">
        <f>'Organic Soils NEW'!C84</f>
        <v>0</v>
      </c>
      <c r="M236" s="2878"/>
      <c r="N236" s="2879"/>
      <c r="O236" s="2879"/>
      <c r="P236" s="2879"/>
      <c r="Q236" s="2879"/>
      <c r="R236" s="2930">
        <f>'Organic Soils NEW'!C46</f>
        <v>3.6</v>
      </c>
      <c r="S236" s="2879"/>
      <c r="T236" s="2878"/>
      <c r="U236" s="2879"/>
      <c r="V236" s="2879"/>
      <c r="W236" s="2879"/>
      <c r="X236" s="2937"/>
      <c r="Y236" s="2845">
        <f>'Organic Soils NEW'!C124</f>
        <v>0.82</v>
      </c>
      <c r="Z236" s="2884"/>
      <c r="AA236" s="2878"/>
      <c r="AC236" s="2930">
        <f>'Organic Soils NEW'!V37</f>
        <v>0.76470588235294112</v>
      </c>
      <c r="AD236" s="2422"/>
      <c r="AE236" s="2742"/>
      <c r="AF236" s="2422"/>
      <c r="AG236" s="2851" t="s">
        <v>13</v>
      </c>
      <c r="AH236" s="2422"/>
    </row>
    <row r="237" spans="3:41">
      <c r="C237" s="2849" t="str">
        <f>B50</f>
        <v>Nutrient Rich</v>
      </c>
      <c r="D237" s="2723"/>
      <c r="E237" s="2879"/>
      <c r="F237" s="2724">
        <f>'Organic Soils NEW'!C30</f>
        <v>2</v>
      </c>
      <c r="G237" s="2422"/>
      <c r="H237" s="2878"/>
      <c r="I237" s="2879"/>
      <c r="J237" s="2879"/>
      <c r="K237" s="2879"/>
      <c r="L237" s="2930">
        <f>'Organic Soils NEW'!C85</f>
        <v>0</v>
      </c>
      <c r="M237" s="2878"/>
      <c r="N237" s="2879"/>
      <c r="O237" s="2879"/>
      <c r="P237" s="2879"/>
      <c r="Q237" s="2879"/>
      <c r="R237" s="2930">
        <f>'Organic Soils NEW'!C47</f>
        <v>3.6</v>
      </c>
      <c r="S237" s="2879"/>
      <c r="T237" s="2878"/>
      <c r="U237" s="2879"/>
      <c r="V237" s="2879"/>
      <c r="W237" s="2879"/>
      <c r="X237" s="2937"/>
      <c r="Y237" s="2845">
        <f>'Organic Soils NEW'!C125</f>
        <v>0.82</v>
      </c>
      <c r="Z237" s="2884"/>
      <c r="AA237" s="2878"/>
      <c r="AC237" s="2930">
        <f>'Organic Soils NEW'!V38</f>
        <v>0.76470588235294112</v>
      </c>
      <c r="AD237" s="2422"/>
      <c r="AE237" s="2742"/>
      <c r="AF237" s="2422"/>
      <c r="AG237" s="2851" t="s">
        <v>13</v>
      </c>
      <c r="AH237" s="2422"/>
    </row>
    <row r="239" spans="3:41">
      <c r="C239" s="2516" t="str">
        <f>HLOOKUP(select,translations!$A$521:$H$580,42,)</f>
        <v>Emissions factors for the rewetting of organic soils</v>
      </c>
      <c r="D239" s="2422"/>
      <c r="E239" s="2879"/>
      <c r="F239" s="2879"/>
      <c r="G239" s="2422"/>
      <c r="H239" s="2422"/>
      <c r="I239" s="2879"/>
      <c r="J239" s="2879"/>
      <c r="K239" s="2879"/>
      <c r="L239" s="2879"/>
      <c r="M239" s="2879"/>
      <c r="N239" s="2879"/>
      <c r="O239" s="2879"/>
      <c r="P239" s="2879"/>
      <c r="Q239" s="2879"/>
      <c r="R239" s="2879"/>
      <c r="S239" s="2879"/>
      <c r="T239" s="2879"/>
      <c r="U239" s="2879"/>
      <c r="V239" s="2879"/>
      <c r="W239" s="2879"/>
      <c r="X239" s="2937"/>
      <c r="Y239" s="2430" t="str">
        <f>Y232</f>
        <v>Off-site  emissions</v>
      </c>
      <c r="Z239" s="2895"/>
      <c r="AA239" s="2516"/>
    </row>
    <row r="240" spans="3:41">
      <c r="C240" s="2516"/>
      <c r="D240" s="2422"/>
      <c r="E240" s="2879"/>
      <c r="F240" s="2879"/>
      <c r="G240" s="2422"/>
      <c r="H240" s="2422"/>
      <c r="I240" s="2879"/>
      <c r="J240" s="2879"/>
      <c r="K240" s="2879"/>
      <c r="L240" s="2879"/>
      <c r="M240" s="2879"/>
      <c r="N240" s="2879"/>
      <c r="O240" s="2879"/>
      <c r="P240" s="2879"/>
      <c r="Q240" s="2879"/>
      <c r="R240" s="2879"/>
      <c r="S240" s="2879"/>
      <c r="T240" s="2879"/>
      <c r="U240" s="2879"/>
      <c r="V240" s="2879"/>
      <c r="W240" s="2879"/>
      <c r="X240" s="2937"/>
      <c r="Y240" s="2430" t="str">
        <f>Y233</f>
        <v>via waterborn carbon lossses</v>
      </c>
      <c r="Z240" s="2895"/>
      <c r="AA240" s="2516"/>
    </row>
    <row r="241" spans="3:27">
      <c r="C241" s="2516" t="str">
        <f>C234</f>
        <v>Type of peat</v>
      </c>
      <c r="D241" s="2516"/>
      <c r="E241" s="2895"/>
      <c r="F241" s="2767" t="str">
        <f>F234</f>
        <v>CO2 Emission factor (t C/ha/yr)</v>
      </c>
      <c r="G241" s="2739"/>
      <c r="H241" s="2739"/>
      <c r="I241" s="2735"/>
      <c r="J241" s="2879"/>
      <c r="K241" s="2767" t="str">
        <f>K234</f>
        <v>CH4 Emission factor (kg CH4/ha/yr)</v>
      </c>
      <c r="L241" s="2767"/>
      <c r="M241" s="2735"/>
      <c r="N241" s="2735"/>
      <c r="O241" s="2735"/>
      <c r="P241" s="2735"/>
      <c r="Q241" s="2895"/>
      <c r="R241" s="2767" t="str">
        <f>R234</f>
        <v>N2O Emission factor (kg N2O-N/ha/yr)</v>
      </c>
      <c r="S241" s="2894"/>
      <c r="T241" s="2894"/>
      <c r="U241" s="2735"/>
      <c r="V241" s="2735"/>
      <c r="W241" s="2735"/>
      <c r="X241" s="2937"/>
      <c r="Y241" s="2430" t="str">
        <f>Y234</f>
        <v>CO2 Emission factor (t C/ha/yr)</v>
      </c>
      <c r="Z241" s="2895"/>
      <c r="AA241" s="2516"/>
    </row>
    <row r="242" spans="3:27">
      <c r="C242" s="2516"/>
      <c r="D242" s="2516"/>
      <c r="E242" s="2895"/>
      <c r="F242" s="2895" t="str">
        <f>F235</f>
        <v>Default</v>
      </c>
      <c r="G242" s="2516"/>
      <c r="H242" s="2895" t="str">
        <f>H235</f>
        <v>Tier 2</v>
      </c>
      <c r="I242" s="2879"/>
      <c r="J242" s="2879"/>
      <c r="K242" s="2879"/>
      <c r="L242" s="2895" t="str">
        <f>L235</f>
        <v>Default</v>
      </c>
      <c r="M242" s="2895" t="str">
        <f>M235</f>
        <v>Tier 2</v>
      </c>
      <c r="N242" s="2879"/>
      <c r="O242" s="2879"/>
      <c r="P242" s="2879"/>
      <c r="Q242" s="2895"/>
      <c r="R242" s="2895" t="str">
        <f>R235</f>
        <v>Default</v>
      </c>
      <c r="S242" s="2895"/>
      <c r="T242" s="2895" t="str">
        <f>T235</f>
        <v>Default</v>
      </c>
      <c r="U242" s="2879"/>
      <c r="V242" s="2879"/>
      <c r="W242" s="2879"/>
      <c r="X242" s="2937"/>
      <c r="Y242" s="2895" t="str">
        <f>Y235</f>
        <v>Default</v>
      </c>
      <c r="Z242" s="2895"/>
      <c r="AA242" s="3333" t="str">
        <f>AA235</f>
        <v>Tier 2</v>
      </c>
    </row>
    <row r="243" spans="3:27">
      <c r="C243" s="2422" t="str">
        <f>'Organic Soils NEW'!B124</f>
        <v>Nutrient-poot peat</v>
      </c>
      <c r="D243" s="2422"/>
      <c r="E243" s="2879"/>
      <c r="F243" s="2724">
        <f>'Organic Soils NEW'!C134</f>
        <v>0</v>
      </c>
      <c r="G243" s="2884"/>
      <c r="H243" s="2878"/>
      <c r="I243" s="2879"/>
      <c r="J243" s="2879"/>
      <c r="K243" s="2879"/>
      <c r="L243" s="2847">
        <f>'Organic Soils NEW'!C150*16/12</f>
        <v>54.666666666666664</v>
      </c>
      <c r="M243" s="2878"/>
      <c r="N243" s="2879"/>
      <c r="O243" s="2879"/>
      <c r="P243" s="2879"/>
      <c r="Q243" s="2879"/>
      <c r="R243" s="2847">
        <f>'Organic Soils NEW'!C158</f>
        <v>0</v>
      </c>
      <c r="S243" s="2879"/>
      <c r="T243" s="2878"/>
      <c r="U243" s="2879"/>
      <c r="V243" s="2879"/>
      <c r="W243" s="2879"/>
      <c r="X243" s="2937"/>
      <c r="Y243" s="2845">
        <f>'Organic Soils NEW'!C142</f>
        <v>0.51</v>
      </c>
      <c r="Z243" s="2884"/>
      <c r="AA243" s="2878"/>
    </row>
    <row r="244" spans="3:27" ht="13.5" customHeight="1">
      <c r="C244" s="2422" t="str">
        <f>'Organic Soils NEW'!B135</f>
        <v>Nutrient Rich</v>
      </c>
      <c r="D244" s="2422"/>
      <c r="E244" s="2879"/>
      <c r="F244" s="2724">
        <f>'Organic Soils NEW'!C135</f>
        <v>0</v>
      </c>
      <c r="G244" s="2422"/>
      <c r="H244" s="2878"/>
      <c r="I244" s="2879"/>
      <c r="J244" s="2879"/>
      <c r="K244" s="2879"/>
      <c r="L244" s="2847">
        <f>'Organic Soils NEW'!C151*16/12</f>
        <v>54.666666666666664</v>
      </c>
      <c r="M244" s="2878"/>
      <c r="N244" s="2879"/>
      <c r="O244" s="2879"/>
      <c r="P244" s="2879"/>
      <c r="Q244" s="2879"/>
      <c r="R244" s="2847">
        <f>'Organic Soils NEW'!C159</f>
        <v>0</v>
      </c>
      <c r="S244" s="2879"/>
      <c r="T244" s="2878"/>
      <c r="U244" s="2879"/>
      <c r="V244" s="2879"/>
      <c r="W244" s="2879"/>
      <c r="X244" s="2937"/>
      <c r="Y244" s="2845">
        <f>'Organic Soils NEW'!C143</f>
        <v>0.51</v>
      </c>
      <c r="Z244" s="2884"/>
      <c r="AA244" s="2878"/>
    </row>
    <row r="246" spans="3:27">
      <c r="C246" s="2516" t="str">
        <f>HLOOKUP(select,translations!$A$521:$H$580,43,)</f>
        <v>Emissions factors for organic soil fires for each gas (g per kg dry matter burnt)</v>
      </c>
      <c r="D246" s="2422"/>
      <c r="E246" s="2879"/>
      <c r="F246" s="2879"/>
      <c r="G246" s="2422"/>
      <c r="H246" s="2422"/>
      <c r="I246" s="2879"/>
      <c r="J246" s="2879"/>
      <c r="K246" s="2879"/>
      <c r="L246" s="2879"/>
      <c r="M246" s="2879"/>
      <c r="N246" s="2879"/>
      <c r="O246" s="2879"/>
      <c r="P246" s="2879"/>
      <c r="Q246" s="2879"/>
      <c r="R246" s="2879"/>
      <c r="S246" s="2879"/>
      <c r="T246" s="2879"/>
      <c r="U246" s="2879"/>
      <c r="V246" s="2879"/>
      <c r="W246" s="2879"/>
      <c r="X246" s="2937"/>
      <c r="Y246" s="2937"/>
      <c r="Z246" s="2937"/>
    </row>
    <row r="247" spans="3:27">
      <c r="C247" s="2422" t="str">
        <f>B70</f>
        <v>Fire Type</v>
      </c>
      <c r="D247" s="2422"/>
      <c r="E247" s="2879"/>
      <c r="F247" s="2767" t="str">
        <f>HLOOKUP(select,translations!$A$521:$H$580,44,)</f>
        <v>CO2 Emission Factor</v>
      </c>
      <c r="G247" s="2739"/>
      <c r="H247" s="2739"/>
      <c r="I247" s="2580"/>
      <c r="J247" s="2767" t="str">
        <f>HLOOKUP(select,translations!$A$521:$H$580,45,)</f>
        <v>CO Emission Factor</v>
      </c>
      <c r="K247" s="2767"/>
      <c r="L247" s="2735"/>
      <c r="M247" s="2422"/>
      <c r="N247" s="2767" t="str">
        <f>HLOOKUP(select,translations!$A$521:$H$580,46,)</f>
        <v>CH4 Emission Factor</v>
      </c>
      <c r="O247" s="2894"/>
      <c r="P247" s="2894"/>
      <c r="Q247" s="2895"/>
      <c r="R247" s="2879"/>
      <c r="S247" s="2739" t="str">
        <f>HLOOKUP(select,translations!$A$521:$H$580,47,)</f>
        <v>Mean Dry Matter (t DM/ha)</v>
      </c>
      <c r="T247" s="2739"/>
      <c r="U247" s="2894"/>
      <c r="V247" s="2894"/>
      <c r="W247" s="2879"/>
      <c r="X247" s="2937"/>
      <c r="Y247" s="2937"/>
      <c r="Z247" s="2937"/>
    </row>
    <row r="248" spans="3:27">
      <c r="C248" s="2422"/>
      <c r="D248" s="2422"/>
      <c r="E248" s="2879"/>
      <c r="F248" s="2850" t="str">
        <f>F242</f>
        <v>Default</v>
      </c>
      <c r="G248" s="2895"/>
      <c r="H248" s="2895" t="str">
        <f>H242</f>
        <v>Tier 2</v>
      </c>
      <c r="I248" s="2879"/>
      <c r="J248" s="2879"/>
      <c r="K248" s="2850" t="str">
        <f>L242</f>
        <v>Default</v>
      </c>
      <c r="L248" s="2895" t="str">
        <f>M242</f>
        <v>Tier 2</v>
      </c>
      <c r="M248" s="2879"/>
      <c r="N248" s="2895" t="str">
        <f>R242</f>
        <v>Default</v>
      </c>
      <c r="O248" s="2895"/>
      <c r="P248" s="2895" t="str">
        <f>L248</f>
        <v>Tier 2</v>
      </c>
      <c r="Q248" s="2895"/>
      <c r="R248" s="2879"/>
      <c r="S248" s="2895"/>
      <c r="T248" s="2895" t="str">
        <f>N248</f>
        <v>Default</v>
      </c>
      <c r="U248" s="2895" t="str">
        <f>P248</f>
        <v>Tier 2</v>
      </c>
      <c r="V248" s="2895"/>
      <c r="W248" s="2879"/>
      <c r="X248" s="2937"/>
      <c r="Y248" s="2937"/>
      <c r="Z248" s="2937"/>
    </row>
    <row r="249" spans="3:27">
      <c r="C249" s="2422" t="str">
        <f>B74</f>
        <v>Wildfire (drained peat)</v>
      </c>
      <c r="D249" s="2422"/>
      <c r="E249" s="2879"/>
      <c r="F249" s="2836">
        <f>'Organic Soils NEW'!C166</f>
        <v>1701.3333333333333</v>
      </c>
      <c r="G249" s="2884"/>
      <c r="H249" s="2878"/>
      <c r="I249" s="2879"/>
      <c r="J249" s="2847">
        <f>'Organic Soils NEW'!C174</f>
        <v>210</v>
      </c>
      <c r="K249" s="2847"/>
      <c r="L249" s="2878"/>
      <c r="M249" s="2879"/>
      <c r="N249" s="2847">
        <f>'Organic Soils NEW'!C182</f>
        <v>21</v>
      </c>
      <c r="O249" s="2879"/>
      <c r="P249" s="2878"/>
      <c r="Q249" s="2879"/>
      <c r="R249" s="2879"/>
      <c r="S249" s="2879"/>
      <c r="T249" s="2847">
        <f>'Organic Soils NEW'!C190</f>
        <v>353</v>
      </c>
      <c r="U249" s="2843"/>
      <c r="V249" s="2879"/>
      <c r="W249" s="2879"/>
      <c r="X249" s="2937"/>
      <c r="Y249" s="2937"/>
      <c r="Z249" s="2937"/>
    </row>
    <row r="250" spans="3:27">
      <c r="C250" s="2422" t="str">
        <f>B75</f>
        <v>Wildfire (undrained peat)</v>
      </c>
      <c r="D250" s="2422"/>
      <c r="E250" s="2879"/>
      <c r="F250" s="2836">
        <f>'Organic Soils NEW'!C167</f>
        <v>1701.3333333333333</v>
      </c>
      <c r="G250" s="2879"/>
      <c r="H250" s="2878"/>
      <c r="I250" s="2879"/>
      <c r="J250" s="2847">
        <f>'Organic Soils NEW'!C175</f>
        <v>210</v>
      </c>
      <c r="K250" s="2847"/>
      <c r="L250" s="2878"/>
      <c r="M250" s="2879"/>
      <c r="N250" s="2847">
        <f>'Organic Soils NEW'!C183</f>
        <v>21</v>
      </c>
      <c r="O250" s="2879"/>
      <c r="P250" s="2878"/>
      <c r="Q250" s="2879"/>
      <c r="R250" s="2879"/>
      <c r="S250" s="2879"/>
      <c r="T250" s="2847">
        <f>'Organic Soils NEW'!C191</f>
        <v>0</v>
      </c>
      <c r="U250" s="2843"/>
      <c r="V250" s="2879"/>
      <c r="W250" s="2879"/>
      <c r="X250" s="2937"/>
      <c r="Y250" s="2937"/>
      <c r="Z250" s="2937"/>
    </row>
    <row r="251" spans="3:27">
      <c r="C251" s="2422" t="str">
        <f>B76</f>
        <v>Prescribed fire</v>
      </c>
      <c r="D251" s="2422"/>
      <c r="E251" s="2879"/>
      <c r="F251" s="2836">
        <f>'Organic Soils NEW'!C168</f>
        <v>1701.3333333333333</v>
      </c>
      <c r="G251" s="2879"/>
      <c r="H251" s="2878"/>
      <c r="I251" s="2879"/>
      <c r="J251" s="2847">
        <f>'Organic Soils NEW'!C176</f>
        <v>210</v>
      </c>
      <c r="K251" s="2847"/>
      <c r="L251" s="2878"/>
      <c r="M251" s="2879"/>
      <c r="N251" s="2847">
        <f>'Organic Soils NEW'!C184</f>
        <v>21</v>
      </c>
      <c r="O251" s="2879"/>
      <c r="P251" s="2878"/>
      <c r="Q251" s="2879"/>
      <c r="R251" s="2879"/>
      <c r="S251" s="2879"/>
      <c r="T251" s="2847">
        <f>'Organic Soils NEW'!C192</f>
        <v>155</v>
      </c>
      <c r="U251" s="2843"/>
      <c r="V251" s="2879"/>
      <c r="W251" s="2879"/>
      <c r="X251" s="2937"/>
      <c r="Y251" s="2937"/>
      <c r="Z251" s="2937"/>
    </row>
  </sheetData>
  <sheetProtection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53125" defaultRowHeight="13"/>
  <cols>
    <col min="1" max="1" width="3.453125" style="658" customWidth="1"/>
    <col min="2" max="2" width="31" style="663" customWidth="1"/>
    <col min="3" max="5" width="7.26953125" style="704" customWidth="1"/>
    <col min="6" max="6" width="9.26953125" style="883" customWidth="1"/>
    <col min="7" max="7" width="10" style="883" customWidth="1"/>
    <col min="8" max="8" width="10.26953125" style="705" customWidth="1"/>
    <col min="9" max="9" width="2.453125" style="663" customWidth="1"/>
    <col min="10" max="10" width="9.26953125" style="883" customWidth="1"/>
    <col min="11" max="11" width="10.54296875" style="663" customWidth="1"/>
    <col min="12" max="12" width="1.7265625" style="663" customWidth="1"/>
    <col min="13" max="13" width="11.453125" style="663"/>
    <col min="14" max="15" width="8.54296875" style="663" customWidth="1"/>
    <col min="16" max="16" width="1.54296875" style="663" customWidth="1"/>
    <col min="17" max="17" width="10" style="663" customWidth="1"/>
    <col min="18" max="18" width="9.453125" style="663" customWidth="1"/>
    <col min="19" max="19" width="1.81640625" style="659" customWidth="1"/>
    <col min="20" max="20" width="10.54296875" style="851" customWidth="1"/>
    <col min="21" max="21" width="3.81640625" style="659" customWidth="1"/>
    <col min="22" max="23" width="11.453125" style="1560"/>
    <col min="24" max="24" width="3.26953125" style="1560" customWidth="1"/>
    <col min="25" max="26" width="11.453125" style="1560"/>
    <col min="27" max="27" width="11.453125" style="1561"/>
    <col min="28" max="34" width="11.453125" style="1560"/>
    <col min="35" max="220" width="11.453125" style="659"/>
    <col min="221" max="16384" width="11.453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748</v>
      </c>
      <c r="C5" s="1241"/>
      <c r="D5" s="1241"/>
      <c r="E5" s="1241"/>
      <c r="F5" s="1242"/>
      <c r="G5" s="3778" t="s">
        <v>121</v>
      </c>
      <c r="H5" s="3778"/>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809</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77" t="s">
        <v>810</v>
      </c>
      <c r="G9" s="3777"/>
      <c r="H9" s="3777"/>
      <c r="I9" s="3777"/>
      <c r="J9" s="3777"/>
      <c r="K9" s="3777"/>
      <c r="L9" s="664"/>
      <c r="M9" s="3779" t="s">
        <v>674</v>
      </c>
      <c r="N9" s="3779"/>
      <c r="O9" s="3779"/>
      <c r="P9" s="670"/>
      <c r="Q9" s="1056" t="s">
        <v>675</v>
      </c>
      <c r="R9" s="1056"/>
      <c r="S9" s="1056"/>
      <c r="T9" s="1057"/>
      <c r="V9" s="1564"/>
      <c r="W9" s="1564"/>
    </row>
    <row r="10" spans="1:34">
      <c r="B10" s="671" t="s">
        <v>811</v>
      </c>
      <c r="C10" s="2938" t="s">
        <v>678</v>
      </c>
      <c r="D10" s="2938" t="s">
        <v>163</v>
      </c>
      <c r="E10" s="672" t="s">
        <v>25</v>
      </c>
      <c r="F10" s="877" t="s">
        <v>207</v>
      </c>
      <c r="G10" s="3775" t="s">
        <v>208</v>
      </c>
      <c r="H10" s="3775"/>
      <c r="I10" s="659"/>
      <c r="J10" s="3776" t="s">
        <v>209</v>
      </c>
      <c r="K10" s="3776"/>
      <c r="L10" s="664"/>
      <c r="M10" s="673" t="s">
        <v>207</v>
      </c>
      <c r="N10" s="3774" t="s">
        <v>212</v>
      </c>
      <c r="O10" s="3774"/>
      <c r="P10" s="659"/>
      <c r="Q10" s="3771"/>
      <c r="R10" s="3771"/>
      <c r="T10" s="852" t="s">
        <v>206</v>
      </c>
      <c r="V10" s="1564"/>
      <c r="W10" s="1564"/>
      <c r="Y10" s="1328" t="s">
        <v>681</v>
      </c>
      <c r="Z10" s="1338"/>
    </row>
    <row r="11" spans="1:34" ht="13.5" thickBot="1">
      <c r="B11" s="671"/>
      <c r="C11" s="2938" t="s">
        <v>753</v>
      </c>
      <c r="D11" s="2938" t="s">
        <v>753</v>
      </c>
      <c r="E11" s="672" t="s">
        <v>794</v>
      </c>
      <c r="F11" s="877" t="s">
        <v>211</v>
      </c>
      <c r="G11" s="878" t="s">
        <v>212</v>
      </c>
      <c r="H11" s="675" t="s">
        <v>213</v>
      </c>
      <c r="I11" s="676"/>
      <c r="J11" s="885" t="s">
        <v>212</v>
      </c>
      <c r="K11" s="678" t="s">
        <v>213</v>
      </c>
      <c r="L11" s="664"/>
      <c r="M11" s="679"/>
      <c r="N11" s="680" t="s">
        <v>170</v>
      </c>
      <c r="O11" s="677" t="s">
        <v>159</v>
      </c>
      <c r="P11" s="681"/>
      <c r="Q11" s="674" t="s">
        <v>170</v>
      </c>
      <c r="R11" s="677" t="s">
        <v>159</v>
      </c>
      <c r="S11" s="676"/>
      <c r="T11" s="853"/>
      <c r="V11" s="1564"/>
      <c r="W11" s="1564"/>
      <c r="Y11" s="1345" t="s">
        <v>170</v>
      </c>
      <c r="Z11" s="1345" t="s">
        <v>159</v>
      </c>
    </row>
    <row r="12" spans="1:34" ht="13.5" thickBot="1">
      <c r="B12" s="671" t="s">
        <v>812</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813</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814</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815</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816</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77" t="s">
        <v>817</v>
      </c>
      <c r="G18" s="3777"/>
      <c r="H18" s="3777"/>
      <c r="I18" s="3777"/>
      <c r="J18" s="3777"/>
      <c r="K18" s="3777"/>
      <c r="L18" s="664"/>
      <c r="M18" s="3779" t="s">
        <v>674</v>
      </c>
      <c r="N18" s="3779"/>
      <c r="O18" s="3779"/>
      <c r="P18" s="670"/>
      <c r="Q18" s="1056" t="s">
        <v>675</v>
      </c>
      <c r="R18" s="1056"/>
      <c r="S18" s="1056"/>
      <c r="T18" s="1057"/>
    </row>
    <row r="19" spans="1:27">
      <c r="B19" s="671"/>
      <c r="C19" s="2938" t="s">
        <v>678</v>
      </c>
      <c r="D19" s="2938" t="s">
        <v>163</v>
      </c>
      <c r="E19" s="672" t="s">
        <v>25</v>
      </c>
      <c r="F19" s="877" t="s">
        <v>207</v>
      </c>
      <c r="G19" s="3775" t="s">
        <v>208</v>
      </c>
      <c r="H19" s="3775"/>
      <c r="I19" s="659"/>
      <c r="J19" s="3776" t="s">
        <v>209</v>
      </c>
      <c r="K19" s="3776"/>
      <c r="L19" s="664"/>
      <c r="M19" s="673" t="s">
        <v>207</v>
      </c>
      <c r="N19" s="3774" t="s">
        <v>212</v>
      </c>
      <c r="O19" s="3774"/>
      <c r="P19" s="659"/>
      <c r="Q19" s="3771"/>
      <c r="R19" s="3771"/>
      <c r="T19" s="852" t="s">
        <v>206</v>
      </c>
      <c r="Y19" s="1328" t="s">
        <v>681</v>
      </c>
      <c r="Z19" s="1338"/>
    </row>
    <row r="20" spans="1:27" ht="13.5" thickBot="1">
      <c r="B20" s="671"/>
      <c r="C20" s="2938" t="s">
        <v>753</v>
      </c>
      <c r="D20" s="2938" t="s">
        <v>753</v>
      </c>
      <c r="E20" s="672" t="s">
        <v>794</v>
      </c>
      <c r="F20" s="877" t="s">
        <v>211</v>
      </c>
      <c r="G20" s="878" t="s">
        <v>212</v>
      </c>
      <c r="H20" s="675" t="s">
        <v>213</v>
      </c>
      <c r="I20" s="676"/>
      <c r="J20" s="885" t="s">
        <v>212</v>
      </c>
      <c r="K20" s="678" t="s">
        <v>213</v>
      </c>
      <c r="L20" s="664"/>
      <c r="M20" s="679"/>
      <c r="N20" s="680" t="s">
        <v>170</v>
      </c>
      <c r="O20" s="677" t="s">
        <v>159</v>
      </c>
      <c r="P20" s="681"/>
      <c r="Q20" s="674" t="s">
        <v>170</v>
      </c>
      <c r="R20" s="677" t="s">
        <v>159</v>
      </c>
      <c r="S20" s="676"/>
      <c r="T20" s="853"/>
      <c r="Y20" s="1345" t="s">
        <v>170</v>
      </c>
      <c r="Z20" s="1345" t="s">
        <v>159</v>
      </c>
    </row>
    <row r="21" spans="1:27" ht="13.5" thickBot="1">
      <c r="B21" s="671" t="s">
        <v>818</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819</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820</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821</v>
      </c>
      <c r="H25" s="661"/>
      <c r="I25" s="659"/>
      <c r="J25" s="870"/>
      <c r="K25" s="659"/>
      <c r="L25" s="659"/>
      <c r="M25" s="3779" t="s">
        <v>674</v>
      </c>
      <c r="N25" s="3779"/>
      <c r="O25" s="3779"/>
      <c r="P25" s="659"/>
      <c r="Q25" s="1056" t="s">
        <v>675</v>
      </c>
      <c r="R25" s="1056"/>
      <c r="S25" s="1056"/>
      <c r="T25" s="1057"/>
    </row>
    <row r="26" spans="1:27">
      <c r="B26" s="671" t="s">
        <v>822</v>
      </c>
      <c r="C26" s="2938" t="s">
        <v>678</v>
      </c>
      <c r="D26" s="2938" t="s">
        <v>163</v>
      </c>
      <c r="E26" s="672" t="s">
        <v>25</v>
      </c>
      <c r="F26" s="877" t="s">
        <v>207</v>
      </c>
      <c r="G26" s="3772" t="s">
        <v>208</v>
      </c>
      <c r="H26" s="3772"/>
      <c r="I26" s="659"/>
      <c r="J26" s="3773" t="s">
        <v>209</v>
      </c>
      <c r="K26" s="3773"/>
      <c r="L26" s="659"/>
      <c r="M26" s="673" t="s">
        <v>207</v>
      </c>
      <c r="N26" s="3774" t="s">
        <v>212</v>
      </c>
      <c r="O26" s="3774"/>
      <c r="P26" s="659"/>
      <c r="Q26" s="3771"/>
      <c r="R26" s="3771"/>
      <c r="T26" s="852" t="s">
        <v>206</v>
      </c>
      <c r="Y26" s="1328" t="s">
        <v>681</v>
      </c>
      <c r="Z26" s="1338"/>
    </row>
    <row r="27" spans="1:27">
      <c r="B27" s="671"/>
      <c r="C27" s="2938" t="s">
        <v>753</v>
      </c>
      <c r="D27" s="2938" t="s">
        <v>753</v>
      </c>
      <c r="E27" s="672" t="s">
        <v>794</v>
      </c>
      <c r="F27" s="877" t="s">
        <v>211</v>
      </c>
      <c r="G27" s="878" t="s">
        <v>212</v>
      </c>
      <c r="H27" s="675" t="s">
        <v>213</v>
      </c>
      <c r="I27" s="676"/>
      <c r="J27" s="885">
        <v>0</v>
      </c>
      <c r="K27" s="678" t="s">
        <v>213</v>
      </c>
      <c r="L27" s="659"/>
      <c r="M27" s="679"/>
      <c r="N27" s="680" t="s">
        <v>170</v>
      </c>
      <c r="O27" s="677" t="s">
        <v>159</v>
      </c>
      <c r="P27" s="681"/>
      <c r="Q27" s="674" t="s">
        <v>170</v>
      </c>
      <c r="R27" s="677" t="s">
        <v>159</v>
      </c>
      <c r="S27" s="676"/>
      <c r="T27" s="853"/>
      <c r="Y27" s="1345" t="s">
        <v>170</v>
      </c>
      <c r="Z27" s="1345" t="s">
        <v>159</v>
      </c>
    </row>
    <row r="28" spans="1:27" ht="13.5" thickBot="1">
      <c r="B28" s="671" t="s">
        <v>818</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3.5" thickBot="1">
      <c r="B29" s="671" t="s">
        <v>823</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824</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825</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826</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827</v>
      </c>
      <c r="C33" s="872"/>
      <c r="D33" s="872"/>
      <c r="E33" s="658"/>
      <c r="F33" s="880"/>
      <c r="G33" s="880"/>
      <c r="H33" s="661"/>
      <c r="I33" s="659"/>
      <c r="J33" s="870"/>
      <c r="K33" s="687" t="s">
        <v>828</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829</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830</v>
      </c>
      <c r="H36" s="661"/>
      <c r="I36" s="659"/>
      <c r="J36" s="870"/>
      <c r="K36" s="659"/>
      <c r="L36" s="659"/>
      <c r="M36" s="659"/>
      <c r="N36" s="659"/>
      <c r="O36" s="659"/>
      <c r="P36" s="659"/>
      <c r="Q36" s="659"/>
      <c r="R36" s="659"/>
    </row>
    <row r="37" spans="2:27">
      <c r="B37" s="671" t="s">
        <v>831</v>
      </c>
      <c r="C37" s="2938" t="s">
        <v>25</v>
      </c>
      <c r="D37" s="2938" t="s">
        <v>163</v>
      </c>
      <c r="E37" s="672" t="s">
        <v>25</v>
      </c>
      <c r="F37" s="877" t="s">
        <v>207</v>
      </c>
      <c r="G37" s="3772" t="s">
        <v>208</v>
      </c>
      <c r="H37" s="3772"/>
      <c r="I37" s="659"/>
      <c r="J37" s="3773" t="s">
        <v>209</v>
      </c>
      <c r="K37" s="3773"/>
      <c r="L37" s="659"/>
      <c r="M37" s="673" t="s">
        <v>207</v>
      </c>
      <c r="N37" s="3774" t="s">
        <v>212</v>
      </c>
      <c r="O37" s="3774"/>
      <c r="P37" s="659"/>
      <c r="Q37" s="3771" t="s">
        <v>832</v>
      </c>
      <c r="R37" s="3771"/>
      <c r="T37" s="852" t="s">
        <v>206</v>
      </c>
      <c r="Y37" s="1328" t="s">
        <v>681</v>
      </c>
      <c r="Z37" s="1338"/>
    </row>
    <row r="38" spans="2:27">
      <c r="B38" s="671"/>
      <c r="C38" s="2938" t="s">
        <v>833</v>
      </c>
      <c r="D38" s="2938" t="s">
        <v>753</v>
      </c>
      <c r="E38" s="672" t="s">
        <v>794</v>
      </c>
      <c r="F38" s="877" t="s">
        <v>211</v>
      </c>
      <c r="G38" s="878" t="s">
        <v>212</v>
      </c>
      <c r="H38" s="675" t="s">
        <v>213</v>
      </c>
      <c r="I38" s="676"/>
      <c r="J38" s="885" t="s">
        <v>212</v>
      </c>
      <c r="K38" s="678" t="s">
        <v>213</v>
      </c>
      <c r="L38" s="659"/>
      <c r="M38" s="679"/>
      <c r="N38" s="680" t="s">
        <v>170</v>
      </c>
      <c r="O38" s="677" t="s">
        <v>159</v>
      </c>
      <c r="P38" s="681"/>
      <c r="Q38" s="674" t="s">
        <v>170</v>
      </c>
      <c r="R38" s="677" t="s">
        <v>159</v>
      </c>
      <c r="S38" s="676"/>
      <c r="T38" s="853"/>
      <c r="Y38" s="1345" t="s">
        <v>170</v>
      </c>
      <c r="Z38" s="1345" t="s">
        <v>159</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834</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835</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836</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837</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838</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839</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840</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841</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842</v>
      </c>
      <c r="C50" s="660"/>
      <c r="D50" s="660"/>
      <c r="E50" s="699"/>
      <c r="F50" s="870"/>
      <c r="G50" s="870"/>
      <c r="H50" s="700"/>
      <c r="I50" s="659"/>
      <c r="J50" s="870"/>
      <c r="K50" s="687" t="s">
        <v>843</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3.5" thickBot="1">
      <c r="B51" s="662" t="s">
        <v>844</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845</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53125" defaultRowHeight="13"/>
  <cols>
    <col min="1" max="1" width="3.453125" style="524" customWidth="1"/>
    <col min="2" max="2" width="18.26953125" style="524" customWidth="1"/>
    <col min="3" max="3" width="14" style="610" customWidth="1"/>
    <col min="4" max="4" width="12.1796875" style="610" customWidth="1"/>
    <col min="5" max="5" width="11" style="614" customWidth="1"/>
    <col min="6" max="6" width="19.453125" style="613" customWidth="1"/>
    <col min="7" max="7" width="10.26953125" style="613" customWidth="1"/>
    <col min="8" max="8" width="10.1796875" style="610" customWidth="1"/>
    <col min="9" max="9" width="11.7265625" style="610" customWidth="1"/>
    <col min="10" max="10" width="9.26953125" style="614" customWidth="1"/>
    <col min="11" max="11" width="11.7265625" style="610" customWidth="1"/>
    <col min="12" max="12" width="12.1796875" style="610" customWidth="1"/>
    <col min="13" max="13" width="2" style="610" customWidth="1"/>
    <col min="14" max="14" width="10.7265625" style="1487" customWidth="1"/>
    <col min="15" max="15" width="10.1796875" style="1487" customWidth="1"/>
    <col min="16" max="16" width="1.81640625" style="1455" customWidth="1"/>
    <col min="17" max="19" width="10.1796875" style="1464" customWidth="1"/>
    <col min="20" max="30" width="13.453125" style="868" customWidth="1"/>
    <col min="31" max="217" width="13.453125" style="186" customWidth="1"/>
    <col min="218" max="16384" width="13.453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748</v>
      </c>
      <c r="B5" s="1228"/>
      <c r="E5" s="1230"/>
      <c r="F5" s="1231"/>
      <c r="G5" s="1231"/>
      <c r="I5" s="3782" t="s">
        <v>121</v>
      </c>
      <c r="J5" s="3782"/>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846</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847</v>
      </c>
      <c r="C10" s="2161"/>
      <c r="D10" s="3789" t="str">
        <f>'7. Inputs'!C40</f>
        <v>Please select the country of origin</v>
      </c>
      <c r="E10" s="3790"/>
      <c r="F10" s="3790"/>
      <c r="G10" s="3791"/>
      <c r="H10" s="185"/>
      <c r="I10" s="2133" t="s">
        <v>848</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849</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681</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850</v>
      </c>
      <c r="C13" s="2297" t="s">
        <v>851</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852</v>
      </c>
      <c r="C14" s="787"/>
      <c r="D14" s="788"/>
      <c r="E14" s="591"/>
      <c r="F14" s="3783" t="s">
        <v>853</v>
      </c>
      <c r="G14" s="3784"/>
      <c r="H14" s="185"/>
      <c r="I14" s="185"/>
      <c r="J14" s="185"/>
      <c r="K14" s="185"/>
      <c r="L14" s="185"/>
      <c r="M14" s="194"/>
      <c r="N14" s="1455"/>
      <c r="O14" s="1455"/>
      <c r="P14" s="1480"/>
      <c r="Q14" s="1464"/>
      <c r="R14" s="1464"/>
      <c r="S14" s="1481" t="s">
        <v>854</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208</v>
      </c>
      <c r="C15" s="618"/>
      <c r="D15" s="2133"/>
      <c r="E15" s="2199">
        <v>0</v>
      </c>
      <c r="F15" s="3785">
        <f>IF(D11="yes",E11,G11)*E15*(1+K11)</f>
        <v>0</v>
      </c>
      <c r="G15" s="3786"/>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209</v>
      </c>
      <c r="C16" s="441"/>
      <c r="D16" s="2149"/>
      <c r="E16" s="743">
        <v>0</v>
      </c>
      <c r="F16" s="3787">
        <f>IF(D11="yes",E11,G11)*E16*(1+K11)</f>
        <v>0</v>
      </c>
      <c r="G16" s="3788"/>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855</v>
      </c>
      <c r="C18" s="2297" t="s">
        <v>856</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857</v>
      </c>
      <c r="C19" s="473"/>
      <c r="D19" s="473"/>
      <c r="E19" s="473"/>
      <c r="F19" s="473"/>
      <c r="G19" s="623" t="s">
        <v>858</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207</v>
      </c>
      <c r="C20" s="3723" t="s">
        <v>208</v>
      </c>
      <c r="D20" s="3723"/>
      <c r="E20" s="3724" t="s">
        <v>209</v>
      </c>
      <c r="F20" s="3724"/>
      <c r="G20" s="3792" t="s">
        <v>679</v>
      </c>
      <c r="H20" s="3668"/>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211</v>
      </c>
      <c r="C21" s="2301" t="s">
        <v>212</v>
      </c>
      <c r="D21" s="2302" t="s">
        <v>213</v>
      </c>
      <c r="E21" s="2303" t="s">
        <v>212</v>
      </c>
      <c r="F21" s="2304" t="s">
        <v>213</v>
      </c>
      <c r="G21" s="625" t="s">
        <v>170</v>
      </c>
      <c r="H21" s="626" t="s">
        <v>159</v>
      </c>
      <c r="I21" s="2305"/>
      <c r="J21" s="2306"/>
      <c r="K21" s="869"/>
      <c r="L21" s="869"/>
      <c r="M21" s="869"/>
      <c r="N21" s="1455"/>
      <c r="O21" s="1455"/>
      <c r="Q21" s="1464" t="s">
        <v>170</v>
      </c>
      <c r="R21" s="1464" t="s">
        <v>159</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859</v>
      </c>
      <c r="C24" s="2297" t="s">
        <v>856</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857</v>
      </c>
      <c r="C25" s="473"/>
      <c r="D25" s="473"/>
      <c r="E25" s="473"/>
      <c r="F25" s="473"/>
      <c r="G25" s="623" t="s">
        <v>858</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207</v>
      </c>
      <c r="C26" s="3723" t="s">
        <v>208</v>
      </c>
      <c r="D26" s="3723"/>
      <c r="E26" s="3724" t="s">
        <v>209</v>
      </c>
      <c r="F26" s="3724"/>
      <c r="G26" s="3792" t="s">
        <v>679</v>
      </c>
      <c r="H26" s="3668"/>
      <c r="I26" s="2133" t="s">
        <v>848</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211</v>
      </c>
      <c r="C27" s="2301" t="s">
        <v>212</v>
      </c>
      <c r="D27" s="2302" t="s">
        <v>213</v>
      </c>
      <c r="E27" s="2303" t="s">
        <v>212</v>
      </c>
      <c r="F27" s="2304" t="s">
        <v>213</v>
      </c>
      <c r="G27" s="625" t="s">
        <v>170</v>
      </c>
      <c r="H27" s="626" t="s">
        <v>159</v>
      </c>
      <c r="I27" s="2295"/>
      <c r="J27" s="617"/>
      <c r="K27" s="1444">
        <f>IF('7. Inputs'!M208="",'7. Inputs'!K208,'7. Inputs'!M208)/100</f>
        <v>0.1</v>
      </c>
      <c r="L27" s="869"/>
      <c r="M27" s="869"/>
      <c r="N27" s="1483"/>
      <c r="O27" s="1455"/>
      <c r="Q27" s="1464" t="s">
        <v>170</v>
      </c>
      <c r="R27" s="1464" t="s">
        <v>159</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5" t="s">
        <v>860</v>
      </c>
      <c r="J28" s="3666"/>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861</v>
      </c>
      <c r="C30" s="631"/>
      <c r="D30" s="632" t="s">
        <v>862</v>
      </c>
      <c r="E30" s="633">
        <f>F15+G22</f>
        <v>0</v>
      </c>
      <c r="F30" s="632" t="s">
        <v>863</v>
      </c>
      <c r="G30" s="633">
        <f>F16+H22</f>
        <v>0</v>
      </c>
      <c r="H30" s="634"/>
      <c r="I30" s="635" t="s">
        <v>206</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859</v>
      </c>
      <c r="C31" s="631"/>
      <c r="D31" s="632" t="s">
        <v>862</v>
      </c>
      <c r="E31" s="2009">
        <f>G28</f>
        <v>0</v>
      </c>
      <c r="F31" s="632" t="s">
        <v>863</v>
      </c>
      <c r="G31" s="2009">
        <f>H28</f>
        <v>0</v>
      </c>
      <c r="H31" s="634"/>
      <c r="I31" s="635" t="s">
        <v>206</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864</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865</v>
      </c>
      <c r="M35" s="185"/>
      <c r="N35" s="1455"/>
      <c r="O35" s="1455"/>
      <c r="Q35" s="1464" t="s">
        <v>681</v>
      </c>
      <c r="T35" s="185"/>
      <c r="U35" s="185"/>
      <c r="V35" s="185"/>
      <c r="W35" s="185"/>
      <c r="X35" s="185"/>
      <c r="Y35" s="185"/>
      <c r="Z35" s="185"/>
      <c r="AA35" s="185"/>
      <c r="AB35" s="185"/>
      <c r="AC35" s="185"/>
      <c r="AD35" s="185"/>
      <c r="AE35" s="185"/>
      <c r="AF35" s="185"/>
      <c r="AG35" s="185"/>
      <c r="AH35" s="185"/>
      <c r="AI35" s="185"/>
      <c r="AJ35" s="185"/>
    </row>
    <row r="36" spans="1:36">
      <c r="A36" s="615"/>
      <c r="B36" s="524" t="s">
        <v>850</v>
      </c>
      <c r="C36" s="524"/>
      <c r="D36" s="2297" t="s">
        <v>866</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867</v>
      </c>
      <c r="C37" s="2133"/>
      <c r="D37" s="1758"/>
      <c r="E37" s="2920" t="s">
        <v>868</v>
      </c>
      <c r="F37" s="2309" t="s">
        <v>869</v>
      </c>
      <c r="G37" s="2133" t="s">
        <v>853</v>
      </c>
      <c r="H37" s="1758"/>
      <c r="I37" s="628"/>
      <c r="J37" s="643"/>
      <c r="K37" s="629"/>
      <c r="L37" s="2308"/>
      <c r="M37" s="194"/>
      <c r="N37" s="1480"/>
      <c r="O37" s="1480"/>
      <c r="P37" s="1480"/>
      <c r="S37" s="1481" t="s">
        <v>854</v>
      </c>
      <c r="T37" s="185"/>
      <c r="U37" s="185"/>
      <c r="V37" s="185"/>
      <c r="W37" s="185"/>
      <c r="X37" s="185"/>
      <c r="Y37" s="185"/>
      <c r="Z37" s="185"/>
      <c r="AA37" s="185"/>
      <c r="AB37" s="185"/>
      <c r="AC37" s="185"/>
      <c r="AD37" s="185"/>
      <c r="AE37" s="185"/>
      <c r="AF37" s="185"/>
      <c r="AG37" s="185"/>
      <c r="AH37" s="185"/>
      <c r="AI37" s="185"/>
      <c r="AJ37" s="185"/>
    </row>
    <row r="38" spans="1:36">
      <c r="A38" s="615"/>
      <c r="B38" s="1856" t="s">
        <v>208</v>
      </c>
      <c r="C38" s="2310"/>
      <c r="D38" s="2161"/>
      <c r="E38" s="2197">
        <v>0</v>
      </c>
      <c r="F38" s="2311">
        <v>0</v>
      </c>
      <c r="G38" s="3793">
        <f>E38*IF(E45="yes",$C$45,$D$45)+F38*IF(E46="yes",$C$46,$D$46)</f>
        <v>0</v>
      </c>
      <c r="H38" s="3794"/>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209</v>
      </c>
      <c r="C39" s="1759"/>
      <c r="D39" s="2149"/>
      <c r="E39" s="2200">
        <v>0</v>
      </c>
      <c r="F39" s="2312">
        <v>0</v>
      </c>
      <c r="G39" s="3795">
        <f>E39*IF(E45="yes",$C$45,$D$45)+F39*IF(E46="yes",$C$46,$D$46)</f>
        <v>0</v>
      </c>
      <c r="H39" s="3796"/>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855</v>
      </c>
      <c r="C41" s="524"/>
      <c r="D41" s="2297" t="s">
        <v>870</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8"/>
      <c r="E42" s="2909"/>
      <c r="F42" s="1632" t="s">
        <v>871</v>
      </c>
      <c r="G42" s="2158"/>
      <c r="H42" s="645"/>
      <c r="I42" s="645"/>
      <c r="J42" s="646"/>
      <c r="K42" s="623" t="s">
        <v>858</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9" t="s">
        <v>872</v>
      </c>
      <c r="C43" s="2921" t="s">
        <v>873</v>
      </c>
      <c r="D43" s="2921" t="s">
        <v>163</v>
      </c>
      <c r="E43" s="2922" t="s">
        <v>25</v>
      </c>
      <c r="F43" s="498" t="s">
        <v>207</v>
      </c>
      <c r="G43" s="3723" t="s">
        <v>208</v>
      </c>
      <c r="H43" s="3723"/>
      <c r="I43" s="3724" t="s">
        <v>209</v>
      </c>
      <c r="J43" s="3724"/>
      <c r="K43" s="3792" t="s">
        <v>679</v>
      </c>
      <c r="L43" s="3668"/>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9"/>
      <c r="C44" s="2920" t="s">
        <v>874</v>
      </c>
      <c r="D44" s="2921" t="s">
        <v>875</v>
      </c>
      <c r="E44" s="2922" t="s">
        <v>794</v>
      </c>
      <c r="F44" s="498" t="s">
        <v>211</v>
      </c>
      <c r="G44" s="499" t="s">
        <v>212</v>
      </c>
      <c r="H44" s="595" t="s">
        <v>213</v>
      </c>
      <c r="I44" s="596" t="s">
        <v>212</v>
      </c>
      <c r="J44" s="647" t="s">
        <v>213</v>
      </c>
      <c r="K44" s="625" t="s">
        <v>170</v>
      </c>
      <c r="L44" s="626" t="s">
        <v>159</v>
      </c>
      <c r="M44" s="2305"/>
      <c r="N44" s="1482"/>
      <c r="O44" s="1474"/>
      <c r="P44" s="1474"/>
      <c r="Q44" s="1464" t="s">
        <v>170</v>
      </c>
      <c r="R44" s="1464" t="s">
        <v>159</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868</v>
      </c>
      <c r="C45" s="2313">
        <f>' IPCC'!$B$680</f>
        <v>2.6224696892130002</v>
      </c>
      <c r="D45" s="1448">
        <f>IF('7. Inputs'!M211="",'7. Inputs'!K211,'7. Inputs'!M211)</f>
        <v>2.6224696892130002</v>
      </c>
      <c r="E45" s="947" t="s">
        <v>13</v>
      </c>
      <c r="F45" s="2138">
        <f>'7. Inputs'!H44</f>
        <v>0</v>
      </c>
      <c r="G45" s="2138">
        <f>'7. Inputs'!I44</f>
        <v>0</v>
      </c>
      <c r="H45" s="1447" t="str">
        <f>VLOOKUP('7. Inputs'!J44,List!$D$35:$E$37,2,)</f>
        <v>Linear</v>
      </c>
      <c r="I45" s="1370">
        <f>'7. Inputs'!K44</f>
        <v>0</v>
      </c>
      <c r="J45" s="1447" t="str">
        <f>VLOOKUP('7. Inputs'!L44,List!$D$35:$E$37,2,)</f>
        <v>Linear</v>
      </c>
      <c r="K45" s="2940">
        <f>IF(E45="yes",$C45,$D45)*(MIN(F45,G45)*time_tot+ABS(G45-F45)*IF(G45&gt;F45,time2+time*(VLOOKUP(H45,List!$E$35:$F$37,2,)),time*(1-(VLOOKUP(H45,List!$E$35:$F$37,2,)))))</f>
        <v>0</v>
      </c>
      <c r="L45" s="2941">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869</v>
      </c>
      <c r="C46" s="2314">
        <f>' IPCC'!$B$679</f>
        <v>2.8713948129333327</v>
      </c>
      <c r="D46" s="1448">
        <f>IF('7. Inputs'!M212="",'7. Inputs'!K212,'7. Inputs'!M212)</f>
        <v>2.8713948129333327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876</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877</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878</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879</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880</v>
      </c>
      <c r="C51" s="2316"/>
      <c r="D51" s="1448">
        <f>IF('7. Inputs'!M217="",'7. Inputs'!K217,'7. Inputs'!M217)</f>
        <v>2.5</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881</v>
      </c>
      <c r="D52" s="1180"/>
      <c r="E52" s="2916"/>
      <c r="F52" s="2317" t="s">
        <v>882</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0.19498000000000001</v>
      </c>
      <c r="D53" s="1489">
        <f>IF('7. Inputs'!M219="",'7. Inputs'!K219,'7. Inputs'!M219)</f>
        <v>0.19498000000000001</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41">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3.1434089411764704E-3</v>
      </c>
      <c r="D54" s="1489">
        <f>D55</f>
        <v>3.1434089411764704E-3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41">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3.1434089411764704E-3</v>
      </c>
      <c r="D55" s="1489">
        <f>IF('7. Inputs'!M220="",'7. Inputs'!K220,'7. Inputs'!M220)</f>
        <v>3.1434089411764704E-3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41">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861</v>
      </c>
      <c r="C57" s="631"/>
      <c r="D57" s="632" t="s">
        <v>862</v>
      </c>
      <c r="E57" s="2321">
        <f>SUM(K45:K51)+SUM(K53:K55)+G38</f>
        <v>0</v>
      </c>
      <c r="F57" s="632" t="s">
        <v>863</v>
      </c>
      <c r="G57" s="2321">
        <f>SUM(L45:L51)+SUM(L53:L55)+G39</f>
        <v>0</v>
      </c>
      <c r="H57" s="2322"/>
      <c r="I57" s="2323" t="s">
        <v>206</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ht="12.5">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883</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884</v>
      </c>
      <c r="C61" s="2133"/>
      <c r="D61" s="1758"/>
      <c r="E61" s="2920" t="s">
        <v>885</v>
      </c>
      <c r="F61" s="2295" t="s">
        <v>886</v>
      </c>
      <c r="G61" s="2133" t="s">
        <v>853</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887</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888</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889</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890</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891</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892</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206</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893</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894</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895</v>
      </c>
      <c r="C72" s="2161"/>
      <c r="D72" s="2918" t="s">
        <v>873</v>
      </c>
      <c r="E72" s="2918" t="s">
        <v>163</v>
      </c>
      <c r="F72" s="2909" t="s">
        <v>25</v>
      </c>
      <c r="G72" s="2161" t="s">
        <v>896</v>
      </c>
      <c r="H72" s="2328"/>
      <c r="I72" s="472" t="s">
        <v>858</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12" t="s">
        <v>897</v>
      </c>
      <c r="E73" s="2912" t="s">
        <v>875</v>
      </c>
      <c r="F73" s="2927" t="s">
        <v>794</v>
      </c>
      <c r="G73" s="652" t="s">
        <v>170</v>
      </c>
      <c r="H73" s="653" t="s">
        <v>159</v>
      </c>
      <c r="I73" s="652" t="s">
        <v>170</v>
      </c>
      <c r="J73" s="653" t="s">
        <v>159</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80" t="str">
        <f>'7. Inputs'!C73</f>
        <v>Please select</v>
      </c>
      <c r="C74" s="3781"/>
      <c r="D74" s="2329">
        <f>VLOOKUP($B74,' IPCC'!$A$707:$B$722,2,)/1000</f>
        <v>0</v>
      </c>
      <c r="E74" s="1450">
        <f>IF('7. Inputs'!K247="",'7. Inputs'!I247,'7. Inputs'!K247)</f>
        <v>0</v>
      </c>
      <c r="F74" s="947" t="s">
        <v>13</v>
      </c>
      <c r="G74" s="2138">
        <f>'7. Inputs'!I73</f>
        <v>0</v>
      </c>
      <c r="H74" s="2138">
        <f>'7. Inputs'!K73</f>
        <v>0</v>
      </c>
      <c r="I74" s="2944">
        <f>IF($F74="yes",$D74*G74,$E74*G74)</f>
        <v>0</v>
      </c>
      <c r="J74" s="2944">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80" t="str">
        <f>'7. Inputs'!C74</f>
        <v>Please select</v>
      </c>
      <c r="C75" s="3781"/>
      <c r="D75" s="2315">
        <f>VLOOKUP($B75,' IPCC'!$A$707:$B$722,2,)/1000</f>
        <v>0</v>
      </c>
      <c r="E75" s="1450">
        <f>IF('7. Inputs'!K248="",'7. Inputs'!I248,'7. Inputs'!K248)</f>
        <v>0</v>
      </c>
      <c r="F75" s="947" t="s">
        <v>13</v>
      </c>
      <c r="G75" s="2138">
        <f>'7. Inputs'!I74</f>
        <v>0</v>
      </c>
      <c r="H75" s="2138">
        <f>'7. Inputs'!K74</f>
        <v>0</v>
      </c>
      <c r="I75" s="2944">
        <f t="shared" ref="I75:I80" si="1">IF($F75="yes",$D75*G75,$E75*G75)</f>
        <v>0</v>
      </c>
      <c r="J75" s="2944">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80" t="str">
        <f>'7. Inputs'!C75</f>
        <v>Please select</v>
      </c>
      <c r="C76" s="3781"/>
      <c r="D76" s="2315">
        <f>VLOOKUP($B76,' IPCC'!$A$707:$B$722,2,)/1000</f>
        <v>0</v>
      </c>
      <c r="E76" s="1450">
        <f>IF('7. Inputs'!K249="",'7. Inputs'!I249,'7. Inputs'!K249)</f>
        <v>0</v>
      </c>
      <c r="F76" s="947" t="s">
        <v>13</v>
      </c>
      <c r="G76" s="2138">
        <f>'7. Inputs'!I75</f>
        <v>0</v>
      </c>
      <c r="H76" s="2138">
        <f>'7. Inputs'!K75</f>
        <v>0</v>
      </c>
      <c r="I76" s="2944">
        <f>IF($F76="yes",$D76*G76,$E76*G76)</f>
        <v>0</v>
      </c>
      <c r="J76" s="2944">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80" t="str">
        <f>'7. Inputs'!C76</f>
        <v>Please select</v>
      </c>
      <c r="C77" s="3781"/>
      <c r="D77" s="2315">
        <f>VLOOKUP($B77,' IPCC'!$A$707:$B$722,2,)/1000</f>
        <v>0</v>
      </c>
      <c r="E77" s="1450">
        <f>IF('7. Inputs'!K250="",'7. Inputs'!I250,'7. Inputs'!K250)</f>
        <v>0</v>
      </c>
      <c r="F77" s="947" t="s">
        <v>13</v>
      </c>
      <c r="G77" s="2138">
        <f>'7. Inputs'!I76</f>
        <v>0</v>
      </c>
      <c r="H77" s="2138">
        <f>'7. Inputs'!K76</f>
        <v>0</v>
      </c>
      <c r="I77" s="2944">
        <f>IF($F77="yes",$D77*G77,$E77*G77)</f>
        <v>0</v>
      </c>
      <c r="J77" s="2944">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80" t="str">
        <f>'7. Inputs'!C77</f>
        <v>Please select</v>
      </c>
      <c r="C78" s="3781"/>
      <c r="D78" s="2315">
        <f>VLOOKUP($B78,' IPCC'!$A$707:$B$722,2,)/1000</f>
        <v>0</v>
      </c>
      <c r="E78" s="1450">
        <f>IF('7. Inputs'!K251="",'7. Inputs'!I251,'7. Inputs'!K251)</f>
        <v>0</v>
      </c>
      <c r="F78" s="947" t="s">
        <v>13</v>
      </c>
      <c r="G78" s="2138">
        <f>'7. Inputs'!I77</f>
        <v>0</v>
      </c>
      <c r="H78" s="2138">
        <f>'7. Inputs'!K77</f>
        <v>0</v>
      </c>
      <c r="I78" s="2944">
        <f t="shared" si="1"/>
        <v>0</v>
      </c>
      <c r="J78" s="2944">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80" t="str">
        <f>'7. Inputs'!C78</f>
        <v>Please select</v>
      </c>
      <c r="C79" s="3781"/>
      <c r="D79" s="2315">
        <f>VLOOKUP($B79,' IPCC'!$A$707:$B$722,2,)/1000</f>
        <v>0</v>
      </c>
      <c r="E79" s="1450">
        <f>IF('7. Inputs'!K252="",'7. Inputs'!I252,'7. Inputs'!K252)</f>
        <v>0</v>
      </c>
      <c r="F79" s="947" t="s">
        <v>13</v>
      </c>
      <c r="G79" s="2138">
        <f>'7. Inputs'!I78</f>
        <v>0</v>
      </c>
      <c r="H79" s="2138">
        <f>'7. Inputs'!K78</f>
        <v>0</v>
      </c>
      <c r="I79" s="2944">
        <f t="shared" si="1"/>
        <v>0</v>
      </c>
      <c r="J79" s="2944">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0" t="str">
        <f>'7. Inputs'!C79</f>
        <v>Please select</v>
      </c>
      <c r="C80" s="3781"/>
      <c r="D80" s="2296">
        <f>VLOOKUP($B80,' IPCC'!$A$707:$B$722,2,)/1000</f>
        <v>0</v>
      </c>
      <c r="E80" s="1450">
        <f>IF('7. Inputs'!K253="",'7. Inputs'!I253,'7. Inputs'!K253)</f>
        <v>0</v>
      </c>
      <c r="F80" s="947" t="s">
        <v>13</v>
      </c>
      <c r="G80" s="2138">
        <f>'7. Inputs'!I79</f>
        <v>0</v>
      </c>
      <c r="H80" s="2138">
        <f>'7. Inputs'!K79</f>
        <v>0</v>
      </c>
      <c r="I80" s="2944">
        <f t="shared" si="1"/>
        <v>0</v>
      </c>
      <c r="J80" s="2944">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898</v>
      </c>
      <c r="G82" s="612">
        <f>SUM(I74:I80)</f>
        <v>0</v>
      </c>
      <c r="H82" s="655">
        <f>SUM(J74:J80)</f>
        <v>0</v>
      </c>
      <c r="I82" s="651" t="s">
        <v>206</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899</v>
      </c>
      <c r="C86" s="657"/>
      <c r="D86" s="948"/>
      <c r="E86" s="1076" t="s">
        <v>170</v>
      </c>
      <c r="F86" s="1077">
        <f>G82+G62+E57+E30+G63+E31+G64</f>
        <v>0</v>
      </c>
      <c r="G86" s="1078" t="s">
        <v>159</v>
      </c>
      <c r="H86" s="1077">
        <f>H82+G66+G57+G30+G65+G31+G67</f>
        <v>0</v>
      </c>
      <c r="I86" s="657" t="s">
        <v>206</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130" zoomScaleNormal="130" workbookViewId="0">
      <pane ySplit="5" topLeftCell="A9" activePane="bottomLeft" state="frozen"/>
      <selection activeCell="A6" sqref="A6"/>
      <selection pane="bottomLeft" activeCell="A6" sqref="A6"/>
    </sheetView>
  </sheetViews>
  <sheetFormatPr defaultColWidth="14.1796875" defaultRowHeight="12.5"/>
  <cols>
    <col min="1" max="1" width="4.7265625" style="2393" customWidth="1"/>
    <col min="2" max="2" width="2.1796875" style="2393" customWidth="1"/>
    <col min="3" max="3" width="9.1796875" style="2393" customWidth="1"/>
    <col min="4" max="4" width="13.26953125" style="2393" customWidth="1"/>
    <col min="5" max="5" width="1.26953125" style="2994" customWidth="1"/>
    <col min="6" max="6" width="12.1796875" style="2994" customWidth="1"/>
    <col min="7" max="7" width="2.1796875" style="2393" customWidth="1"/>
    <col min="8" max="8" width="10.81640625" style="2393" customWidth="1"/>
    <col min="9" max="9" width="2.7265625" style="2994" customWidth="1"/>
    <col min="10" max="10" width="11" style="2994" customWidth="1"/>
    <col min="11" max="11" width="3.26953125" style="2994" customWidth="1"/>
    <col min="12" max="12" width="8.81640625" style="2994" customWidth="1"/>
    <col min="13" max="13" width="8.1796875" style="2994" customWidth="1"/>
    <col min="14" max="14" width="7.7265625" style="2994" customWidth="1"/>
    <col min="15" max="15" width="1.26953125" style="2994" customWidth="1"/>
    <col min="16" max="16" width="8.1796875" style="2994" customWidth="1"/>
    <col min="17" max="17" width="9.54296875" style="2994" customWidth="1"/>
    <col min="18" max="18" width="10" style="2994" customWidth="1"/>
    <col min="19" max="19" width="1.26953125" style="2994" customWidth="1"/>
    <col min="20" max="20" width="10" style="2994" customWidth="1"/>
    <col min="21" max="21" width="1.26953125" style="2994" customWidth="1"/>
    <col min="22" max="22" width="10.81640625" style="2994" customWidth="1"/>
    <col min="23" max="23" width="3.453125" style="2994" customWidth="1"/>
    <col min="24" max="24" width="6.7265625" style="2994" customWidth="1"/>
    <col min="25" max="25" width="3.81640625" style="2994" customWidth="1"/>
    <col min="26" max="27" width="10.54296875" style="2994" customWidth="1"/>
    <col min="28" max="28" width="12.7265625" style="2393" customWidth="1"/>
    <col min="29" max="29" width="2.26953125" style="2393" customWidth="1"/>
    <col min="30" max="30" width="10.7265625" style="2393" customWidth="1"/>
    <col min="31" max="31" width="1.7265625" style="2393" customWidth="1"/>
    <col min="32" max="32" width="9.1796875" style="2393" customWidth="1"/>
    <col min="33" max="33" width="2.81640625" style="2393" customWidth="1"/>
    <col min="34" max="34" width="10" style="2393" customWidth="1"/>
    <col min="35" max="35" width="3.26953125" style="2393" customWidth="1"/>
    <col min="36" max="37" width="9.54296875" style="2393" customWidth="1"/>
    <col min="38" max="16384" width="14.17968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2" t="str">
        <f>HLOOKUP(select,translations!$A$521:$H$550,20,)</f>
        <v>6.1. Management of coastal wetlands (Mangroves, Tidal marshes and Seagrass meadow)</v>
      </c>
      <c r="C7" s="2996"/>
      <c r="D7" s="2996"/>
      <c r="E7" s="2728"/>
      <c r="F7" s="2728"/>
      <c r="G7" s="2996"/>
      <c r="H7" s="2996"/>
      <c r="I7" s="2728"/>
      <c r="J7" s="2728"/>
      <c r="K7" s="2728"/>
      <c r="L7" s="2728"/>
      <c r="M7" s="2728"/>
      <c r="N7" s="2728"/>
      <c r="O7" s="2728"/>
      <c r="P7" s="2728"/>
      <c r="Q7" s="2728"/>
      <c r="R7" s="2728"/>
      <c r="S7" s="2728"/>
      <c r="T7" s="2728"/>
      <c r="U7" s="2728"/>
      <c r="V7" s="2728"/>
      <c r="W7" s="2728"/>
      <c r="X7" s="2728"/>
      <c r="Y7" s="2728"/>
      <c r="Z7" s="2728"/>
      <c r="AA7" s="2728"/>
      <c r="AB7" s="2996"/>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8" t="str">
        <f>HLOOKUP(select,translations!$A$521:$H$550,21,)</f>
        <v>6.1.1. Extraction and Excavation (port constuction, construction of aquaculture or salt production ponds,…)</v>
      </c>
      <c r="C9" s="2832"/>
      <c r="D9" s="2832"/>
      <c r="E9" s="2999"/>
      <c r="F9" s="2999"/>
      <c r="G9" s="2832"/>
      <c r="H9" s="2832"/>
      <c r="I9" s="2999"/>
      <c r="J9" s="2999"/>
      <c r="K9" s="2999"/>
      <c r="L9" s="2999"/>
      <c r="M9" s="2999"/>
      <c r="N9" s="2999"/>
      <c r="O9" s="2999"/>
      <c r="P9" s="2999"/>
      <c r="Q9" s="3000" t="str">
        <f>HLOOKUP(select,translations!$A$521:$H$581,57,)</f>
        <v>(this corresponds to deforestation of mangroves and should be accounted only here)</v>
      </c>
      <c r="R9" s="2999"/>
      <c r="S9" s="2999"/>
      <c r="T9" s="2999"/>
      <c r="U9" s="2999"/>
      <c r="V9" s="2999"/>
      <c r="W9" s="2999"/>
      <c r="X9" s="2999"/>
      <c r="Y9" s="2999"/>
      <c r="Z9" s="2999"/>
      <c r="AA9" s="2999"/>
      <c r="AB9" s="2832"/>
    </row>
    <row r="10" spans="1:28">
      <c r="B10" s="2814"/>
    </row>
    <row r="11" spans="1:28">
      <c r="B11" s="2716" t="str">
        <f>'2.LUC'!B10</f>
        <v>Type of vegetation</v>
      </c>
      <c r="C11" s="2538"/>
      <c r="D11" s="2538"/>
      <c r="E11" s="2538"/>
      <c r="F11" s="2988" t="str">
        <f>'3.Cropland'!P11</f>
        <v>Area (ha)</v>
      </c>
      <c r="G11" s="2538"/>
      <c r="H11" s="2693" t="str">
        <f>HLOOKUP(select,translations!$B$624:$H$635,8,)</f>
        <v>% excavated</v>
      </c>
      <c r="I11" s="2693"/>
      <c r="J11" s="2693"/>
      <c r="K11" s="2538"/>
      <c r="L11" s="2538"/>
      <c r="M11" s="2693" t="str">
        <f>HLOOKUP(select,translations!$A$521:$H$550,22,)</f>
        <v>Area excavated (ha)</v>
      </c>
      <c r="N11" s="2693"/>
      <c r="O11" s="2538"/>
      <c r="P11" s="2538"/>
      <c r="Q11" s="2796" t="str">
        <f>HLOOKUP(select,translations!$A$521:$H$581,60,)</f>
        <v>Maximum area available for drainage</v>
      </c>
      <c r="R11" s="2798"/>
      <c r="S11" s="2693"/>
      <c r="T11" s="2798"/>
      <c r="U11" s="2988"/>
      <c r="V11" s="2988"/>
      <c r="W11" s="2988"/>
      <c r="X11" s="2988"/>
      <c r="Y11" s="2988"/>
      <c r="Z11" s="3770" t="str">
        <f>'5. Management'!Y32</f>
        <v>Total Emissions</v>
      </c>
      <c r="AA11" s="3770"/>
      <c r="AB11" s="2991" t="str">
        <f>'5. Management'!AA32</f>
        <v>Balance</v>
      </c>
    </row>
    <row r="12" spans="1:28">
      <c r="B12" s="2716"/>
      <c r="C12" s="2538"/>
      <c r="D12" s="2538"/>
      <c r="E12" s="2988"/>
      <c r="F12" s="2988" t="str">
        <f>'5. Management'!F34</f>
        <v>Start</v>
      </c>
      <c r="G12" s="2538"/>
      <c r="H12" s="2542" t="str">
        <f>'5. Management'!H34</f>
        <v>Without</v>
      </c>
      <c r="I12" s="2988"/>
      <c r="J12" s="2542" t="str">
        <f>'5. Management'!J34</f>
        <v>With</v>
      </c>
      <c r="K12" s="2988"/>
      <c r="L12" s="2538"/>
      <c r="M12" s="2542" t="str">
        <f>H12</f>
        <v>Without</v>
      </c>
      <c r="N12" s="2542" t="str">
        <f>J12</f>
        <v>With</v>
      </c>
      <c r="O12" s="2538"/>
      <c r="P12" s="2988"/>
      <c r="Q12" s="2988" t="str">
        <f>F12</f>
        <v>Start</v>
      </c>
      <c r="R12" s="2538" t="str">
        <f>H12</f>
        <v>Without</v>
      </c>
      <c r="S12" s="2538"/>
      <c r="T12" s="2988" t="str">
        <f>J12</f>
        <v>With</v>
      </c>
      <c r="U12" s="2988"/>
      <c r="V12" s="2988"/>
      <c r="W12" s="2988"/>
      <c r="X12" s="2988"/>
      <c r="Y12" s="2988"/>
      <c r="Z12" s="3568" t="str">
        <f>'5. Management'!Y33</f>
        <v>(tCO2-eq)</v>
      </c>
      <c r="AA12" s="3568"/>
      <c r="AB12" s="2988"/>
    </row>
    <row r="13" spans="1:28">
      <c r="B13" s="2716"/>
      <c r="C13" s="2538"/>
      <c r="D13" s="2538"/>
      <c r="E13" s="2988"/>
      <c r="F13" s="2988"/>
      <c r="G13" s="2538"/>
      <c r="H13" s="2538"/>
      <c r="I13" s="2988"/>
      <c r="J13" s="2988"/>
      <c r="K13" s="2988"/>
      <c r="L13" s="2538"/>
      <c r="M13" s="2988"/>
      <c r="N13" s="2988"/>
      <c r="O13" s="2538"/>
      <c r="P13" s="2988"/>
      <c r="Q13" s="2988"/>
      <c r="R13" s="2538"/>
      <c r="S13" s="2538"/>
      <c r="T13" s="2988"/>
      <c r="U13" s="2988"/>
      <c r="V13" s="2988"/>
      <c r="W13" s="2988"/>
      <c r="X13" s="2988"/>
      <c r="Y13" s="2988"/>
      <c r="Z13" s="2542" t="str">
        <f>H12</f>
        <v>Without</v>
      </c>
      <c r="AA13" s="2542" t="str">
        <f>J12</f>
        <v>With</v>
      </c>
      <c r="AB13" s="2988"/>
    </row>
    <row r="14" spans="1:28">
      <c r="B14" s="2716" t="str">
        <f>HLOOKUP(select,'Name translation'!$A$1:$H$54,54,)</f>
        <v>Mangrove</v>
      </c>
      <c r="C14" s="2538"/>
      <c r="D14" s="2538"/>
      <c r="E14" s="2988"/>
      <c r="F14" s="2986">
        <v>0</v>
      </c>
      <c r="G14" s="2538"/>
      <c r="H14" s="3005">
        <v>0</v>
      </c>
      <c r="I14" s="2988"/>
      <c r="J14" s="3005">
        <v>0</v>
      </c>
      <c r="K14" s="2988"/>
      <c r="L14" s="2538"/>
      <c r="M14" s="2990">
        <f>F14*H14</f>
        <v>0</v>
      </c>
      <c r="N14" s="2990">
        <f>F14*J14</f>
        <v>0</v>
      </c>
      <c r="O14" s="2538"/>
      <c r="P14" s="2988"/>
      <c r="Q14" s="2821">
        <f>F14</f>
        <v>0</v>
      </c>
      <c r="R14" s="2988">
        <f>$F14*(1-H14)</f>
        <v>0</v>
      </c>
      <c r="S14" s="2538"/>
      <c r="T14" s="2988">
        <f>$F14*(1-J14)</f>
        <v>0</v>
      </c>
      <c r="U14" s="2988"/>
      <c r="V14" s="2988"/>
      <c r="W14" s="2988"/>
      <c r="X14" s="2988"/>
      <c r="Y14" s="2988"/>
      <c r="Z14" s="2542">
        <f>Wetlands!P18</f>
        <v>0</v>
      </c>
      <c r="AA14" s="2542">
        <f>Wetlands!Q18</f>
        <v>0</v>
      </c>
      <c r="AB14" s="2542">
        <f>AA14-Z14</f>
        <v>0</v>
      </c>
    </row>
    <row r="15" spans="1:28">
      <c r="B15" s="2716" t="str">
        <f>HLOOKUP(select,translations!$A$521:$H$550,25,)</f>
        <v>Tidal marsh</v>
      </c>
      <c r="C15" s="2538"/>
      <c r="D15" s="2538"/>
      <c r="E15" s="2988"/>
      <c r="F15" s="2986">
        <v>0</v>
      </c>
      <c r="G15" s="2538"/>
      <c r="H15" s="3005">
        <v>0</v>
      </c>
      <c r="I15" s="2988"/>
      <c r="J15" s="3005">
        <v>0</v>
      </c>
      <c r="K15" s="2988"/>
      <c r="L15" s="2538"/>
      <c r="M15" s="2990">
        <f>F15*H15</f>
        <v>0</v>
      </c>
      <c r="N15" s="2990">
        <f>F15*J15</f>
        <v>0</v>
      </c>
      <c r="O15" s="2538"/>
      <c r="P15" s="2988"/>
      <c r="Q15" s="2821">
        <f>F15</f>
        <v>0</v>
      </c>
      <c r="R15" s="2988">
        <f>$F15*(1-H15)</f>
        <v>0</v>
      </c>
      <c r="S15" s="2538"/>
      <c r="T15" s="2988">
        <f>$F15*(1-J15)</f>
        <v>0</v>
      </c>
      <c r="U15" s="2988"/>
      <c r="V15" s="2988"/>
      <c r="W15" s="2988"/>
      <c r="X15" s="2988"/>
      <c r="Y15" s="2988"/>
      <c r="Z15" s="2542">
        <f>Wetlands!P19</f>
        <v>0</v>
      </c>
      <c r="AA15" s="2542">
        <f>Wetlands!Q19</f>
        <v>0</v>
      </c>
      <c r="AB15" s="2542">
        <f>AA15-Z15</f>
        <v>0</v>
      </c>
    </row>
    <row r="16" spans="1:28">
      <c r="B16" s="2716" t="str">
        <f>HLOOKUP(select,translations!$A$521:$H$550,26,)</f>
        <v>Seagrass meadow</v>
      </c>
      <c r="C16" s="2538"/>
      <c r="D16" s="2538"/>
      <c r="E16" s="2988"/>
      <c r="F16" s="2986">
        <v>0</v>
      </c>
      <c r="G16" s="2538"/>
      <c r="H16" s="3005">
        <v>0</v>
      </c>
      <c r="I16" s="2988"/>
      <c r="J16" s="3005">
        <v>0</v>
      </c>
      <c r="K16" s="2988"/>
      <c r="L16" s="2538"/>
      <c r="M16" s="2990">
        <f>F16*H16</f>
        <v>0</v>
      </c>
      <c r="N16" s="2990">
        <f>F16*J16</f>
        <v>0</v>
      </c>
      <c r="O16" s="2538"/>
      <c r="P16" s="2988"/>
      <c r="Q16" s="2821">
        <f>F16</f>
        <v>0</v>
      </c>
      <c r="R16" s="2988">
        <f>$F16*(1-H16)</f>
        <v>0</v>
      </c>
      <c r="S16" s="2538"/>
      <c r="T16" s="2988">
        <f>$F16*(1-J16)</f>
        <v>0</v>
      </c>
      <c r="U16" s="2988"/>
      <c r="V16" s="2988"/>
      <c r="W16" s="2988"/>
      <c r="X16" s="2988"/>
      <c r="Y16" s="2988"/>
      <c r="Z16" s="2542">
        <f>Wetlands!P20</f>
        <v>0</v>
      </c>
      <c r="AA16" s="2542">
        <f>Wetlands!Q20</f>
        <v>0</v>
      </c>
      <c r="AB16" s="2542">
        <f>AA16-Z16</f>
        <v>0</v>
      </c>
    </row>
    <row r="17" spans="2:28">
      <c r="B17" s="2814"/>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94"/>
    </row>
    <row r="18" spans="2:28">
      <c r="B18" s="2814"/>
      <c r="R18" s="2552" t="str">
        <f>HLOOKUP(select,translations!$A$521:$H$550,23,)</f>
        <v>Total for extraction and excavation</v>
      </c>
      <c r="S18" s="2991"/>
      <c r="T18" s="2991"/>
      <c r="U18" s="2991"/>
      <c r="V18" s="2991"/>
      <c r="W18" s="2991"/>
      <c r="X18" s="2991"/>
      <c r="Y18" s="2991"/>
      <c r="Z18" s="3003">
        <f>SUM(Z14:Z16)</f>
        <v>0</v>
      </c>
      <c r="AA18" s="3003">
        <f>SUM(AA14:AA16)</f>
        <v>0</v>
      </c>
      <c r="AB18" s="3003">
        <f>SUM(AB14:AB16)</f>
        <v>0</v>
      </c>
    </row>
    <row r="19" spans="2:28">
      <c r="B19" s="2814"/>
      <c r="AB19" s="2994"/>
    </row>
    <row r="20" spans="2:28">
      <c r="B20" s="2808" t="str">
        <f>HLOOKUP(select,translations!$A$521:$H$550,24,)</f>
        <v xml:space="preserve">6.1.2. Drainage </v>
      </c>
      <c r="C20" s="2832"/>
      <c r="D20" s="2832"/>
      <c r="E20" s="2999"/>
      <c r="F20" s="2999"/>
      <c r="G20" s="2832"/>
      <c r="H20" s="2832"/>
      <c r="I20" s="2999"/>
      <c r="J20" s="2999"/>
      <c r="K20" s="2999"/>
      <c r="L20" s="2999"/>
      <c r="M20" s="2999"/>
      <c r="N20" s="2999"/>
      <c r="O20" s="2999"/>
      <c r="P20" s="2999"/>
      <c r="Q20" s="2999"/>
      <c r="R20" s="2999"/>
      <c r="S20" s="2999"/>
      <c r="T20" s="2999"/>
      <c r="U20" s="2999"/>
      <c r="V20" s="2999"/>
      <c r="W20" s="2999"/>
      <c r="X20" s="2999"/>
      <c r="Y20" s="2999"/>
      <c r="Z20" s="2999"/>
      <c r="AA20" s="2999"/>
      <c r="AB20" s="2999"/>
    </row>
    <row r="21" spans="2:28">
      <c r="B21" s="2814"/>
      <c r="AB21" s="2994"/>
    </row>
    <row r="22" spans="2:28">
      <c r="B22" s="2716" t="str">
        <f>B11</f>
        <v>Type of vegetation</v>
      </c>
      <c r="C22" s="2538"/>
      <c r="D22" s="2538"/>
      <c r="E22" s="2538"/>
      <c r="F22" s="2693" t="str">
        <f>HLOOKUP(select,translations!$B$624:$H$635,9,)</f>
        <v>% drained</v>
      </c>
      <c r="G22" s="2693"/>
      <c r="H22" s="2693"/>
      <c r="I22" s="2693"/>
      <c r="J22" s="2693"/>
      <c r="K22" s="2538"/>
      <c r="L22" s="2693" t="str">
        <f>HLOOKUP(select,translations!$A$521:$H$550,27,)</f>
        <v>Area drained (ha)</v>
      </c>
      <c r="M22" s="2693"/>
      <c r="N22" s="2693"/>
      <c r="O22" s="2538"/>
      <c r="P22" s="2538"/>
      <c r="Q22" s="2538"/>
      <c r="R22" s="2538" t="str">
        <f>HLOOKUP(select,translations!$A$521:$H$581,58,)</f>
        <v>Percentage of biomass lost due to drainage</v>
      </c>
      <c r="S22" s="2538"/>
      <c r="T22" s="2988"/>
      <c r="U22" s="2988"/>
      <c r="V22" s="2988"/>
      <c r="W22" s="2988"/>
      <c r="X22" s="2538"/>
      <c r="Y22" s="2988"/>
      <c r="Z22" s="3770" t="str">
        <f>Z11</f>
        <v>Total Emissions</v>
      </c>
      <c r="AA22" s="3770"/>
      <c r="AB22" s="2991" t="str">
        <f>AB11</f>
        <v>Balance</v>
      </c>
    </row>
    <row r="23" spans="2:28">
      <c r="B23" s="2716"/>
      <c r="C23" s="2538"/>
      <c r="D23" s="2538"/>
      <c r="E23" s="2988"/>
      <c r="F23" s="2988" t="str">
        <f>Q12</f>
        <v>Start</v>
      </c>
      <c r="G23" s="2538"/>
      <c r="H23" s="2988" t="str">
        <f>R12</f>
        <v>Without</v>
      </c>
      <c r="I23" s="2988"/>
      <c r="J23" s="2988" t="str">
        <f>T12</f>
        <v>With</v>
      </c>
      <c r="K23" s="2988"/>
      <c r="L23" s="2988" t="str">
        <f>F23</f>
        <v>Start</v>
      </c>
      <c r="M23" s="2988" t="str">
        <f>T23</f>
        <v>Without</v>
      </c>
      <c r="N23" s="2988" t="str">
        <f>V23</f>
        <v>With</v>
      </c>
      <c r="O23" s="2538"/>
      <c r="P23" s="2538"/>
      <c r="Q23" s="2538"/>
      <c r="R23" s="2988" t="str">
        <f>F12</f>
        <v>Start</v>
      </c>
      <c r="S23" s="2538">
        <f>P12</f>
        <v>0</v>
      </c>
      <c r="T23" s="2988" t="str">
        <f>R12</f>
        <v>Without</v>
      </c>
      <c r="U23" s="2988"/>
      <c r="V23" s="2988" t="str">
        <f>T12</f>
        <v>With</v>
      </c>
      <c r="W23" s="2988"/>
      <c r="X23" s="2538"/>
      <c r="Y23" s="2988"/>
      <c r="Z23" s="3568" t="str">
        <f>Z12</f>
        <v>(tCO2-eq)</v>
      </c>
      <c r="AA23" s="3568"/>
      <c r="AB23" s="2988"/>
    </row>
    <row r="24" spans="2:28">
      <c r="B24" s="2716"/>
      <c r="C24" s="2538"/>
      <c r="D24" s="2538"/>
      <c r="E24" s="2988"/>
      <c r="F24" s="2538"/>
      <c r="G24" s="2538"/>
      <c r="H24" s="2538"/>
      <c r="I24" s="2988"/>
      <c r="J24" s="2538"/>
      <c r="K24" s="2988"/>
      <c r="L24" s="2988"/>
      <c r="M24" s="2988"/>
      <c r="N24" s="2988"/>
      <c r="O24" s="2538"/>
      <c r="P24" s="2538"/>
      <c r="Q24" s="2538"/>
      <c r="R24" s="2988"/>
      <c r="S24" s="2538"/>
      <c r="T24" s="2988"/>
      <c r="U24" s="2988"/>
      <c r="V24" s="2988"/>
      <c r="W24" s="2988"/>
      <c r="X24" s="2538"/>
      <c r="Y24" s="2988"/>
      <c r="Z24" s="2542" t="str">
        <f>Z13</f>
        <v>Without</v>
      </c>
      <c r="AA24" s="2542" t="str">
        <f>AA13</f>
        <v>With</v>
      </c>
      <c r="AB24" s="2988"/>
    </row>
    <row r="25" spans="2:28">
      <c r="B25" s="2716" t="str">
        <f>B14</f>
        <v>Mangrove</v>
      </c>
      <c r="C25" s="2538"/>
      <c r="D25" s="2538"/>
      <c r="E25" s="2988"/>
      <c r="F25" s="3005">
        <v>0</v>
      </c>
      <c r="G25" s="2538"/>
      <c r="H25" s="3005">
        <v>0</v>
      </c>
      <c r="I25" s="2551" t="s">
        <v>15</v>
      </c>
      <c r="J25" s="3005">
        <v>0</v>
      </c>
      <c r="K25" s="2551" t="s">
        <v>15</v>
      </c>
      <c r="L25" s="2988">
        <f>F25*Q14</f>
        <v>0</v>
      </c>
      <c r="M25" s="2990">
        <f>R14*H25</f>
        <v>0</v>
      </c>
      <c r="N25" s="2990">
        <f>J25*T14</f>
        <v>0</v>
      </c>
      <c r="O25" s="2538"/>
      <c r="P25" s="2538"/>
      <c r="Q25" s="2538"/>
      <c r="R25" s="3002">
        <v>1</v>
      </c>
      <c r="S25" s="2538"/>
      <c r="T25" s="3002">
        <v>1</v>
      </c>
      <c r="U25" s="2988"/>
      <c r="V25" s="3002">
        <v>1</v>
      </c>
      <c r="W25" s="2988"/>
      <c r="X25" s="2538"/>
      <c r="Y25" s="2988"/>
      <c r="Z25" s="2542">
        <f>Wetlands!Q46+Wetlands!P37</f>
        <v>0</v>
      </c>
      <c r="AA25" s="2542">
        <f>Wetlands!R46+Wetlands!Q37</f>
        <v>0</v>
      </c>
      <c r="AB25" s="2542">
        <f>AA25-Z25</f>
        <v>0</v>
      </c>
    </row>
    <row r="26" spans="2:28">
      <c r="B26" s="2716" t="str">
        <f>B15</f>
        <v>Tidal marsh</v>
      </c>
      <c r="C26" s="2538"/>
      <c r="D26" s="2538"/>
      <c r="E26" s="2988"/>
      <c r="F26" s="3005">
        <v>0</v>
      </c>
      <c r="G26" s="2538"/>
      <c r="H26" s="3005">
        <v>0</v>
      </c>
      <c r="I26" s="2551" t="s">
        <v>15</v>
      </c>
      <c r="J26" s="3005">
        <v>0</v>
      </c>
      <c r="K26" s="2551" t="s">
        <v>15</v>
      </c>
      <c r="L26" s="2988">
        <f>F26*Q15</f>
        <v>0</v>
      </c>
      <c r="M26" s="2990">
        <f>R15*H26</f>
        <v>0</v>
      </c>
      <c r="N26" s="2990">
        <f>J26*T15</f>
        <v>0</v>
      </c>
      <c r="O26" s="2538"/>
      <c r="P26" s="2538"/>
      <c r="Q26" s="2538"/>
      <c r="R26" s="3002">
        <v>1</v>
      </c>
      <c r="S26" s="2538"/>
      <c r="T26" s="3002">
        <v>1</v>
      </c>
      <c r="U26" s="2988"/>
      <c r="V26" s="3002">
        <v>1</v>
      </c>
      <c r="W26" s="2988"/>
      <c r="X26" s="2538"/>
      <c r="Y26" s="2988"/>
      <c r="Z26" s="2542">
        <f>Wetlands!Q47+Wetlands!P38</f>
        <v>0</v>
      </c>
      <c r="AA26" s="2542">
        <f>Wetlands!R47+Wetlands!Q38</f>
        <v>0</v>
      </c>
      <c r="AB26" s="2542">
        <f>AA26-Z26</f>
        <v>0</v>
      </c>
    </row>
    <row r="27" spans="2:28">
      <c r="B27" s="2716" t="str">
        <f>B16</f>
        <v>Seagrass meadow</v>
      </c>
      <c r="C27" s="2538"/>
      <c r="D27" s="2538"/>
      <c r="E27" s="2988"/>
      <c r="F27" s="3005">
        <v>0</v>
      </c>
      <c r="G27" s="2538"/>
      <c r="H27" s="3005">
        <v>0</v>
      </c>
      <c r="I27" s="2551" t="s">
        <v>15</v>
      </c>
      <c r="J27" s="3005">
        <v>0</v>
      </c>
      <c r="K27" s="2551" t="s">
        <v>15</v>
      </c>
      <c r="L27" s="2988">
        <f>F27*Q16</f>
        <v>0</v>
      </c>
      <c r="M27" s="2990">
        <f>R16*H27</f>
        <v>0</v>
      </c>
      <c r="N27" s="2990">
        <f>J27*T16</f>
        <v>0</v>
      </c>
      <c r="O27" s="2538"/>
      <c r="P27" s="2538"/>
      <c r="Q27" s="2538"/>
      <c r="R27" s="3002">
        <v>1</v>
      </c>
      <c r="S27" s="2538"/>
      <c r="T27" s="3002">
        <v>1</v>
      </c>
      <c r="U27" s="2988"/>
      <c r="V27" s="3002">
        <v>1</v>
      </c>
      <c r="W27" s="2988"/>
      <c r="X27" s="2538"/>
      <c r="Y27" s="2988"/>
      <c r="Z27" s="2542">
        <f>Wetlands!Q48+Wetlands!P39</f>
        <v>0</v>
      </c>
      <c r="AA27" s="2542">
        <f>Wetlands!R48+Wetlands!Q39</f>
        <v>0</v>
      </c>
      <c r="AB27" s="2542">
        <f>AA27-Z27</f>
        <v>0</v>
      </c>
    </row>
    <row r="28" spans="2:28">
      <c r="B28" s="2814"/>
      <c r="I28" s="2547" t="str">
        <f>'5. Management'!J21</f>
        <v>* Note concerning dynamics of change : "D" corresponds to default/linear, "I" to immediate and "E" to exponential (Please refer to the guidelines)</v>
      </c>
      <c r="J28" s="2500"/>
      <c r="K28" s="2500"/>
      <c r="L28" s="2500"/>
      <c r="M28" s="2500"/>
      <c r="N28" s="2500"/>
      <c r="O28" s="2500"/>
      <c r="P28" s="2500"/>
      <c r="Q28" s="2500"/>
      <c r="R28" s="2500"/>
      <c r="S28" s="2500"/>
      <c r="T28" s="2500"/>
      <c r="U28" s="2500"/>
      <c r="V28" s="2500"/>
      <c r="W28" s="2500"/>
      <c r="X28" s="2500"/>
      <c r="Y28" s="2500"/>
      <c r="Z28" s="2500"/>
      <c r="AA28" s="2500"/>
      <c r="AB28" s="2500"/>
    </row>
    <row r="29" spans="2:28">
      <c r="B29" s="2814"/>
      <c r="AB29" s="2994"/>
    </row>
    <row r="30" spans="2:28">
      <c r="B30" s="2814"/>
      <c r="E30" s="2393"/>
      <c r="F30" s="2393"/>
      <c r="I30" s="2393"/>
      <c r="J30" s="2393"/>
      <c r="K30" s="2393"/>
      <c r="L30" s="2393"/>
      <c r="M30" s="2393"/>
      <c r="N30" s="2393"/>
      <c r="O30" s="2393"/>
      <c r="P30" s="2393"/>
      <c r="Q30" s="2393"/>
      <c r="R30" s="2552" t="str">
        <f>'5. Management'!R42</f>
        <v>Total for Drainage</v>
      </c>
      <c r="S30" s="2538"/>
      <c r="T30" s="2538"/>
      <c r="U30" s="2538"/>
      <c r="V30" s="2538"/>
      <c r="W30" s="2538"/>
      <c r="X30" s="2538"/>
      <c r="Y30" s="2538"/>
      <c r="Z30" s="3003">
        <f>SUM(Z25:Z27)</f>
        <v>0</v>
      </c>
      <c r="AA30" s="3003">
        <f>SUM(AA25:AA27)</f>
        <v>0</v>
      </c>
      <c r="AB30" s="3003">
        <f>SUM(AB25:AB27)</f>
        <v>0</v>
      </c>
    </row>
    <row r="31" spans="2:28">
      <c r="B31" s="2814"/>
      <c r="AB31" s="2994"/>
    </row>
    <row r="32" spans="2:28">
      <c r="B32" s="2808" t="str">
        <f>HLOOKUP(select,translations!$A$521:$H$550,29,)</f>
        <v>6.1.3. Rewetting</v>
      </c>
      <c r="C32" s="2832"/>
      <c r="D32" s="2832"/>
      <c r="E32" s="2999"/>
      <c r="F32" s="2999"/>
      <c r="G32" s="2832"/>
      <c r="H32" s="2832"/>
      <c r="I32" s="2999"/>
      <c r="J32" s="2999"/>
      <c r="K32" s="2999"/>
      <c r="L32" s="2999"/>
      <c r="M32" s="2999"/>
      <c r="N32" s="2999"/>
      <c r="O32" s="2999"/>
      <c r="P32" s="2999"/>
      <c r="Q32" s="2999"/>
      <c r="R32" s="2999"/>
      <c r="S32" s="2999"/>
      <c r="T32" s="2999"/>
      <c r="U32" s="2999"/>
      <c r="V32" s="2999"/>
      <c r="W32" s="2999"/>
      <c r="X32" s="2999"/>
      <c r="Y32" s="2999"/>
      <c r="Z32" s="2999"/>
      <c r="AA32" s="2999"/>
      <c r="AB32" s="2999"/>
    </row>
    <row r="33" spans="2:28">
      <c r="B33" s="2814"/>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94"/>
    </row>
    <row r="34" spans="2:28">
      <c r="B34" s="2716" t="str">
        <f>B22</f>
        <v>Type of vegetation</v>
      </c>
      <c r="C34" s="2538"/>
      <c r="D34" s="2538"/>
      <c r="E34" s="2538"/>
      <c r="F34" s="2538" t="str">
        <f>HLOOKUP(select,translations!$A$521:$H$550,28,)</f>
        <v>Area rewetted (ha)</v>
      </c>
      <c r="G34" s="2538"/>
      <c r="H34" s="2538"/>
      <c r="I34" s="2538"/>
      <c r="J34" s="2538"/>
      <c r="K34" s="2538"/>
      <c r="L34" s="2538"/>
      <c r="M34" s="2538" t="str">
        <f>HLOOKUP(select,translations!$A$521:$H$581,59,)</f>
        <v>Percentage of nominal biomass restored</v>
      </c>
      <c r="N34" s="2538"/>
      <c r="O34" s="2538"/>
      <c r="P34" s="2988"/>
      <c r="Q34" s="2988"/>
      <c r="R34" s="2988"/>
      <c r="S34" s="2988"/>
      <c r="T34" s="2988"/>
      <c r="U34" s="2988"/>
      <c r="V34" s="2988"/>
      <c r="W34" s="2988"/>
      <c r="X34" s="2988"/>
      <c r="Y34" s="2988"/>
      <c r="Z34" s="3770" t="str">
        <f>Z22</f>
        <v>Total Emissions</v>
      </c>
      <c r="AA34" s="3770"/>
      <c r="AB34" s="2991" t="str">
        <f>AB22</f>
        <v>Balance</v>
      </c>
    </row>
    <row r="35" spans="2:28">
      <c r="B35" s="2716"/>
      <c r="C35" s="2538"/>
      <c r="D35" s="2538"/>
      <c r="E35" s="2988"/>
      <c r="F35" s="2988" t="str">
        <f>Q12</f>
        <v>Start</v>
      </c>
      <c r="G35" s="2538"/>
      <c r="H35" s="2988" t="str">
        <f>R12</f>
        <v>Without</v>
      </c>
      <c r="I35" s="2988"/>
      <c r="J35" s="2988" t="str">
        <f>T12</f>
        <v>With</v>
      </c>
      <c r="K35" s="2988"/>
      <c r="L35" s="2988"/>
      <c r="M35" s="2988"/>
      <c r="N35" s="2988"/>
      <c r="O35" s="2988"/>
      <c r="P35" s="2988" t="str">
        <f>T23</f>
        <v>Without</v>
      </c>
      <c r="Q35" s="2988" t="str">
        <f>V23</f>
        <v>With</v>
      </c>
      <c r="R35" s="2988"/>
      <c r="S35" s="2988"/>
      <c r="T35" s="2988"/>
      <c r="U35" s="2988"/>
      <c r="V35" s="2988"/>
      <c r="W35" s="2988"/>
      <c r="X35" s="2988"/>
      <c r="Y35" s="2988"/>
      <c r="Z35" s="3568" t="str">
        <f>Z23</f>
        <v>(tCO2-eq)</v>
      </c>
      <c r="AA35" s="3568"/>
      <c r="AB35" s="2988"/>
    </row>
    <row r="36" spans="2:28">
      <c r="B36" s="2716"/>
      <c r="C36" s="2538"/>
      <c r="D36" s="2538"/>
      <c r="E36" s="2988"/>
      <c r="F36" s="2988"/>
      <c r="G36" s="2538"/>
      <c r="H36" s="2538"/>
      <c r="I36" s="2988"/>
      <c r="J36" s="2988"/>
      <c r="K36" s="2988"/>
      <c r="L36" s="2988"/>
      <c r="M36" s="2988"/>
      <c r="N36" s="2988"/>
      <c r="O36" s="2988"/>
      <c r="P36" s="2988"/>
      <c r="Q36" s="2988"/>
      <c r="R36" s="2988"/>
      <c r="S36" s="2988"/>
      <c r="T36" s="2988"/>
      <c r="U36" s="2988"/>
      <c r="V36" s="2988"/>
      <c r="W36" s="2988"/>
      <c r="X36" s="2988"/>
      <c r="Y36" s="2988"/>
      <c r="Z36" s="2542" t="str">
        <f>Z24</f>
        <v>Without</v>
      </c>
      <c r="AA36" s="2542" t="str">
        <f>AA24</f>
        <v>With</v>
      </c>
      <c r="AB36" s="2988"/>
    </row>
    <row r="37" spans="2:28">
      <c r="B37" s="2716" t="str">
        <f>B25</f>
        <v>Mangrove</v>
      </c>
      <c r="C37" s="2538"/>
      <c r="D37" s="2538"/>
      <c r="E37" s="2988"/>
      <c r="F37" s="2986">
        <v>0</v>
      </c>
      <c r="G37" s="2538"/>
      <c r="H37" s="2986">
        <v>0</v>
      </c>
      <c r="I37" s="2551" t="s">
        <v>15</v>
      </c>
      <c r="J37" s="2986">
        <v>0</v>
      </c>
      <c r="K37" s="2551" t="s">
        <v>15</v>
      </c>
      <c r="L37" s="2988"/>
      <c r="M37" s="2988"/>
      <c r="N37" s="2988"/>
      <c r="O37" s="2988"/>
      <c r="P37" s="3004">
        <v>0</v>
      </c>
      <c r="Q37" s="3004">
        <v>0.5</v>
      </c>
      <c r="R37" s="2988"/>
      <c r="S37" s="2988"/>
      <c r="T37" s="2988"/>
      <c r="U37" s="2988"/>
      <c r="V37" s="2988"/>
      <c r="W37" s="2988"/>
      <c r="X37" s="2988"/>
      <c r="Y37" s="2988"/>
      <c r="Z37" s="2542">
        <f>Wetlands!S59+Wetlands!S69+Wetlands!S86</f>
        <v>0</v>
      </c>
      <c r="AA37" s="2542">
        <f>Wetlands!U59+Wetlands!U69+Wetlands!U86</f>
        <v>0</v>
      </c>
      <c r="AB37" s="2542">
        <f>AA37-Z37</f>
        <v>0</v>
      </c>
    </row>
    <row r="38" spans="2:28">
      <c r="B38" s="2716" t="str">
        <f>B26</f>
        <v>Tidal marsh</v>
      </c>
      <c r="C38" s="2538"/>
      <c r="D38" s="2538"/>
      <c r="E38" s="2988"/>
      <c r="F38" s="2986">
        <v>0</v>
      </c>
      <c r="G38" s="2538"/>
      <c r="H38" s="2986">
        <v>0</v>
      </c>
      <c r="I38" s="2551" t="s">
        <v>15</v>
      </c>
      <c r="J38" s="2986">
        <v>0</v>
      </c>
      <c r="K38" s="2551" t="s">
        <v>15</v>
      </c>
      <c r="L38" s="2988"/>
      <c r="M38" s="2988"/>
      <c r="N38" s="2988"/>
      <c r="O38" s="2988"/>
      <c r="P38" s="3004">
        <v>0</v>
      </c>
      <c r="Q38" s="3004">
        <v>0.5</v>
      </c>
      <c r="R38" s="2988"/>
      <c r="S38" s="2988"/>
      <c r="T38" s="2988"/>
      <c r="U38" s="2988"/>
      <c r="V38" s="2988"/>
      <c r="W38" s="2988"/>
      <c r="X38" s="2988"/>
      <c r="Y38" s="2988"/>
      <c r="Z38" s="2542">
        <f>Wetlands!S60+Wetlands!S70+Wetlands!S87</f>
        <v>0</v>
      </c>
      <c r="AA38" s="2542">
        <f>Wetlands!U60+Wetlands!U70+Wetlands!U87</f>
        <v>0</v>
      </c>
      <c r="AB38" s="2542">
        <f>AA38-Z38</f>
        <v>0</v>
      </c>
    </row>
    <row r="39" spans="2:28">
      <c r="B39" s="2716" t="str">
        <f>B27</f>
        <v>Seagrass meadow</v>
      </c>
      <c r="C39" s="2538"/>
      <c r="D39" s="2538"/>
      <c r="E39" s="2988"/>
      <c r="F39" s="2986">
        <v>0</v>
      </c>
      <c r="G39" s="2538"/>
      <c r="H39" s="2986">
        <v>0</v>
      </c>
      <c r="I39" s="2551" t="s">
        <v>15</v>
      </c>
      <c r="J39" s="2986">
        <v>0</v>
      </c>
      <c r="K39" s="2551" t="s">
        <v>15</v>
      </c>
      <c r="L39" s="2988"/>
      <c r="M39" s="2988"/>
      <c r="N39" s="2988"/>
      <c r="O39" s="2988"/>
      <c r="P39" s="3004">
        <v>0</v>
      </c>
      <c r="Q39" s="3004">
        <v>0.5</v>
      </c>
      <c r="R39" s="2988"/>
      <c r="S39" s="2988"/>
      <c r="T39" s="2988"/>
      <c r="U39" s="2988"/>
      <c r="V39" s="2988"/>
      <c r="W39" s="2988"/>
      <c r="X39" s="2988"/>
      <c r="Y39" s="2988"/>
      <c r="Z39" s="2542">
        <f>Wetlands!S61+Wetlands!S71+Wetlands!S88</f>
        <v>0</v>
      </c>
      <c r="AA39" s="2542">
        <f>Wetlands!U61+Wetlands!U71+Wetlands!U88</f>
        <v>0</v>
      </c>
      <c r="AB39" s="2542">
        <f>AA39-Z39</f>
        <v>0</v>
      </c>
    </row>
    <row r="40" spans="2:28">
      <c r="I40" s="2547" t="str">
        <f>I28</f>
        <v>* Note concerning dynamics of change : "D" corresponds to default/linear, "I" to immediate and "E" to exponential (Please refer to the guidelines)</v>
      </c>
      <c r="J40" s="2500"/>
      <c r="K40" s="2500"/>
      <c r="L40" s="2500"/>
      <c r="M40" s="2500"/>
      <c r="N40" s="2500"/>
      <c r="O40" s="2500"/>
      <c r="P40" s="2500"/>
      <c r="Q40" s="2500"/>
      <c r="R40" s="2500"/>
      <c r="S40" s="2500"/>
      <c r="T40" s="2500"/>
      <c r="U40" s="2500"/>
      <c r="V40" s="2500"/>
      <c r="W40" s="2500"/>
      <c r="X40" s="2500"/>
      <c r="Y40" s="2500"/>
      <c r="Z40" s="2500"/>
      <c r="AA40" s="2500"/>
      <c r="AB40" s="2500"/>
    </row>
    <row r="41" spans="2:28">
      <c r="AB41" s="2994"/>
    </row>
    <row r="42" spans="2:28">
      <c r="R42" s="2552" t="str">
        <f>HLOOKUP(select,translations!$A$521:$H$581,61,)</f>
        <v>Total for Rewetting</v>
      </c>
      <c r="S42" s="2538"/>
      <c r="T42" s="2538"/>
      <c r="U42" s="2538"/>
      <c r="V42" s="2538"/>
      <c r="W42" s="2538"/>
      <c r="X42" s="2538"/>
      <c r="Y42" s="2538"/>
      <c r="Z42" s="3003">
        <f>SUM(Z37:Z39)</f>
        <v>0</v>
      </c>
      <c r="AA42" s="3003">
        <f>SUM(AA37:AA39)</f>
        <v>0</v>
      </c>
      <c r="AB42" s="3003">
        <f>SUM(AB37:AB39)</f>
        <v>0</v>
      </c>
    </row>
    <row r="114" spans="3:22" ht="15">
      <c r="C114" s="2762" t="str">
        <f>B7</f>
        <v>6.1. Management of coastal wetlands (Mangroves, Tidal marshes and Seagrass meadow)</v>
      </c>
      <c r="D114" s="2996"/>
      <c r="E114" s="2728"/>
      <c r="F114" s="2728"/>
      <c r="G114" s="2996"/>
      <c r="H114" s="2996"/>
      <c r="I114" s="2728"/>
      <c r="J114" s="2728"/>
      <c r="K114" s="2728"/>
      <c r="L114" s="2728"/>
      <c r="M114" s="2728"/>
      <c r="N114" s="2728"/>
      <c r="O114" s="2728"/>
      <c r="P114" s="2728"/>
      <c r="Q114" s="2728"/>
      <c r="R114" s="2728"/>
      <c r="S114" s="2728"/>
      <c r="T114" s="2728"/>
      <c r="U114" s="2728"/>
      <c r="V114" s="2728"/>
    </row>
    <row r="116" spans="3:22">
      <c r="C116" s="2422"/>
      <c r="D116" s="2422"/>
      <c r="E116" s="2516"/>
      <c r="F116" s="3766" t="str">
        <f>'5. Management'!F214</f>
        <v>Use this part only if you want to refine the analysis with Tier 2 coefficients.</v>
      </c>
      <c r="G116" s="3766"/>
      <c r="H116" s="3766"/>
      <c r="I116" s="3766"/>
      <c r="J116" s="3766"/>
      <c r="K116" s="3766"/>
      <c r="L116" s="3766"/>
      <c r="M116" s="3766"/>
      <c r="N116" s="3766"/>
      <c r="O116" s="3766"/>
      <c r="P116" s="3766"/>
      <c r="Q116" s="3766"/>
      <c r="R116" s="2982"/>
      <c r="S116" s="2982"/>
      <c r="T116" s="2982"/>
      <c r="U116" s="2982"/>
      <c r="V116" s="2982"/>
    </row>
    <row r="117" spans="3:22">
      <c r="C117" s="2422"/>
      <c r="D117" s="2422"/>
      <c r="E117" s="2422"/>
      <c r="F117" s="3766"/>
      <c r="G117" s="3766"/>
      <c r="H117" s="3766"/>
      <c r="I117" s="3766"/>
      <c r="J117" s="3766"/>
      <c r="K117" s="3766"/>
      <c r="L117" s="3766"/>
      <c r="M117" s="3766"/>
      <c r="N117" s="3766"/>
      <c r="O117" s="3766"/>
      <c r="P117" s="3766"/>
      <c r="Q117" s="3766"/>
      <c r="R117" s="2422"/>
      <c r="S117" s="2422"/>
      <c r="T117" s="2422"/>
      <c r="U117" s="2422"/>
      <c r="V117" s="2422"/>
    </row>
    <row r="118" spans="3:22">
      <c r="C118" s="2422"/>
      <c r="D118" s="2422"/>
      <c r="E118" s="2422"/>
      <c r="F118" s="3766"/>
      <c r="G118" s="3766"/>
      <c r="H118" s="3766"/>
      <c r="I118" s="3766"/>
      <c r="J118" s="3766"/>
      <c r="K118" s="3766"/>
      <c r="L118" s="3766"/>
      <c r="M118" s="3766"/>
      <c r="N118" s="3766"/>
      <c r="O118" s="3766"/>
      <c r="P118" s="3766"/>
      <c r="Q118" s="3766"/>
      <c r="R118" s="2982"/>
      <c r="S118" s="2982"/>
      <c r="T118" s="2982"/>
      <c r="U118" s="2982"/>
      <c r="V118" s="2982"/>
    </row>
    <row r="119" spans="3:22">
      <c r="C119" s="2844" t="str">
        <f>'5. Management'!C217</f>
        <v>(default values are provided for your information only, while EX-ACT will use Tier 2 values automatically wherever specified)</v>
      </c>
      <c r="D119" s="2844"/>
      <c r="E119" s="2844"/>
      <c r="F119" s="2844"/>
      <c r="G119" s="2844"/>
      <c r="H119" s="2844"/>
      <c r="I119" s="2844"/>
      <c r="J119" s="2844"/>
      <c r="K119" s="2844"/>
      <c r="L119" s="2844"/>
      <c r="M119" s="2844"/>
      <c r="N119" s="2844"/>
      <c r="O119" s="2844"/>
      <c r="P119" s="2844"/>
      <c r="Q119" s="2844"/>
      <c r="R119" s="2982"/>
      <c r="S119" s="2982"/>
      <c r="T119" s="2982"/>
      <c r="U119" s="2982"/>
      <c r="V119" s="2982"/>
    </row>
    <row r="121" spans="3:22">
      <c r="C121" s="2998" t="str">
        <f>B9</f>
        <v>6.1.1. Extraction and Excavation (port constuction, construction of aquaculture or salt production ponds,…)</v>
      </c>
      <c r="D121" s="2998"/>
      <c r="E121" s="2997"/>
      <c r="F121" s="2997"/>
      <c r="G121" s="2998"/>
      <c r="H121" s="2998"/>
      <c r="I121" s="2997"/>
      <c r="J121" s="2997"/>
      <c r="K121" s="2997"/>
      <c r="L121" s="2997"/>
      <c r="M121" s="2997"/>
      <c r="N121" s="2997"/>
      <c r="O121" s="2997"/>
      <c r="P121" s="2997"/>
      <c r="Q121" s="2997"/>
      <c r="R121" s="2997"/>
      <c r="S121" s="2997"/>
      <c r="T121" s="2997"/>
      <c r="U121" s="2997"/>
      <c r="V121" s="2997"/>
    </row>
    <row r="123" spans="3:22">
      <c r="C123" s="2516" t="str">
        <f>B11</f>
        <v>Type of vegetation</v>
      </c>
      <c r="D123" s="2516"/>
      <c r="E123" s="2984"/>
      <c r="F123" s="2984"/>
      <c r="G123" s="2516"/>
      <c r="H123" s="2516"/>
      <c r="I123" s="2984"/>
      <c r="J123" s="2984"/>
      <c r="K123" s="2984"/>
      <c r="L123" s="2984"/>
      <c r="M123" s="2984" t="str">
        <f>'5. Management'!L152</f>
        <v>All values are in t of carbon per ha (tC/ha)</v>
      </c>
      <c r="N123" s="2984"/>
      <c r="O123" s="2984"/>
      <c r="P123" s="2984"/>
      <c r="Q123" s="2984"/>
      <c r="R123" s="2984"/>
      <c r="S123" s="2984"/>
      <c r="T123" s="2984"/>
      <c r="U123" s="2984"/>
      <c r="V123" s="2982"/>
    </row>
    <row r="124" spans="3:22">
      <c r="C124" s="2516"/>
      <c r="D124" s="2516"/>
      <c r="E124" s="2984"/>
      <c r="F124" s="2985"/>
      <c r="G124" s="2981" t="str">
        <f>'5. Management'!F153</f>
        <v>Above-ground</v>
      </c>
      <c r="H124" s="2985"/>
      <c r="I124" s="2985"/>
      <c r="J124" s="2985"/>
      <c r="K124" s="2981" t="str">
        <f>'5. Management'!K153</f>
        <v>Below-ground</v>
      </c>
      <c r="L124" s="2985"/>
      <c r="M124" s="2985"/>
      <c r="N124" s="2984"/>
      <c r="O124" s="2981" t="str">
        <f>'5. Management'!N153</f>
        <v>Litter</v>
      </c>
      <c r="P124" s="2985"/>
      <c r="Q124" s="3009"/>
      <c r="R124" s="3009"/>
      <c r="S124" s="2992" t="str">
        <f>'5. Management'!Q153</f>
        <v>Dead wood</v>
      </c>
      <c r="T124" s="2984"/>
      <c r="U124" s="2984"/>
      <c r="V124" s="2982"/>
    </row>
    <row r="125" spans="3:22">
      <c r="C125" s="2516"/>
      <c r="D125" s="2516"/>
      <c r="E125" s="2984"/>
      <c r="F125" s="2984" t="str">
        <f>'5. Management'!F154</f>
        <v>Default</v>
      </c>
      <c r="G125" s="2984"/>
      <c r="H125" s="2984" t="str">
        <f>'5. Management'!H154</f>
        <v>Tier 2</v>
      </c>
      <c r="I125" s="2984"/>
      <c r="J125" s="2984" t="str">
        <f>F125</f>
        <v>Default</v>
      </c>
      <c r="K125" s="2984"/>
      <c r="L125" s="2984" t="str">
        <f>H125</f>
        <v>Tier 2</v>
      </c>
      <c r="M125" s="2984"/>
      <c r="N125" s="2984" t="str">
        <f>J125</f>
        <v>Default</v>
      </c>
      <c r="O125" s="2984"/>
      <c r="P125" s="2984" t="str">
        <f>L125</f>
        <v>Tier 2</v>
      </c>
      <c r="Q125" s="2984"/>
      <c r="R125" s="2984" t="str">
        <f>N125</f>
        <v>Default</v>
      </c>
      <c r="S125" s="2984"/>
      <c r="T125" s="2984" t="str">
        <f>P125</f>
        <v>Tier 2</v>
      </c>
      <c r="U125" s="2984"/>
      <c r="V125" s="2982"/>
    </row>
    <row r="126" spans="3:22">
      <c r="C126" s="2422" t="str">
        <f>B14</f>
        <v>Mangrove</v>
      </c>
      <c r="D126" s="2422"/>
      <c r="E126" s="2982"/>
      <c r="F126" s="2846">
        <f>VLOOKUP(clim_full,' IPCC'!A1060:B1071,2,)*0.451</f>
        <v>86.591999999999999</v>
      </c>
      <c r="G126" s="2422"/>
      <c r="H126" s="2983"/>
      <c r="I126" s="2982"/>
      <c r="J126" s="2846">
        <f>F126*VLOOKUP(clim_full,' IPCC'!A1060:C1071,3,)</f>
        <v>42.430079999999997</v>
      </c>
      <c r="K126" s="2982"/>
      <c r="L126" s="2983"/>
      <c r="M126" s="2982"/>
      <c r="N126" s="2846">
        <f>IF(F126&gt;0,VLOOKUP(clim_full,' IPCC'!A1060:D1071,4,),0)</f>
        <v>0.7</v>
      </c>
      <c r="O126" s="2982"/>
      <c r="P126" s="2983"/>
      <c r="Q126" s="2982"/>
      <c r="R126" s="2846">
        <f>IF(F126&gt;0,VLOOKUP(clim_full,' IPCC'!A1060:E1071,5,),0)</f>
        <v>10.7</v>
      </c>
      <c r="S126" s="2982"/>
      <c r="T126" s="2983"/>
      <c r="U126" s="2983"/>
      <c r="V126" s="2982"/>
    </row>
    <row r="127" spans="3:22">
      <c r="C127" s="2422" t="str">
        <f>B15</f>
        <v>Tidal marsh</v>
      </c>
      <c r="D127" s="2422"/>
      <c r="E127" s="2982"/>
      <c r="F127" s="2846">
        <v>0</v>
      </c>
      <c r="G127" s="2422"/>
      <c r="H127" s="2983"/>
      <c r="I127" s="2982"/>
      <c r="J127" s="2846">
        <f>H127*VLOOKUP(clim_full,' IPCC'!$A$1092:$B$1103,2,)</f>
        <v>0</v>
      </c>
      <c r="K127" s="2982"/>
      <c r="L127" s="2983"/>
      <c r="M127" s="2982"/>
      <c r="N127" s="2846">
        <v>0</v>
      </c>
      <c r="O127" s="2982"/>
      <c r="P127" s="2983"/>
      <c r="Q127" s="2982"/>
      <c r="R127" s="2846">
        <v>0</v>
      </c>
      <c r="S127" s="2982"/>
      <c r="T127" s="2983"/>
      <c r="U127" s="2983"/>
      <c r="V127" s="2982"/>
    </row>
    <row r="128" spans="3:22">
      <c r="C128" s="2422" t="str">
        <f>B16</f>
        <v>Seagrass meadow</v>
      </c>
      <c r="D128" s="2422"/>
      <c r="E128" s="2982"/>
      <c r="F128" s="2846">
        <v>0</v>
      </c>
      <c r="G128" s="2422"/>
      <c r="H128" s="2983"/>
      <c r="I128" s="2982"/>
      <c r="J128" s="2846">
        <f>H128*VLOOKUP(clim_full,' IPCC'!$A$1092:$C$1103,3,)</f>
        <v>0</v>
      </c>
      <c r="K128" s="2982"/>
      <c r="L128" s="2983"/>
      <c r="M128" s="2982"/>
      <c r="N128" s="2846">
        <v>0</v>
      </c>
      <c r="O128" s="2982"/>
      <c r="P128" s="2983"/>
      <c r="Q128" s="2982"/>
      <c r="R128" s="2846">
        <v>0</v>
      </c>
      <c r="S128" s="2982"/>
      <c r="T128" s="2983"/>
      <c r="U128" s="2983"/>
      <c r="V128" s="2982"/>
    </row>
    <row r="130" spans="3:22">
      <c r="C130" s="2516" t="str">
        <f>C123</f>
        <v>Type of vegetation</v>
      </c>
      <c r="D130" s="2422"/>
      <c r="E130" s="2982"/>
      <c r="F130" s="3797" t="str">
        <f>HLOOKUP(select,translations!$A$521:$H$580,48,)</f>
        <v>Default soil type is "Mineral"</v>
      </c>
      <c r="G130" s="3797"/>
      <c r="H130" s="3797"/>
      <c r="I130" s="2984"/>
      <c r="J130" s="2984"/>
      <c r="K130" s="2992" t="str">
        <f>'5. Management'!T153</f>
        <v>Soil carbon</v>
      </c>
      <c r="L130" s="2992"/>
      <c r="M130" s="2992"/>
      <c r="N130" s="2582"/>
      <c r="O130" s="2982"/>
      <c r="P130" s="2982"/>
      <c r="Q130" s="2982"/>
      <c r="R130" s="2982"/>
      <c r="S130" s="2982"/>
      <c r="T130" s="2982"/>
      <c r="U130" s="2982"/>
      <c r="V130" s="2982"/>
    </row>
    <row r="131" spans="3:22">
      <c r="C131" s="2422"/>
      <c r="D131" s="2422"/>
      <c r="E131" s="2982"/>
      <c r="F131" s="3797"/>
      <c r="G131" s="3797"/>
      <c r="H131" s="3797"/>
      <c r="I131" s="2430"/>
      <c r="J131" s="2984"/>
      <c r="K131" s="2984" t="str">
        <f>HLOOKUP(select,translations!$A$521:$H$580,49,)</f>
        <v>(default consider 1 m depth)</v>
      </c>
      <c r="L131" s="2984"/>
      <c r="M131" s="2984"/>
      <c r="N131" s="2430" t="str">
        <f>HLOOKUP(select,translations!$A$521:$H$580,50,)</f>
        <v>% of C lost after excavation</v>
      </c>
      <c r="O131" s="2984"/>
      <c r="P131" s="2984"/>
      <c r="Q131" s="2982"/>
      <c r="R131" s="2982"/>
      <c r="S131" s="2982"/>
      <c r="T131" s="2982"/>
      <c r="U131" s="2982"/>
      <c r="V131" s="2982"/>
    </row>
    <row r="132" spans="3:22">
      <c r="C132" s="2422"/>
      <c r="D132" s="2422"/>
      <c r="E132" s="2982"/>
      <c r="F132" s="2422"/>
      <c r="G132" s="2984"/>
      <c r="H132" s="2850" t="str">
        <f>HLOOKUP(select,translations!$A$521:$H$580,51,)</f>
        <v>Set to "Organic"?</v>
      </c>
      <c r="I132" s="2984"/>
      <c r="J132" s="2984" t="str">
        <f>J125</f>
        <v>Default</v>
      </c>
      <c r="K132" s="2984"/>
      <c r="L132" s="2984" t="str">
        <f>L125</f>
        <v>Tier 2</v>
      </c>
      <c r="M132" s="2984"/>
      <c r="N132" s="2984" t="str">
        <f>N125</f>
        <v>Default</v>
      </c>
      <c r="O132" s="2984"/>
      <c r="P132" s="2984" t="str">
        <f>P125</f>
        <v>Tier 2</v>
      </c>
      <c r="Q132" s="2982"/>
      <c r="R132" s="2982"/>
      <c r="S132" s="2982"/>
      <c r="T132" s="2982"/>
      <c r="U132" s="2982"/>
      <c r="V132" s="2982"/>
    </row>
    <row r="133" spans="3:22">
      <c r="C133" s="2422" t="str">
        <f>C126</f>
        <v>Mangrove</v>
      </c>
      <c r="D133" s="2422"/>
      <c r="E133" s="2982"/>
      <c r="F133" s="2422"/>
      <c r="G133" s="2982"/>
      <c r="H133" s="2851" t="s">
        <v>405</v>
      </c>
      <c r="I133" s="2982"/>
      <c r="J133" s="2982">
        <f>VLOOKUP(clim_full,' IPCC'!$A$1108:$G$1119,2+IF(H133="No",0,1),0)</f>
        <v>471</v>
      </c>
      <c r="K133" s="2422"/>
      <c r="L133" s="2983"/>
      <c r="M133" s="2422"/>
      <c r="N133" s="2740">
        <v>0.96</v>
      </c>
      <c r="O133" s="2982"/>
      <c r="P133" s="2727"/>
      <c r="Q133" s="2982"/>
      <c r="R133" s="2982"/>
      <c r="S133" s="2982"/>
      <c r="T133" s="2982"/>
      <c r="U133" s="2982"/>
      <c r="V133" s="2982"/>
    </row>
    <row r="134" spans="3:22">
      <c r="C134" s="2422" t="str">
        <f>C127</f>
        <v>Tidal marsh</v>
      </c>
      <c r="D134" s="2422"/>
      <c r="E134" s="2982"/>
      <c r="F134" s="2422"/>
      <c r="G134" s="2982"/>
      <c r="H134" s="2851" t="s">
        <v>405</v>
      </c>
      <c r="I134" s="2982"/>
      <c r="J134" s="2982">
        <f>VLOOKUP(clim_full,' IPCC'!$A$1108:$G$1119,4+IF(H134="No",0,1),0)</f>
        <v>340</v>
      </c>
      <c r="K134" s="2422"/>
      <c r="L134" s="2983"/>
      <c r="M134" s="2422"/>
      <c r="N134" s="2740">
        <v>0.96</v>
      </c>
      <c r="O134" s="2982"/>
      <c r="P134" s="2727"/>
      <c r="Q134" s="2982"/>
      <c r="R134" s="2982"/>
      <c r="S134" s="2982"/>
      <c r="T134" s="2982"/>
      <c r="U134" s="2982"/>
      <c r="V134" s="2982"/>
    </row>
    <row r="135" spans="3:22">
      <c r="C135" s="2422" t="str">
        <f>C128</f>
        <v>Seagrass meadow</v>
      </c>
      <c r="D135" s="2422"/>
      <c r="E135" s="2982"/>
      <c r="F135" s="2422"/>
      <c r="G135" s="2982"/>
      <c r="H135" s="2982"/>
      <c r="I135" s="2982"/>
      <c r="J135" s="2982">
        <f>VLOOKUP(clim_full,' IPCC'!$A$1108:$G$1119,6,0)</f>
        <v>108</v>
      </c>
      <c r="K135" s="2422"/>
      <c r="L135" s="2983"/>
      <c r="M135" s="2422"/>
      <c r="N135" s="2740">
        <v>0.96</v>
      </c>
      <c r="O135" s="2982"/>
      <c r="P135" s="2727"/>
      <c r="Q135" s="2982"/>
      <c r="R135" s="2982"/>
      <c r="S135" s="2982"/>
      <c r="T135" s="2982"/>
      <c r="U135" s="2982"/>
      <c r="V135" s="2982"/>
    </row>
    <row r="137" spans="3:22">
      <c r="C137" s="2998" t="str">
        <f>B20</f>
        <v xml:space="preserve">6.1.2. Drainage </v>
      </c>
      <c r="D137" s="2998"/>
      <c r="E137" s="2998"/>
      <c r="F137" s="2998"/>
      <c r="G137" s="2998"/>
      <c r="H137" s="2998"/>
      <c r="I137" s="2998"/>
      <c r="J137" s="2998"/>
      <c r="K137" s="2998"/>
      <c r="L137" s="2998"/>
      <c r="M137" s="2998"/>
      <c r="N137" s="2998"/>
      <c r="O137" s="2998"/>
      <c r="P137" s="2998"/>
      <c r="Q137" s="2998"/>
      <c r="R137" s="2998"/>
      <c r="S137" s="2998"/>
      <c r="T137" s="2998"/>
      <c r="U137" s="2998"/>
      <c r="V137" s="2998"/>
    </row>
    <row r="138" spans="3:22">
      <c r="C138" s="2994"/>
      <c r="D138" s="2994"/>
      <c r="G138" s="2994"/>
      <c r="H138" s="2994"/>
    </row>
    <row r="139" spans="3:22">
      <c r="C139" s="2516" t="str">
        <f>C123</f>
        <v>Type of vegetation</v>
      </c>
      <c r="D139" s="2516"/>
      <c r="E139" s="2984"/>
      <c r="F139" s="2984"/>
      <c r="G139" s="2516"/>
      <c r="H139" s="2516"/>
      <c r="I139" s="2984"/>
      <c r="J139" s="2984"/>
      <c r="K139" s="2984"/>
      <c r="L139" s="2984"/>
      <c r="M139" s="2984" t="str">
        <f>M123</f>
        <v>All values are in t of carbon per ha (tC/ha)</v>
      </c>
      <c r="N139" s="2984"/>
      <c r="O139" s="2984"/>
      <c r="P139" s="2984"/>
      <c r="Q139" s="2984"/>
      <c r="R139" s="2984"/>
      <c r="S139" s="2984"/>
      <c r="T139" s="2984"/>
      <c r="U139" s="2984"/>
      <c r="V139" s="2982"/>
    </row>
    <row r="140" spans="3:22">
      <c r="C140" s="2516"/>
      <c r="D140" s="2516"/>
      <c r="E140" s="2984"/>
      <c r="F140" s="2985"/>
      <c r="G140" s="2981" t="str">
        <f>G124</f>
        <v>Above-ground</v>
      </c>
      <c r="H140" s="2985"/>
      <c r="I140" s="2985"/>
      <c r="J140" s="2985"/>
      <c r="K140" s="2981" t="str">
        <f>K124</f>
        <v>Below-ground</v>
      </c>
      <c r="L140" s="2985"/>
      <c r="M140" s="2985"/>
      <c r="N140" s="2984"/>
      <c r="O140" s="2981" t="str">
        <f>O124</f>
        <v>Litter</v>
      </c>
      <c r="P140" s="2985"/>
      <c r="Q140" s="3009"/>
      <c r="R140" s="3009"/>
      <c r="S140" s="2992" t="str">
        <f>S124</f>
        <v>Dead wood</v>
      </c>
      <c r="T140" s="2984"/>
      <c r="U140" s="2984"/>
      <c r="V140" s="2982"/>
    </row>
    <row r="141" spans="3:22">
      <c r="C141" s="2516"/>
      <c r="D141" s="2516"/>
      <c r="E141" s="2984"/>
      <c r="F141" s="2984" t="str">
        <f>F125</f>
        <v>Default</v>
      </c>
      <c r="G141" s="2984"/>
      <c r="H141" s="2984" t="str">
        <f>H125</f>
        <v>Tier 2</v>
      </c>
      <c r="I141" s="2984"/>
      <c r="J141" s="2984" t="str">
        <f>F141</f>
        <v>Default</v>
      </c>
      <c r="K141" s="2984"/>
      <c r="L141" s="2984" t="str">
        <f>H141</f>
        <v>Tier 2</v>
      </c>
      <c r="M141" s="2984"/>
      <c r="N141" s="2984" t="str">
        <f>J141</f>
        <v>Default</v>
      </c>
      <c r="O141" s="2984"/>
      <c r="P141" s="2984" t="str">
        <f>L141</f>
        <v>Tier 2</v>
      </c>
      <c r="Q141" s="2984"/>
      <c r="R141" s="2984" t="str">
        <f>N141</f>
        <v>Default</v>
      </c>
      <c r="S141" s="2984"/>
      <c r="T141" s="2984" t="str">
        <f>P141</f>
        <v>Tier 2</v>
      </c>
      <c r="U141" s="2984"/>
      <c r="V141" s="2982"/>
    </row>
    <row r="142" spans="3:22">
      <c r="C142" s="2422" t="str">
        <f>C126</f>
        <v>Mangrove</v>
      </c>
      <c r="D142" s="2422"/>
      <c r="E142" s="2982"/>
      <c r="F142" s="2846">
        <f>F126</f>
        <v>86.591999999999999</v>
      </c>
      <c r="G142" s="2422"/>
      <c r="H142" s="2983"/>
      <c r="I142" s="2982"/>
      <c r="J142" s="2846">
        <f>J126</f>
        <v>42.430079999999997</v>
      </c>
      <c r="K142" s="2982"/>
      <c r="L142" s="2983"/>
      <c r="M142" s="2982"/>
      <c r="N142" s="2846">
        <f>N126</f>
        <v>0.7</v>
      </c>
      <c r="O142" s="2982"/>
      <c r="P142" s="2983"/>
      <c r="Q142" s="2982"/>
      <c r="R142" s="2846">
        <f>R126</f>
        <v>10.7</v>
      </c>
      <c r="S142" s="2982"/>
      <c r="T142" s="2983"/>
      <c r="U142" s="2983"/>
      <c r="V142" s="2982"/>
    </row>
    <row r="143" spans="3:22">
      <c r="C143" s="2422" t="str">
        <f>C127</f>
        <v>Tidal marsh</v>
      </c>
      <c r="D143" s="2422"/>
      <c r="E143" s="2982"/>
      <c r="F143" s="2846">
        <v>0</v>
      </c>
      <c r="G143" s="2422"/>
      <c r="H143" s="2983"/>
      <c r="I143" s="2982"/>
      <c r="J143" s="2846">
        <f>H143*VLOOKUP(clim_full,' IPCC'!$A$1092:$B$1103,2,)</f>
        <v>0</v>
      </c>
      <c r="K143" s="2982"/>
      <c r="L143" s="2983"/>
      <c r="M143" s="2982"/>
      <c r="N143" s="2846">
        <f>N127</f>
        <v>0</v>
      </c>
      <c r="O143" s="2982"/>
      <c r="P143" s="2983"/>
      <c r="Q143" s="2982"/>
      <c r="R143" s="2846">
        <f>R127</f>
        <v>0</v>
      </c>
      <c r="S143" s="2982"/>
      <c r="T143" s="2983"/>
      <c r="U143" s="2983"/>
      <c r="V143" s="2982"/>
    </row>
    <row r="144" spans="3:22">
      <c r="C144" s="2422" t="str">
        <f>C128</f>
        <v>Seagrass meadow</v>
      </c>
      <c r="D144" s="2422"/>
      <c r="E144" s="2982"/>
      <c r="F144" s="2846">
        <v>0</v>
      </c>
      <c r="G144" s="2422"/>
      <c r="H144" s="2983"/>
      <c r="I144" s="2982"/>
      <c r="J144" s="2846">
        <f>H144*VLOOKUP(clim_full,' IPCC'!$A$1092:$C$1103,3,)</f>
        <v>0</v>
      </c>
      <c r="K144" s="2982"/>
      <c r="L144" s="2983"/>
      <c r="M144" s="2982"/>
      <c r="N144" s="2846">
        <v>0</v>
      </c>
      <c r="O144" s="2982"/>
      <c r="P144" s="2983"/>
      <c r="Q144" s="2982"/>
      <c r="R144" s="2846">
        <v>0</v>
      </c>
      <c r="S144" s="2982"/>
      <c r="T144" s="2983"/>
      <c r="U144" s="2983"/>
      <c r="V144" s="2982"/>
    </row>
    <row r="146" spans="3:22" ht="12.75" customHeight="1">
      <c r="C146" s="2516" t="str">
        <f>C123</f>
        <v>Type of vegetation</v>
      </c>
      <c r="D146" s="2516"/>
      <c r="E146" s="2984"/>
      <c r="F146" s="3798" t="str">
        <f>F130</f>
        <v>Default soil type is "Mineral"</v>
      </c>
      <c r="G146" s="3798"/>
      <c r="H146" s="3798"/>
      <c r="I146" s="2984"/>
      <c r="J146" s="2984"/>
      <c r="K146" s="2992" t="str">
        <f>K130</f>
        <v>Soil carbon</v>
      </c>
      <c r="L146" s="2984"/>
      <c r="M146" s="2984"/>
      <c r="N146" s="2984"/>
      <c r="O146" s="2984" t="str">
        <f>HLOOKUP(select,translations!$A$521:$H$580,52,)</f>
        <v>Emission factor</v>
      </c>
      <c r="P146" s="2984"/>
      <c r="Q146" s="2984"/>
      <c r="R146" s="2984"/>
      <c r="S146" s="2984"/>
      <c r="T146" s="2984"/>
      <c r="U146" s="2984"/>
      <c r="V146" s="2984"/>
    </row>
    <row r="147" spans="3:22">
      <c r="C147" s="2516"/>
      <c r="D147" s="2516"/>
      <c r="E147" s="2984"/>
      <c r="F147" s="3798"/>
      <c r="G147" s="3798"/>
      <c r="H147" s="3798"/>
      <c r="I147" s="2984"/>
      <c r="J147" s="2984"/>
      <c r="K147" s="2984" t="str">
        <f>K131</f>
        <v>(default consider 1 m depth)</v>
      </c>
      <c r="L147" s="2984"/>
      <c r="M147" s="2984"/>
      <c r="N147" s="2984"/>
      <c r="O147" s="2984" t="str">
        <f>HLOOKUP(select,translations!$A$521:$H$580,53,)</f>
        <v>(t C /ha/yr)</v>
      </c>
      <c r="P147" s="2984"/>
      <c r="Q147" s="2984"/>
      <c r="R147" s="2984"/>
      <c r="S147" s="2984"/>
      <c r="T147" s="2984"/>
      <c r="U147" s="2984"/>
      <c r="V147" s="2984"/>
    </row>
    <row r="148" spans="3:22">
      <c r="C148" s="2516"/>
      <c r="D148" s="2516"/>
      <c r="E148" s="2984"/>
      <c r="F148" s="2984"/>
      <c r="G148" s="2516"/>
      <c r="H148" s="2850" t="str">
        <f>H132</f>
        <v>Set to "Organic"?</v>
      </c>
      <c r="I148" s="2984"/>
      <c r="J148" s="2984" t="str">
        <f>J132</f>
        <v>Default</v>
      </c>
      <c r="K148" s="2984"/>
      <c r="L148" s="2984" t="str">
        <f>L132</f>
        <v>Tier 2</v>
      </c>
      <c r="M148" s="2984"/>
      <c r="N148" s="2984" t="str">
        <f>N132</f>
        <v>Default</v>
      </c>
      <c r="O148" s="2984"/>
      <c r="P148" s="2984" t="str">
        <f>P132</f>
        <v>Tier 2</v>
      </c>
      <c r="Q148" s="2984"/>
      <c r="R148" s="2984"/>
      <c r="S148" s="2984"/>
      <c r="T148" s="2984"/>
      <c r="U148" s="2984"/>
      <c r="V148" s="2984"/>
    </row>
    <row r="149" spans="3:22">
      <c r="C149" s="2422" t="str">
        <f>C133</f>
        <v>Mangrove</v>
      </c>
      <c r="D149" s="2422"/>
      <c r="E149" s="2982"/>
      <c r="F149" s="2982"/>
      <c r="G149" s="2422"/>
      <c r="H149" s="2851" t="s">
        <v>405</v>
      </c>
      <c r="I149" s="2982"/>
      <c r="J149" s="2982">
        <f>VLOOKUP(clim_full,' IPCC'!$A$1108:$G$1119,2+IF(H149="No",0,1),0)</f>
        <v>471</v>
      </c>
      <c r="K149" s="2982"/>
      <c r="L149" s="2983"/>
      <c r="M149" s="2982"/>
      <c r="N149" s="2982">
        <f>VLOOKUP(clim_full,' IPCC'!$A$1124:$G$1135,2+IF(H149="No",0,1),0)</f>
        <v>7.9</v>
      </c>
      <c r="O149" s="2982"/>
      <c r="P149" s="2983"/>
      <c r="Q149" s="2982"/>
      <c r="R149" s="2982"/>
      <c r="S149" s="2982"/>
      <c r="T149" s="2982"/>
      <c r="U149" s="2982"/>
      <c r="V149" s="2982"/>
    </row>
    <row r="150" spans="3:22">
      <c r="C150" s="2422" t="str">
        <f>C134</f>
        <v>Tidal marsh</v>
      </c>
      <c r="D150" s="2422"/>
      <c r="E150" s="2982"/>
      <c r="F150" s="2982"/>
      <c r="G150" s="2422"/>
      <c r="H150" s="2851" t="s">
        <v>405</v>
      </c>
      <c r="I150" s="2982"/>
      <c r="J150" s="2982">
        <f>VLOOKUP(clim_full,' IPCC'!$A$1108:$G$1119,4+IF(H150="No",0,1),0)</f>
        <v>340</v>
      </c>
      <c r="K150" s="2982"/>
      <c r="L150" s="2983"/>
      <c r="M150" s="2982"/>
      <c r="N150" s="2982">
        <f>VLOOKUP(clim_full,' IPCC'!$A$1124:$G$1135,4+IF(H150="No",0,1),0)</f>
        <v>7.9</v>
      </c>
      <c r="O150" s="2982"/>
      <c r="P150" s="2983"/>
      <c r="Q150" s="2982"/>
      <c r="R150" s="2982"/>
      <c r="S150" s="2982"/>
      <c r="T150" s="2982"/>
      <c r="U150" s="2982"/>
      <c r="V150" s="2982"/>
    </row>
    <row r="151" spans="3:22">
      <c r="C151" s="2422" t="str">
        <f>C135</f>
        <v>Seagrass meadow</v>
      </c>
      <c r="D151" s="2422"/>
      <c r="E151" s="2982"/>
      <c r="F151" s="2982"/>
      <c r="G151" s="2422"/>
      <c r="H151" s="2982"/>
      <c r="I151" s="2982"/>
      <c r="J151" s="2982">
        <f>VLOOKUP(clim_full,' IPCC'!$A$1108:$G$1119,6,0)</f>
        <v>108</v>
      </c>
      <c r="K151" s="2982"/>
      <c r="L151" s="2983"/>
      <c r="M151" s="2982"/>
      <c r="N151" s="2982">
        <f>VLOOKUP(clim_full,' IPCC'!$A$1124:$G$1135,6,0)</f>
        <v>7.9</v>
      </c>
      <c r="O151" s="2982"/>
      <c r="P151" s="2983"/>
      <c r="Q151" s="2982"/>
      <c r="R151" s="2982"/>
      <c r="S151" s="2982"/>
      <c r="T151" s="2982"/>
      <c r="U151" s="2982"/>
      <c r="V151" s="2982"/>
    </row>
    <row r="153" spans="3:22">
      <c r="C153" s="2998" t="str">
        <f>B32</f>
        <v>6.1.3. Rewetting</v>
      </c>
      <c r="D153" s="2998"/>
      <c r="E153" s="2998"/>
      <c r="F153" s="2998"/>
      <c r="G153" s="2998"/>
      <c r="H153" s="2998"/>
      <c r="I153" s="2998"/>
      <c r="J153" s="2998"/>
      <c r="K153" s="2998"/>
      <c r="L153" s="2998"/>
      <c r="M153" s="2998"/>
      <c r="N153" s="2998"/>
      <c r="O153" s="2998"/>
      <c r="P153" s="2998"/>
      <c r="Q153" s="2998"/>
      <c r="R153" s="2998"/>
      <c r="S153" s="2998"/>
      <c r="T153" s="2998"/>
      <c r="U153" s="2998"/>
      <c r="V153" s="2998"/>
    </row>
    <row r="154" spans="3:22" ht="13.15" customHeight="1">
      <c r="C154" s="2444"/>
      <c r="D154" s="2444"/>
      <c r="E154" s="2444"/>
      <c r="F154" s="2444"/>
      <c r="G154" s="2444"/>
      <c r="H154" s="2444"/>
      <c r="I154" s="2812"/>
      <c r="J154" s="2812"/>
      <c r="K154" s="2393"/>
      <c r="L154" s="3006"/>
      <c r="M154" s="3006"/>
      <c r="N154" s="2812"/>
      <c r="O154" s="2393"/>
      <c r="P154" s="3006"/>
      <c r="Q154" s="3006"/>
      <c r="R154" s="2812"/>
      <c r="S154" s="2812"/>
      <c r="T154" s="2812"/>
      <c r="U154" s="2812"/>
      <c r="V154" s="2812"/>
    </row>
    <row r="155" spans="3:22">
      <c r="C155" s="2516" t="str">
        <f>B34</f>
        <v>Type of vegetation</v>
      </c>
      <c r="D155" s="2516"/>
      <c r="E155" s="2984"/>
      <c r="F155" s="2984"/>
      <c r="G155" s="2516"/>
      <c r="H155" s="2516"/>
      <c r="I155" s="2984"/>
      <c r="J155" s="2984"/>
      <c r="K155" s="2731"/>
      <c r="L155" s="2731"/>
      <c r="M155" s="2984" t="str">
        <f>M123</f>
        <v>All values are in t of carbon per ha (tC/ha)</v>
      </c>
      <c r="N155" s="2984"/>
      <c r="O155" s="2731"/>
      <c r="P155" s="2731"/>
      <c r="Q155" s="2731"/>
      <c r="R155" s="2984"/>
      <c r="S155" s="2984"/>
      <c r="T155" s="2984"/>
      <c r="U155" s="2984"/>
      <c r="V155" s="2982"/>
    </row>
    <row r="156" spans="3:22">
      <c r="C156" s="2516"/>
      <c r="D156" s="2516"/>
      <c r="E156" s="2984"/>
      <c r="F156" s="2985"/>
      <c r="G156" s="2981" t="str">
        <f>G124</f>
        <v>Above-ground</v>
      </c>
      <c r="H156" s="2985"/>
      <c r="I156" s="2985"/>
      <c r="J156" s="2985"/>
      <c r="K156" s="3009" t="str">
        <f>K124</f>
        <v>Below-ground</v>
      </c>
      <c r="L156" s="3010"/>
      <c r="M156" s="2731"/>
      <c r="N156" s="2984"/>
      <c r="O156" s="2981" t="str">
        <f>O124</f>
        <v>Litter</v>
      </c>
      <c r="P156" s="2985"/>
      <c r="Q156" s="3009"/>
      <c r="R156" s="3009"/>
      <c r="S156" s="2981" t="str">
        <f>S124</f>
        <v>Dead wood</v>
      </c>
      <c r="T156" s="2984"/>
      <c r="U156" s="2984"/>
      <c r="V156" s="2982"/>
    </row>
    <row r="157" spans="3:22">
      <c r="C157" s="2516"/>
      <c r="D157" s="2516"/>
      <c r="E157" s="2984"/>
      <c r="F157" s="2984" t="str">
        <f>F125</f>
        <v>Default</v>
      </c>
      <c r="G157" s="2984"/>
      <c r="H157" s="2984" t="str">
        <f>H125</f>
        <v>Tier 2</v>
      </c>
      <c r="I157" s="2984"/>
      <c r="J157" s="2984" t="str">
        <f>F157</f>
        <v>Default</v>
      </c>
      <c r="K157" s="2731"/>
      <c r="L157" s="2731" t="str">
        <f>H157</f>
        <v>Tier 2</v>
      </c>
      <c r="M157" s="2731"/>
      <c r="N157" s="2984" t="str">
        <f>J157</f>
        <v>Default</v>
      </c>
      <c r="O157" s="2984"/>
      <c r="P157" s="2984" t="str">
        <f>L157</f>
        <v>Tier 2</v>
      </c>
      <c r="Q157" s="2984"/>
      <c r="R157" s="2984" t="str">
        <f>N157</f>
        <v>Default</v>
      </c>
      <c r="S157" s="2984"/>
      <c r="T157" s="2984" t="str">
        <f>P157</f>
        <v>Tier 2</v>
      </c>
      <c r="U157" s="2984"/>
      <c r="V157" s="2982"/>
    </row>
    <row r="158" spans="3:22">
      <c r="C158" s="2422" t="str">
        <f>B37</f>
        <v>Mangrove</v>
      </c>
      <c r="D158" s="2422"/>
      <c r="E158" s="2982"/>
      <c r="F158" s="2846">
        <f>F126</f>
        <v>86.591999999999999</v>
      </c>
      <c r="G158" s="2422"/>
      <c r="H158" s="2983"/>
      <c r="I158" s="2982"/>
      <c r="J158" s="2846">
        <f>J126</f>
        <v>42.430079999999997</v>
      </c>
      <c r="K158" s="2731"/>
      <c r="L158" s="2983"/>
      <c r="M158" s="2731"/>
      <c r="N158" s="2846">
        <f>N126</f>
        <v>0.7</v>
      </c>
      <c r="O158" s="2731"/>
      <c r="P158" s="2983"/>
      <c r="Q158" s="2731"/>
      <c r="R158" s="2846">
        <f>R126</f>
        <v>10.7</v>
      </c>
      <c r="S158" s="2982"/>
      <c r="T158" s="2983"/>
      <c r="U158" s="2983"/>
      <c r="V158" s="2982"/>
    </row>
    <row r="159" spans="3:22">
      <c r="C159" s="2422" t="str">
        <f>B38</f>
        <v>Tidal marsh</v>
      </c>
      <c r="D159" s="2422"/>
      <c r="E159" s="2982"/>
      <c r="F159" s="2846">
        <f>F127</f>
        <v>0</v>
      </c>
      <c r="G159" s="2422"/>
      <c r="H159" s="2983"/>
      <c r="I159" s="2982"/>
      <c r="J159" s="2846">
        <f>J127</f>
        <v>0</v>
      </c>
      <c r="K159" s="2731"/>
      <c r="L159" s="2983"/>
      <c r="M159" s="2731"/>
      <c r="N159" s="2846">
        <f>N127</f>
        <v>0</v>
      </c>
      <c r="O159" s="2731"/>
      <c r="P159" s="2983"/>
      <c r="Q159" s="2731"/>
      <c r="R159" s="2846">
        <f>R127</f>
        <v>0</v>
      </c>
      <c r="S159" s="2982"/>
      <c r="T159" s="2983"/>
      <c r="U159" s="2983"/>
      <c r="V159" s="2982"/>
    </row>
    <row r="160" spans="3:22">
      <c r="C160" s="2422" t="str">
        <f>B39</f>
        <v>Seagrass meadow</v>
      </c>
      <c r="D160" s="2422"/>
      <c r="E160" s="2982"/>
      <c r="F160" s="2846">
        <f>F128</f>
        <v>0</v>
      </c>
      <c r="G160" s="2422"/>
      <c r="H160" s="2983"/>
      <c r="I160" s="2982"/>
      <c r="J160" s="2846">
        <f>J128</f>
        <v>0</v>
      </c>
      <c r="K160" s="2731"/>
      <c r="L160" s="2983"/>
      <c r="M160" s="2731"/>
      <c r="N160" s="2846">
        <f>N128</f>
        <v>0</v>
      </c>
      <c r="O160" s="2731"/>
      <c r="P160" s="2983"/>
      <c r="Q160" s="2731"/>
      <c r="R160" s="2846">
        <f>R128</f>
        <v>0</v>
      </c>
      <c r="S160" s="2982"/>
      <c r="T160" s="2983"/>
      <c r="U160" s="2983"/>
      <c r="V160" s="2982"/>
    </row>
    <row r="161" spans="3:22">
      <c r="F161" s="3007"/>
      <c r="H161" s="3008"/>
      <c r="J161" s="3007"/>
      <c r="K161" s="3006"/>
      <c r="L161" s="3006"/>
      <c r="M161" s="3006"/>
      <c r="N161" s="3007"/>
      <c r="O161" s="3006"/>
      <c r="P161" s="3006"/>
      <c r="Q161" s="3006"/>
      <c r="R161" s="3007"/>
      <c r="T161" s="3008"/>
      <c r="U161" s="3008"/>
    </row>
    <row r="162" spans="3:22">
      <c r="C162" s="2422"/>
      <c r="D162" s="2422"/>
      <c r="E162" s="2982"/>
      <c r="F162" s="2846"/>
      <c r="G162" s="2422"/>
      <c r="H162" s="2846"/>
      <c r="I162" s="2982"/>
      <c r="J162" s="2846"/>
      <c r="K162" s="2731"/>
      <c r="L162" s="3754" t="str">
        <f>'5. Management'!F247</f>
        <v>CO2 Emission Factor</v>
      </c>
      <c r="M162" s="3754"/>
      <c r="N162" s="2846"/>
      <c r="O162" s="2731"/>
      <c r="P162" s="3754" t="str">
        <f>'5. Management'!N247</f>
        <v>CH4 Emission Factor</v>
      </c>
      <c r="Q162" s="3754"/>
      <c r="R162" s="2846"/>
      <c r="S162" s="2982"/>
      <c r="T162" s="2846"/>
      <c r="U162" s="2846"/>
      <c r="V162" s="2982"/>
    </row>
    <row r="163" spans="3:22" ht="13.15" customHeight="1">
      <c r="C163" s="2516" t="str">
        <f>C146</f>
        <v>Type of vegetation</v>
      </c>
      <c r="D163" s="2516"/>
      <c r="E163" s="2984"/>
      <c r="F163" s="2430" t="str">
        <f>HLOOKUP(select,translations!$A$521:$H$580,54,)</f>
        <v>By default water used to rewet is fresh</v>
      </c>
      <c r="G163" s="2516"/>
      <c r="H163" s="2516"/>
      <c r="I163" s="2984"/>
      <c r="J163" s="2984"/>
      <c r="K163" s="2731"/>
      <c r="L163" s="3754"/>
      <c r="M163" s="3754"/>
      <c r="N163" s="2984"/>
      <c r="O163" s="2731"/>
      <c r="P163" s="3754"/>
      <c r="Q163" s="3754"/>
      <c r="R163" s="2984"/>
      <c r="S163" s="2984"/>
      <c r="T163" s="2984"/>
      <c r="U163" s="2984"/>
      <c r="V163" s="2984"/>
    </row>
    <row r="164" spans="3:22">
      <c r="C164" s="2516"/>
      <c r="D164" s="2516"/>
      <c r="E164" s="2984"/>
      <c r="F164" s="2984" t="str">
        <f>HLOOKUP(select,translations!$A$521:$H$580,55,)</f>
        <v>Set to saline?</v>
      </c>
      <c r="G164" s="2984"/>
      <c r="H164" s="2851" t="s">
        <v>405</v>
      </c>
      <c r="I164" s="2984"/>
      <c r="J164" s="2984"/>
      <c r="K164" s="3528" t="str">
        <f>O147</f>
        <v>(t C /ha/yr)</v>
      </c>
      <c r="L164" s="3528"/>
      <c r="M164" s="3528"/>
      <c r="N164" s="2984"/>
      <c r="O164" s="3754" t="str">
        <f>HLOOKUP(select,translations!$A$521:$H$580,56,)</f>
        <v>(kg CH4 /ha /yr)</v>
      </c>
      <c r="P164" s="3754"/>
      <c r="Q164" s="3754"/>
      <c r="R164" s="2984"/>
      <c r="S164" s="2984"/>
      <c r="T164" s="2984"/>
      <c r="U164" s="2984"/>
      <c r="V164" s="2984"/>
    </row>
    <row r="165" spans="3:22">
      <c r="C165" s="2516"/>
      <c r="D165" s="2516"/>
      <c r="E165" s="2984"/>
      <c r="F165" s="2984"/>
      <c r="G165" s="2516"/>
      <c r="H165" s="2516"/>
      <c r="I165" s="2984"/>
      <c r="J165" s="2422"/>
      <c r="K165" s="2422"/>
      <c r="L165" s="2984" t="str">
        <f>N148</f>
        <v>Default</v>
      </c>
      <c r="M165" s="2984" t="str">
        <f>P148</f>
        <v>Tier 2</v>
      </c>
      <c r="N165" s="2984"/>
      <c r="O165" s="2984"/>
      <c r="P165" s="2516" t="str">
        <f>N148</f>
        <v>Default</v>
      </c>
      <c r="Q165" s="2984" t="str">
        <f>P148</f>
        <v>Tier 2</v>
      </c>
      <c r="R165" s="2984"/>
      <c r="S165" s="2984"/>
      <c r="T165" s="2984"/>
      <c r="U165" s="2984"/>
      <c r="V165" s="2984"/>
    </row>
    <row r="166" spans="3:22">
      <c r="C166" s="2422" t="str">
        <f>C158</f>
        <v>Mangrove</v>
      </c>
      <c r="D166" s="2422"/>
      <c r="E166" s="2982"/>
      <c r="F166" s="2982"/>
      <c r="G166" s="2422"/>
      <c r="H166" s="2516"/>
      <c r="I166" s="2982"/>
      <c r="J166" s="2422"/>
      <c r="K166" s="2422"/>
      <c r="L166" s="2982">
        <f>VLOOKUP(clim_full,' IPCC'!$A$1140:$G$1151,2+IF(H166="No",0,1),0)</f>
        <v>-1.62</v>
      </c>
      <c r="M166" s="2983"/>
      <c r="N166" s="2984"/>
      <c r="O166" s="2984"/>
      <c r="P166" s="2982">
        <f>VLOOKUP(clim_full,' IPCC'!$A$1156:$C$1167,2+IF($H$164="No",0,1),0)</f>
        <v>0</v>
      </c>
      <c r="Q166" s="2983"/>
      <c r="R166" s="2982"/>
      <c r="S166" s="2982"/>
      <c r="T166" s="2982"/>
      <c r="U166" s="2982"/>
      <c r="V166" s="2982"/>
    </row>
    <row r="167" spans="3:22">
      <c r="C167" s="2422" t="str">
        <f>C159</f>
        <v>Tidal marsh</v>
      </c>
      <c r="D167" s="2422"/>
      <c r="E167" s="2982"/>
      <c r="F167" s="2982"/>
      <c r="G167" s="2422"/>
      <c r="H167" s="2516"/>
      <c r="I167" s="2982"/>
      <c r="J167" s="2422"/>
      <c r="K167" s="2422"/>
      <c r="L167" s="2982">
        <f>VLOOKUP(clim_full,' IPCC'!$A$1140:$G$1151,4+IF(H167="No",0,1),0)</f>
        <v>-0.91</v>
      </c>
      <c r="M167" s="2983"/>
      <c r="N167" s="2984"/>
      <c r="O167" s="2984"/>
      <c r="P167" s="2982">
        <f>VLOOKUP(clim_full,' IPCC'!$A$1156:$C$1167,2+IF($H$164="No",0,1),0)</f>
        <v>0</v>
      </c>
      <c r="Q167" s="2983"/>
      <c r="R167" s="2982"/>
      <c r="S167" s="2982"/>
      <c r="T167" s="2982"/>
      <c r="U167" s="2982"/>
      <c r="V167" s="2982"/>
    </row>
    <row r="168" spans="3:22">
      <c r="C168" s="2422" t="str">
        <f>C160</f>
        <v>Seagrass meadow</v>
      </c>
      <c r="D168" s="2422"/>
      <c r="E168" s="2982"/>
      <c r="F168" s="2982"/>
      <c r="G168" s="2422"/>
      <c r="H168" s="2982"/>
      <c r="I168" s="2982"/>
      <c r="J168" s="2422"/>
      <c r="K168" s="2422"/>
      <c r="L168" s="2982">
        <f>VLOOKUP(clim_full,' IPCC'!$A$1140:$G$1151,6,0)</f>
        <v>-0.43</v>
      </c>
      <c r="M168" s="2983"/>
      <c r="N168" s="2984"/>
      <c r="O168" s="2984"/>
      <c r="P168" s="2982">
        <f>VLOOKUP(clim_full,' IPCC'!$A$1156:$C$1167,2+IF($H$164="No",0,1),0)</f>
        <v>0</v>
      </c>
      <c r="Q168" s="2983"/>
      <c r="R168" s="2982"/>
      <c r="S168" s="2982"/>
      <c r="T168" s="2982"/>
      <c r="U168" s="2982"/>
      <c r="V168" s="2982"/>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4296875" defaultRowHeight="12.5"/>
  <cols>
    <col min="1" max="1" width="1.453125" style="1511" customWidth="1"/>
    <col min="2" max="2" width="8.81640625" style="1511" customWidth="1"/>
    <col min="3" max="3" width="4.453125" style="1511" customWidth="1"/>
    <col min="4" max="4" width="2.1796875" style="1511" customWidth="1"/>
    <col min="5" max="5" width="2.7265625" style="1511" customWidth="1"/>
    <col min="6" max="6" width="9.7265625" style="1511" customWidth="1"/>
    <col min="7" max="7" width="2.1796875" style="1511" customWidth="1"/>
    <col min="8" max="8" width="7.26953125" style="1511" customWidth="1"/>
    <col min="9" max="9" width="8.453125" style="1511" customWidth="1"/>
    <col min="10" max="10" width="6.26953125" style="1511" customWidth="1"/>
    <col min="11" max="11" width="8.26953125" style="1511" customWidth="1"/>
    <col min="12" max="12" width="8.81640625" style="1511" customWidth="1"/>
    <col min="13" max="13" width="13.1796875" style="1511" customWidth="1"/>
    <col min="14" max="14" width="11.1796875" style="1511" customWidth="1"/>
    <col min="15" max="15" width="8.7265625" style="1511" bestFit="1" customWidth="1"/>
    <col min="16" max="16" width="15.7265625" style="1511" bestFit="1" customWidth="1"/>
    <col min="17" max="17" width="13.26953125" style="1511" customWidth="1"/>
    <col min="18" max="18" width="14.1796875" style="1511" customWidth="1"/>
    <col min="19" max="19" width="11.54296875" style="1511"/>
    <col min="20" max="20" width="3.26953125" style="1511" customWidth="1"/>
    <col min="21" max="16384" width="11.54296875" style="1511"/>
  </cols>
  <sheetData>
    <row r="1" spans="2:18" s="1765" customFormat="1"/>
    <row r="2" spans="2:18" s="1765" customFormat="1"/>
    <row r="3" spans="2:18" s="1765" customFormat="1"/>
    <row r="4" spans="2:18" s="1765" customFormat="1"/>
    <row r="5" spans="2:18" s="1765" customFormat="1"/>
    <row r="6" spans="2:18" ht="13">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900</v>
      </c>
      <c r="G7" s="1401"/>
      <c r="H7" s="1766" t="s">
        <v>901</v>
      </c>
      <c r="I7" s="1401"/>
      <c r="J7" s="1766" t="s">
        <v>224</v>
      </c>
      <c r="K7" s="1401"/>
      <c r="L7" s="1766" t="s">
        <v>902</v>
      </c>
      <c r="M7" s="1401"/>
      <c r="N7" s="1766" t="s">
        <v>903</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ht="13">
      <c r="B15" s="1766"/>
      <c r="C15" s="1401"/>
      <c r="D15" s="1401"/>
      <c r="E15" s="1401"/>
      <c r="F15" s="1401"/>
      <c r="G15" s="1401"/>
      <c r="H15" s="1401"/>
      <c r="I15" s="1401"/>
      <c r="J15" s="1401"/>
      <c r="K15" s="1401"/>
      <c r="L15" s="1401"/>
      <c r="M15" s="1766" t="s">
        <v>904</v>
      </c>
      <c r="N15" s="1401"/>
      <c r="O15" s="1401"/>
      <c r="P15" s="1793" t="s">
        <v>905</v>
      </c>
      <c r="Q15" s="1793"/>
      <c r="R15" s="1793"/>
    </row>
    <row r="16" spans="2:18" ht="13">
      <c r="B16" s="1766" t="str">
        <f>Wetlands!B7</f>
        <v>Type of vegetation</v>
      </c>
      <c r="C16" s="1766"/>
      <c r="D16" s="1766"/>
      <c r="E16" s="1766"/>
      <c r="F16" s="1766" t="str">
        <f>'6. Coastal'!M11</f>
        <v>Area excavated (ha)</v>
      </c>
      <c r="G16" s="1766"/>
      <c r="H16" s="1766"/>
      <c r="I16" s="1766"/>
      <c r="J16" s="1766"/>
      <c r="K16" s="1401"/>
      <c r="L16" s="1401"/>
      <c r="M16" s="1766" t="s">
        <v>906</v>
      </c>
      <c r="N16" s="1766" t="s">
        <v>704</v>
      </c>
      <c r="O16" s="1401"/>
      <c r="P16" s="2952" t="s">
        <v>170</v>
      </c>
      <c r="Q16" s="2952" t="s">
        <v>159</v>
      </c>
      <c r="R16" s="2952" t="s">
        <v>702</v>
      </c>
    </row>
    <row r="17" spans="2:21" ht="13">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52"/>
      <c r="Q17" s="2952"/>
      <c r="R17" s="2952"/>
    </row>
    <row r="18" spans="2:21" ht="13">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ht="13">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ht="13">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ht="13">
      <c r="B22" s="1742"/>
      <c r="C22" s="1476"/>
      <c r="D22" s="1476"/>
      <c r="E22" s="3801" t="s">
        <v>907</v>
      </c>
      <c r="F22" s="3801"/>
      <c r="G22" s="3801"/>
      <c r="H22" s="3801"/>
      <c r="I22" s="1476"/>
      <c r="J22" s="1476"/>
      <c r="K22" s="1476"/>
      <c r="L22" s="1476"/>
      <c r="M22" s="3802" t="s">
        <v>167</v>
      </c>
      <c r="N22" s="3802"/>
      <c r="O22" s="1476"/>
      <c r="P22" s="2950" t="s">
        <v>908</v>
      </c>
      <c r="Q22" s="2950"/>
      <c r="R22" s="1786"/>
    </row>
    <row r="23" spans="2:21" ht="13">
      <c r="B23" s="1742" t="str">
        <f>B7</f>
        <v>Type of vegetation</v>
      </c>
      <c r="C23" s="1476"/>
      <c r="D23" s="1476"/>
      <c r="E23" s="1476"/>
      <c r="F23" s="1742" t="s">
        <v>909</v>
      </c>
      <c r="G23" s="1476"/>
      <c r="H23" s="1742" t="s">
        <v>910</v>
      </c>
      <c r="I23" s="1476"/>
      <c r="J23" s="1476"/>
      <c r="K23" s="1476"/>
      <c r="L23" s="1476"/>
      <c r="M23" s="3802" t="s">
        <v>247</v>
      </c>
      <c r="N23" s="3802"/>
      <c r="O23" s="1476"/>
      <c r="P23" s="2950"/>
      <c r="Q23" s="2950"/>
      <c r="R23" s="1786"/>
    </row>
    <row r="24" spans="2:21" ht="13">
      <c r="B24" s="1742"/>
      <c r="C24" s="1476"/>
      <c r="D24" s="1476"/>
      <c r="E24" s="1476"/>
      <c r="F24" s="1476"/>
      <c r="G24" s="1476"/>
      <c r="H24" s="1476"/>
      <c r="I24" s="1476"/>
      <c r="J24" s="1476"/>
      <c r="K24" s="1476"/>
      <c r="L24" s="1476"/>
      <c r="M24" s="1742" t="s">
        <v>170</v>
      </c>
      <c r="N24" s="1742" t="s">
        <v>159</v>
      </c>
      <c r="O24" s="1476"/>
      <c r="P24" s="2950" t="s">
        <v>170</v>
      </c>
      <c r="Q24" s="2950" t="s">
        <v>159</v>
      </c>
      <c r="R24" s="1786"/>
    </row>
    <row r="25" spans="2:21" ht="13">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ht="13">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ht="13">
      <c r="B27" s="1767" t="str">
        <f>B20</f>
        <v>Seagrass meadow</v>
      </c>
      <c r="C27" s="1761"/>
      <c r="D27" s="1761"/>
      <c r="E27" s="1761"/>
      <c r="F27" s="1760">
        <f>MAX(F20:J20)</f>
        <v>0</v>
      </c>
      <c r="G27" s="1761"/>
      <c r="H27" s="1775" t="s">
        <v>911</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ht="13">
      <c r="B28" s="1767"/>
      <c r="C28" s="1761"/>
      <c r="D28" s="1761"/>
      <c r="E28" s="1761"/>
      <c r="F28" s="1760"/>
      <c r="G28" s="1761"/>
      <c r="H28" s="1767"/>
      <c r="I28" s="1761"/>
      <c r="J28" s="1761"/>
      <c r="K28" s="1761"/>
      <c r="L28" s="1761"/>
      <c r="M28" s="1772"/>
      <c r="N28" s="1772"/>
      <c r="O28" s="1773"/>
      <c r="P28" s="1791"/>
      <c r="Q28" s="1792"/>
      <c r="R28" s="1788"/>
      <c r="S28" s="1771"/>
      <c r="T28" s="1771"/>
    </row>
    <row r="29" spans="2:21" ht="13">
      <c r="B29" s="1767"/>
      <c r="C29" s="1761"/>
      <c r="D29" s="1761"/>
      <c r="E29" s="1761"/>
      <c r="F29" s="1760"/>
      <c r="G29" s="1761"/>
      <c r="H29" s="1767"/>
      <c r="I29" s="1761"/>
      <c r="J29" s="1761"/>
      <c r="K29" s="1761"/>
      <c r="L29" s="1767" t="s">
        <v>167</v>
      </c>
      <c r="M29" s="1772">
        <f>SUM(M25:M27)</f>
        <v>0</v>
      </c>
      <c r="N29" s="1772">
        <f>SUM(N25:N27)</f>
        <v>0</v>
      </c>
      <c r="O29" s="1772"/>
      <c r="P29" s="1791">
        <f>SUM(P25:P27)</f>
        <v>0</v>
      </c>
      <c r="Q29" s="1791">
        <f>SUM(Q25:Q27)</f>
        <v>0</v>
      </c>
      <c r="R29" s="1788"/>
      <c r="S29" s="1771"/>
      <c r="T29" s="1771"/>
    </row>
    <row r="30" spans="2:21" ht="13">
      <c r="P30" s="1789" t="str">
        <f>P16</f>
        <v>Without</v>
      </c>
      <c r="Q30" s="1789" t="str">
        <f>Q16</f>
        <v>With</v>
      </c>
      <c r="R30" s="1789" t="str">
        <f>R16</f>
        <v>Balance</v>
      </c>
    </row>
    <row r="31" spans="2:21" ht="13">
      <c r="C31" s="1766" t="s">
        <v>912</v>
      </c>
      <c r="D31" s="1401"/>
      <c r="E31" s="1401"/>
      <c r="F31" s="1401">
        <f>SUM(F25:F27)</f>
        <v>0</v>
      </c>
      <c r="G31" s="1401"/>
      <c r="H31" s="1401">
        <f>SUM(H25:H26)</f>
        <v>0</v>
      </c>
      <c r="N31" s="1766" t="s">
        <v>913</v>
      </c>
      <c r="O31" s="1401"/>
      <c r="P31" s="1790">
        <f>SUM(P18:P20)</f>
        <v>0</v>
      </c>
      <c r="Q31" s="1790">
        <f>SUM(Q18:Q20)</f>
        <v>0</v>
      </c>
      <c r="R31" s="1790">
        <f>SUM(R18:R20)</f>
        <v>0</v>
      </c>
    </row>
    <row r="32" spans="2:21">
      <c r="N32" s="1401"/>
      <c r="O32" s="1401"/>
      <c r="P32" s="1770"/>
      <c r="Q32" s="1770"/>
      <c r="R32" s="1770"/>
      <c r="U32" s="1764" t="s">
        <v>702</v>
      </c>
    </row>
    <row r="33" spans="2:27">
      <c r="N33" s="1766" t="s">
        <v>914</v>
      </c>
      <c r="O33" s="1401"/>
      <c r="P33" s="1770">
        <f>P31</f>
        <v>0</v>
      </c>
      <c r="Q33" s="1770">
        <f>Q31</f>
        <v>0</v>
      </c>
      <c r="R33" s="1770">
        <f>R31</f>
        <v>0</v>
      </c>
      <c r="T33" s="1764" t="s">
        <v>915</v>
      </c>
      <c r="U33" s="1796">
        <f>R31-R33</f>
        <v>0</v>
      </c>
      <c r="V33" s="1780"/>
    </row>
    <row r="34" spans="2:27" ht="13">
      <c r="B34" s="1774" t="str">
        <f>'6. Coastal'!B20</f>
        <v xml:space="preserve">6.1.2. Drainage </v>
      </c>
      <c r="U34" s="1780"/>
      <c r="V34" s="1780"/>
    </row>
    <row r="35" spans="2:27">
      <c r="B35" s="1766" t="s">
        <v>916</v>
      </c>
      <c r="C35" s="1401"/>
      <c r="D35" s="1401"/>
      <c r="E35" s="1401"/>
      <c r="F35" s="1766" t="s">
        <v>900</v>
      </c>
      <c r="G35" s="1401"/>
      <c r="H35" s="1766" t="s">
        <v>901</v>
      </c>
      <c r="I35" s="1401"/>
      <c r="J35" s="1766" t="s">
        <v>224</v>
      </c>
      <c r="K35" s="1401"/>
      <c r="L35" s="1766" t="s">
        <v>902</v>
      </c>
      <c r="M35" s="2949" t="s">
        <v>917</v>
      </c>
      <c r="N35" s="2949"/>
      <c r="O35" s="1401"/>
      <c r="P35" s="1401" t="s">
        <v>918</v>
      </c>
      <c r="Q35" s="1401"/>
      <c r="R35" s="1401"/>
      <c r="U35" s="1780"/>
      <c r="V35" s="1780" t="s">
        <v>681</v>
      </c>
    </row>
    <row r="36" spans="2:27">
      <c r="B36" s="1766"/>
      <c r="C36" s="1401"/>
      <c r="D36" s="1401"/>
      <c r="E36" s="1401"/>
      <c r="F36" s="1401"/>
      <c r="G36" s="1401"/>
      <c r="H36" s="1401"/>
      <c r="I36" s="1401"/>
      <c r="J36" s="1401"/>
      <c r="K36" s="1401"/>
      <c r="L36" s="1401"/>
      <c r="M36" s="2949" t="str">
        <f>F45</f>
        <v>Start</v>
      </c>
      <c r="N36" s="2949"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919</v>
      </c>
    </row>
    <row r="41" spans="2:27">
      <c r="B41" s="1761"/>
      <c r="C41" s="1761"/>
      <c r="D41" s="1761"/>
      <c r="E41" s="1761"/>
      <c r="F41" s="1761"/>
      <c r="G41" s="1761"/>
      <c r="H41" s="1761"/>
      <c r="I41" s="1761"/>
      <c r="J41" s="1761"/>
      <c r="K41" s="1761"/>
      <c r="L41" s="1761"/>
      <c r="M41" s="1761"/>
      <c r="N41" s="1761"/>
      <c r="O41" s="1761" t="s">
        <v>920</v>
      </c>
      <c r="P41" s="1808">
        <f>SUM(P37:P39)</f>
        <v>0</v>
      </c>
      <c r="Q41" s="1808">
        <f>SUM(Q37:Q39)</f>
        <v>0</v>
      </c>
      <c r="R41" s="1808">
        <f>SUM(R37:R39)</f>
        <v>0</v>
      </c>
      <c r="U41" s="1780"/>
      <c r="V41" s="1785">
        <f>SUM(V37:V39)</f>
        <v>0</v>
      </c>
      <c r="W41" s="1785">
        <f>SUM(W37:W39)</f>
        <v>0</v>
      </c>
      <c r="X41" s="1777">
        <f>W41-V41</f>
        <v>0</v>
      </c>
    </row>
    <row r="42" spans="2:27" ht="13">
      <c r="B42" s="1774"/>
      <c r="U42" s="1780"/>
      <c r="V42" s="1780"/>
    </row>
    <row r="43" spans="2:27" ht="13" thickBot="1">
      <c r="B43" s="1742"/>
      <c r="C43" s="1476"/>
      <c r="D43" s="1476"/>
      <c r="E43" s="1742" t="s">
        <v>921</v>
      </c>
      <c r="F43" s="1476"/>
      <c r="G43" s="1476"/>
      <c r="H43" s="1476"/>
      <c r="I43" s="1476"/>
      <c r="J43" s="1476"/>
      <c r="K43" s="1476"/>
      <c r="L43" s="1476"/>
      <c r="M43" s="1476" t="str">
        <f>E22</f>
        <v>Area of soils</v>
      </c>
      <c r="N43" s="1742" t="s">
        <v>922</v>
      </c>
      <c r="O43" s="1742" t="s">
        <v>923</v>
      </c>
      <c r="P43" s="1742" t="s">
        <v>924</v>
      </c>
      <c r="Q43" s="1717" t="s">
        <v>675</v>
      </c>
      <c r="R43" s="2330"/>
      <c r="U43" s="1780"/>
      <c r="V43" s="1328" t="s">
        <v>297</v>
      </c>
      <c r="Y43" s="1794" t="s">
        <v>915</v>
      </c>
      <c r="Z43" s="1769"/>
    </row>
    <row r="44" spans="2:27">
      <c r="B44" s="1742" t="str">
        <f>B23</f>
        <v>Type of vegetation</v>
      </c>
      <c r="C44" s="1476"/>
      <c r="D44" s="1476"/>
      <c r="E44" s="1742"/>
      <c r="F44" s="1742"/>
      <c r="G44" s="1742"/>
      <c r="H44" s="1742"/>
      <c r="I44" s="1742"/>
      <c r="J44" s="1476"/>
      <c r="K44" s="1476"/>
      <c r="L44" s="1742" t="s">
        <v>909</v>
      </c>
      <c r="M44" s="1742" t="s">
        <v>910</v>
      </c>
      <c r="N44" s="1742" t="s">
        <v>925</v>
      </c>
      <c r="O44" s="1742" t="s">
        <v>926</v>
      </c>
      <c r="P44" s="1742" t="s">
        <v>927</v>
      </c>
      <c r="Q44" s="2936" t="s">
        <v>212</v>
      </c>
      <c r="R44" s="2936"/>
      <c r="U44" s="1780"/>
      <c r="V44" s="1328" t="s">
        <v>153</v>
      </c>
      <c r="Y44" s="1794" t="s">
        <v>158</v>
      </c>
      <c r="Z44" s="1794" t="s">
        <v>215</v>
      </c>
    </row>
    <row r="45" spans="2:27">
      <c r="B45" s="1742"/>
      <c r="C45" s="1476"/>
      <c r="D45" s="1476"/>
      <c r="E45" s="1476"/>
      <c r="F45" s="2950" t="str">
        <f>F17</f>
        <v>Start</v>
      </c>
      <c r="G45" s="1476"/>
      <c r="H45" s="2950" t="str">
        <f>H17</f>
        <v>Without</v>
      </c>
      <c r="I45" s="1476"/>
      <c r="J45" s="2950" t="str">
        <f>J17</f>
        <v>With</v>
      </c>
      <c r="K45" s="1476"/>
      <c r="L45" s="1476"/>
      <c r="M45" s="1476"/>
      <c r="N45" s="1476"/>
      <c r="O45" s="1476"/>
      <c r="P45" s="1476"/>
      <c r="Q45" s="2152" t="s">
        <v>170</v>
      </c>
      <c r="R45" s="2150" t="s">
        <v>159</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9">
        <f>IF('6. Coastal'!H149="no",1,0)*MAX(F46:J46)</f>
        <v>0</v>
      </c>
      <c r="M46" s="2949">
        <f>MAX(F46:J46)-L46</f>
        <v>0</v>
      </c>
      <c r="N46" s="2949">
        <f>IF('6. Coastal'!P149="",'6. Coastal'!N149,'6. Coastal'!P149)</f>
        <v>7.9</v>
      </c>
      <c r="O46" s="2949">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9">
        <f>IF('6. Coastal'!H150="no",1,0)*MAX(F47:J47)</f>
        <v>0</v>
      </c>
      <c r="M47" s="2949">
        <f>MAX(F47:J47)-L47</f>
        <v>0</v>
      </c>
      <c r="N47" s="2949">
        <f>IF('6. Coastal'!P150="",'6. Coastal'!N150,'6. Coastal'!P150)</f>
        <v>7.9</v>
      </c>
      <c r="O47" s="2949">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9">
        <f>MAX(F48:J48)</f>
        <v>0</v>
      </c>
      <c r="M48" s="2949">
        <f>MAX(F48:J48)-L48</f>
        <v>0</v>
      </c>
      <c r="N48" s="2949">
        <f>IF('6. Coastal'!P151="",'6. Coastal'!N151,'6. Coastal'!P151)</f>
        <v>7.9</v>
      </c>
      <c r="O48" s="2949">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928</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ht="13">
      <c r="B55" s="1774" t="str">
        <f>'6. Coastal'!B32</f>
        <v>6.1.3. Rewetting</v>
      </c>
    </row>
    <row r="56" spans="2:27" ht="13" thickBot="1">
      <c r="B56" s="1742" t="s">
        <v>704</v>
      </c>
      <c r="C56" s="1476"/>
      <c r="D56" s="1476"/>
      <c r="E56" s="1742" t="s">
        <v>921</v>
      </c>
      <c r="F56" s="1476"/>
      <c r="G56" s="1476"/>
      <c r="H56" s="1476"/>
      <c r="I56" s="1476"/>
      <c r="J56" s="1476"/>
      <c r="K56" s="1476"/>
      <c r="L56" s="1476"/>
      <c r="M56" s="1476" t="str">
        <f>E43</f>
        <v>Area drained (ha)</v>
      </c>
      <c r="N56" s="1742" t="s">
        <v>922</v>
      </c>
      <c r="O56" s="3726" t="s">
        <v>674</v>
      </c>
      <c r="P56" s="3726"/>
      <c r="Q56" s="3726"/>
      <c r="S56" s="2331" t="s">
        <v>675</v>
      </c>
      <c r="U56" s="2331"/>
      <c r="W56" s="1328" t="s">
        <v>681</v>
      </c>
      <c r="X56" s="1338"/>
    </row>
    <row r="57" spans="2:27">
      <c r="B57" s="1742" t="str">
        <f>B44</f>
        <v>Type of vegetation</v>
      </c>
      <c r="C57" s="1476"/>
      <c r="D57" s="1476"/>
      <c r="E57" s="1742"/>
      <c r="F57" s="1742"/>
      <c r="G57" s="1742"/>
      <c r="H57" s="1742"/>
      <c r="I57" s="1742"/>
      <c r="J57" s="1476"/>
      <c r="K57" s="1476"/>
      <c r="L57" s="1742" t="s">
        <v>909</v>
      </c>
      <c r="M57" s="1742" t="s">
        <v>910</v>
      </c>
      <c r="N57" s="1742" t="s">
        <v>925</v>
      </c>
      <c r="O57" s="2151" t="s">
        <v>207</v>
      </c>
      <c r="P57" s="2936" t="s">
        <v>212</v>
      </c>
      <c r="Q57" s="2936"/>
      <c r="S57" s="2024" t="s">
        <v>679</v>
      </c>
      <c r="U57" s="2024"/>
      <c r="W57" s="1345" t="s">
        <v>170</v>
      </c>
      <c r="X57" s="1345" t="s">
        <v>159</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170</v>
      </c>
      <c r="Q58" s="2150" t="s">
        <v>159</v>
      </c>
      <c r="S58" s="2152" t="s">
        <v>170</v>
      </c>
      <c r="U58" s="2150" t="s">
        <v>159</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9">
        <f>IF('6. Coastal'!H149="no",1,0)*MAX(F59:J59)</f>
        <v>0</v>
      </c>
      <c r="M59" s="2949">
        <f>MAX(F59:J59)-L59</f>
        <v>0</v>
      </c>
      <c r="N59" s="2949">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9">
        <f>IF('6. Coastal'!H150="no",1,0)*MAX(F60:J60)</f>
        <v>0</v>
      </c>
      <c r="M60" s="2949">
        <f>MAX(F60:J60)-L60</f>
        <v>0</v>
      </c>
      <c r="N60" s="2949">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9">
        <f>MAX(F61:J61)</f>
        <v>0</v>
      </c>
      <c r="M61" s="2949">
        <f>MAX(F61:J61)-L61</f>
        <v>0</v>
      </c>
      <c r="N61" s="2949">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929</v>
      </c>
      <c r="AA61" s="1764" t="s">
        <v>930</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167</v>
      </c>
      <c r="S63" s="1784">
        <f>SUM(S59:S61)</f>
        <v>0</v>
      </c>
      <c r="T63" s="1476"/>
      <c r="U63" s="1784">
        <f>SUM(U59:U61)</f>
        <v>0</v>
      </c>
      <c r="V63" s="1784">
        <f>U63-S63</f>
        <v>0</v>
      </c>
    </row>
    <row r="64" spans="2:27">
      <c r="J64" s="1476"/>
      <c r="K64" s="1776" t="s">
        <v>928</v>
      </c>
      <c r="L64" s="1741">
        <f>SUM(L59:L61)</f>
        <v>0</v>
      </c>
      <c r="M64" s="1741">
        <f>SUM(M59:M61)</f>
        <v>0</v>
      </c>
    </row>
    <row r="66" spans="1:27" ht="13" thickBot="1">
      <c r="B66" s="1742" t="s">
        <v>165</v>
      </c>
      <c r="C66" s="1476"/>
      <c r="D66" s="1476"/>
      <c r="E66" s="1742" t="s">
        <v>921</v>
      </c>
      <c r="F66" s="1476"/>
      <c r="G66" s="1476"/>
      <c r="H66" s="1476"/>
      <c r="I66" s="1476"/>
      <c r="J66" s="1476"/>
      <c r="K66" s="1476"/>
      <c r="L66" s="1476"/>
      <c r="M66" s="1742" t="s">
        <v>931</v>
      </c>
      <c r="N66" s="1742" t="s">
        <v>922</v>
      </c>
      <c r="O66" s="3726" t="s">
        <v>674</v>
      </c>
      <c r="P66" s="3726"/>
      <c r="Q66" s="3726"/>
      <c r="S66" s="2331" t="s">
        <v>675</v>
      </c>
      <c r="U66" s="2331"/>
      <c r="W66" s="1328" t="s">
        <v>681</v>
      </c>
      <c r="X66" s="1338"/>
    </row>
    <row r="67" spans="1:27">
      <c r="B67" s="1742" t="str">
        <f>B57</f>
        <v>Type of vegetation</v>
      </c>
      <c r="C67" s="1476"/>
      <c r="D67" s="1476"/>
      <c r="E67" s="1742"/>
      <c r="F67" s="1742"/>
      <c r="G67" s="1742"/>
      <c r="H67" s="1742"/>
      <c r="I67" s="1742"/>
      <c r="J67" s="1476"/>
      <c r="K67" s="1476"/>
      <c r="L67" s="1742"/>
      <c r="M67" s="1742"/>
      <c r="N67" s="1742" t="s">
        <v>401</v>
      </c>
      <c r="O67" s="2151" t="s">
        <v>207</v>
      </c>
      <c r="P67" s="2936" t="s">
        <v>212</v>
      </c>
      <c r="Q67" s="2936"/>
      <c r="S67" s="2024" t="s">
        <v>679</v>
      </c>
      <c r="U67" s="2024"/>
      <c r="W67" s="1345" t="s">
        <v>170</v>
      </c>
      <c r="X67" s="1345" t="s">
        <v>159</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170</v>
      </c>
      <c r="Q68" s="2150" t="s">
        <v>159</v>
      </c>
      <c r="S68" s="2152" t="s">
        <v>170</v>
      </c>
      <c r="U68" s="2150" t="s">
        <v>159</v>
      </c>
    </row>
    <row r="69" spans="1:27">
      <c r="B69" s="1766" t="str">
        <f>B59</f>
        <v>Mangrove</v>
      </c>
      <c r="C69" s="1401"/>
      <c r="D69" s="1401"/>
      <c r="E69" s="1401"/>
      <c r="F69" s="2948">
        <f>F59</f>
        <v>0</v>
      </c>
      <c r="G69" s="2948">
        <f>G59</f>
        <v>0</v>
      </c>
      <c r="H69" s="2948">
        <f>H59</f>
        <v>0</v>
      </c>
      <c r="I69" s="2948" t="str">
        <f>I59</f>
        <v>Linear</v>
      </c>
      <c r="J69" s="2948">
        <f>J59</f>
        <v>0</v>
      </c>
      <c r="K69" s="2948" t="str">
        <f>K59</f>
        <v>Linear</v>
      </c>
      <c r="L69" s="2948"/>
      <c r="M69" s="2948">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8">
        <f t="shared" ref="F70:K70" si="1">F60</f>
        <v>0</v>
      </c>
      <c r="G70" s="2948">
        <f t="shared" si="1"/>
        <v>0</v>
      </c>
      <c r="H70" s="2948">
        <f t="shared" si="1"/>
        <v>0</v>
      </c>
      <c r="I70" s="2948" t="str">
        <f t="shared" si="1"/>
        <v>Linear</v>
      </c>
      <c r="J70" s="2948">
        <f t="shared" si="1"/>
        <v>0</v>
      </c>
      <c r="K70" s="2948" t="str">
        <f t="shared" si="1"/>
        <v>Linear</v>
      </c>
      <c r="L70" s="2948"/>
      <c r="M70" s="2948">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8">
        <f t="shared" ref="F71:K71" si="2">F61</f>
        <v>0</v>
      </c>
      <c r="G71" s="2948">
        <f t="shared" si="2"/>
        <v>0</v>
      </c>
      <c r="H71" s="2948">
        <f t="shared" si="2"/>
        <v>0</v>
      </c>
      <c r="I71" s="2948" t="str">
        <f t="shared" si="2"/>
        <v>Linear</v>
      </c>
      <c r="J71" s="2948">
        <f t="shared" si="2"/>
        <v>0</v>
      </c>
      <c r="K71" s="2948" t="str">
        <f t="shared" si="2"/>
        <v>Linear</v>
      </c>
      <c r="L71" s="2948"/>
      <c r="M71" s="2948">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929</v>
      </c>
      <c r="AA71" s="1764" t="s">
        <v>930</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167</v>
      </c>
      <c r="S73" s="1784">
        <f>SUM(S69:S71)</f>
        <v>0</v>
      </c>
      <c r="T73" s="1476"/>
      <c r="U73" s="1784">
        <f>SUM(U69:U71)</f>
        <v>0</v>
      </c>
      <c r="V73" s="1784">
        <f>U73-S73</f>
        <v>0</v>
      </c>
    </row>
    <row r="75" spans="1:27">
      <c r="A75" s="1216"/>
      <c r="B75" s="1766" t="str">
        <f>B35</f>
        <v>BIOMASS</v>
      </c>
      <c r="C75" s="1401"/>
      <c r="D75" s="1401"/>
      <c r="E75" s="1401"/>
      <c r="F75" s="1766" t="s">
        <v>900</v>
      </c>
      <c r="G75" s="1401"/>
      <c r="H75" s="1766" t="s">
        <v>901</v>
      </c>
      <c r="I75" s="1401"/>
      <c r="J75" s="1766" t="s">
        <v>224</v>
      </c>
      <c r="K75" s="1401"/>
      <c r="L75" s="1766" t="s">
        <v>902</v>
      </c>
      <c r="M75" s="3799" t="s">
        <v>932</v>
      </c>
      <c r="N75" s="3800"/>
      <c r="O75" s="1401"/>
      <c r="P75" s="1812" t="s">
        <v>933</v>
      </c>
      <c r="Q75" s="2949"/>
      <c r="R75" s="2949"/>
      <c r="U75" s="1780"/>
    </row>
    <row r="76" spans="1:27">
      <c r="A76" s="1216"/>
      <c r="B76" s="1766"/>
      <c r="C76" s="1401"/>
      <c r="D76" s="1401"/>
      <c r="E76" s="1401"/>
      <c r="F76" s="1401"/>
      <c r="G76" s="1401"/>
      <c r="H76" s="1401"/>
      <c r="I76" s="1401"/>
      <c r="J76" s="1401"/>
      <c r="K76" s="1401"/>
      <c r="L76" s="1401"/>
      <c r="M76" s="2949"/>
      <c r="N76" s="1751" t="str">
        <f>N36</f>
        <v>Without</v>
      </c>
      <c r="O76" s="1751" t="str">
        <f>O36</f>
        <v>With</v>
      </c>
      <c r="P76" s="2949" t="str">
        <f>P36</f>
        <v>Without</v>
      </c>
      <c r="Q76" s="2949" t="str">
        <f>Q36</f>
        <v>With</v>
      </c>
      <c r="R76" s="2949"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920</v>
      </c>
      <c r="P81" s="1807">
        <f>SUM(P77:P79)</f>
        <v>0</v>
      </c>
      <c r="Q81" s="1807">
        <f>SUM(Q77:Q79)</f>
        <v>-257.44047999999992</v>
      </c>
      <c r="R81" s="1807">
        <f>SUM(R77:R79)</f>
        <v>-257.44047999999992</v>
      </c>
      <c r="U81" s="1780"/>
    </row>
    <row r="82" spans="1:27">
      <c r="A82" s="1216"/>
      <c r="M82" s="1813"/>
    </row>
    <row r="83" spans="1:27" ht="13" thickBot="1">
      <c r="A83" s="1216"/>
      <c r="B83" s="1742"/>
      <c r="C83" s="1476"/>
      <c r="D83" s="1476"/>
      <c r="E83" s="1742" t="str">
        <f>'6. Coastal'!F34</f>
        <v>Area rewetted (ha)</v>
      </c>
      <c r="F83" s="1476"/>
      <c r="G83" s="1476"/>
      <c r="H83" s="1476"/>
      <c r="I83" s="1476"/>
      <c r="J83" s="1476"/>
      <c r="K83" s="1476"/>
      <c r="S83" s="3726" t="s">
        <v>934</v>
      </c>
      <c r="T83" s="3726"/>
      <c r="U83" s="3726"/>
      <c r="W83" s="1328" t="s">
        <v>681</v>
      </c>
      <c r="X83" s="1338"/>
    </row>
    <row r="84" spans="1:27">
      <c r="A84" s="1216"/>
      <c r="B84" s="1742"/>
      <c r="C84" s="1476"/>
      <c r="D84" s="1476"/>
      <c r="E84" s="1742"/>
      <c r="F84" s="1742"/>
      <c r="G84" s="1742"/>
      <c r="H84" s="1742"/>
      <c r="I84" s="1742"/>
      <c r="J84" s="1476"/>
      <c r="K84" s="1476"/>
      <c r="S84" s="2936" t="s">
        <v>212</v>
      </c>
      <c r="U84" s="2936"/>
      <c r="W84" s="1345" t="s">
        <v>170</v>
      </c>
      <c r="X84" s="1345" t="s">
        <v>159</v>
      </c>
    </row>
    <row r="85" spans="1:27">
      <c r="A85" s="1216"/>
      <c r="B85" s="1742"/>
      <c r="C85" s="1476"/>
      <c r="D85" s="1476"/>
      <c r="E85" s="1476"/>
      <c r="F85" s="2950">
        <f>F57</f>
        <v>0</v>
      </c>
      <c r="G85" s="1476"/>
      <c r="H85" s="2950">
        <f>H57</f>
        <v>0</v>
      </c>
      <c r="I85" s="1476"/>
      <c r="J85" s="2950">
        <f>J57</f>
        <v>0</v>
      </c>
      <c r="K85" s="1476"/>
      <c r="S85" s="2152" t="s">
        <v>170</v>
      </c>
      <c r="U85" s="2150" t="s">
        <v>159</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929</v>
      </c>
      <c r="AA88" s="1764"/>
    </row>
    <row r="89" spans="1:27">
      <c r="W89" s="1777">
        <f>SUM(W86:W88)</f>
        <v>0</v>
      </c>
      <c r="X89" s="1777">
        <f>SUM(X86:X88)</f>
        <v>0</v>
      </c>
      <c r="Y89" s="1777">
        <f>X89-W89</f>
        <v>0</v>
      </c>
      <c r="AA89" s="1782"/>
    </row>
    <row r="90" spans="1:27">
      <c r="R90" s="1742" t="s">
        <v>167</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A6" sqref="A6"/>
    </sheetView>
  </sheetViews>
  <sheetFormatPr defaultColWidth="14.1796875" defaultRowHeight="12.5"/>
  <cols>
    <col min="1" max="1" width="4.7265625" style="2393" customWidth="1"/>
    <col min="2" max="2" width="2.1796875" style="2393" customWidth="1"/>
    <col min="3" max="3" width="7" style="2393" customWidth="1"/>
    <col min="4" max="4" width="12.453125" style="2393" customWidth="1"/>
    <col min="5" max="5" width="8.7265625" style="2994" customWidth="1"/>
    <col min="6" max="6" width="20" style="2994" customWidth="1"/>
    <col min="7" max="7" width="2.26953125" style="2393" customWidth="1"/>
    <col min="8" max="8" width="10.453125" style="2393" customWidth="1"/>
    <col min="9" max="9" width="8.7265625" style="2994" customWidth="1"/>
    <col min="10" max="10" width="2.453125" style="2994" customWidth="1"/>
    <col min="11" max="11" width="8.7265625" style="2994" customWidth="1"/>
    <col min="12" max="12" width="3" style="2994" customWidth="1"/>
    <col min="13" max="14" width="9" style="2994" customWidth="1"/>
    <col min="15" max="15" width="2.7265625" style="2994" customWidth="1"/>
    <col min="16" max="17" width="9" style="2994" customWidth="1"/>
    <col min="18" max="18" width="2" style="2994" customWidth="1"/>
    <col min="19" max="19" width="9.7265625" style="2994" customWidth="1"/>
    <col min="20" max="20" width="2.54296875" style="2994" customWidth="1"/>
    <col min="21" max="21" width="11.453125" style="2994" customWidth="1"/>
    <col min="22" max="22" width="1.7265625" style="2994" customWidth="1"/>
    <col min="23" max="23" width="10" style="2994" customWidth="1"/>
    <col min="24" max="24" width="12" style="2994" customWidth="1"/>
    <col min="25" max="25" width="10.1796875" style="2393" customWidth="1"/>
    <col min="26" max="28" width="10.7265625" style="2393" customWidth="1"/>
    <col min="29" max="16384" width="14.17968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7" t="str">
        <f>HLOOKUP(select,translations!$A$251:$H$340,2,)</f>
        <v>6.1.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9"/>
      <c r="Y7" s="2499"/>
    </row>
    <row r="8" spans="1:26" s="2401" customFormat="1" ht="13.15" customHeight="1">
      <c r="B8" s="2414"/>
      <c r="W8" s="2557"/>
      <c r="X8" s="2557"/>
    </row>
    <row r="9" spans="1:26" ht="15.65" customHeight="1">
      <c r="B9" s="2552" t="str">
        <f>HLOOKUP(select,translations!$A$251:$H$340,3,)</f>
        <v>Description and unit to report</v>
      </c>
      <c r="C9" s="2784"/>
      <c r="D9" s="2538"/>
      <c r="E9" s="2785"/>
      <c r="F9" s="2538"/>
      <c r="G9" s="2538"/>
      <c r="H9" s="2537" t="str">
        <f>HLOOKUP(select,translations!$A$251:$H$340,4,)</f>
        <v>Amount applied per year</v>
      </c>
      <c r="I9" s="2537"/>
      <c r="J9" s="2537"/>
      <c r="K9" s="2537"/>
      <c r="L9" s="2786"/>
      <c r="M9" s="3810" t="str">
        <f>HLOOKUP(select,translations!$A$251:$H$340,5,)</f>
        <v>Total emissions at field level (tCO2-eq)</v>
      </c>
      <c r="N9" s="3810"/>
      <c r="O9" s="3810"/>
      <c r="P9" s="3810"/>
      <c r="Q9" s="3810"/>
      <c r="R9" s="2537"/>
      <c r="S9" s="3809" t="str">
        <f>HLOOKUP(select,translations!$A$251:$H$340,6,)</f>
        <v>Emissions from production, transportation, storage and transfer (tCO2-eq)</v>
      </c>
      <c r="T9" s="3809"/>
      <c r="U9" s="3809"/>
      <c r="V9" s="3809"/>
      <c r="W9" s="3559" t="str">
        <f>'5. Management'!Y10</f>
        <v>Total Emissions</v>
      </c>
      <c r="X9" s="3559"/>
      <c r="Y9" s="2540" t="str">
        <f>'5. Management'!AA10</f>
        <v>Balance</v>
      </c>
    </row>
    <row r="10" spans="1:26" ht="15.65" customHeight="1">
      <c r="B10" s="2552"/>
      <c r="C10" s="2784"/>
      <c r="D10" s="2780"/>
      <c r="E10" s="2780"/>
      <c r="F10" s="2538"/>
      <c r="G10" s="2538"/>
      <c r="H10" s="2537"/>
      <c r="I10" s="2537"/>
      <c r="J10" s="2537"/>
      <c r="K10" s="2537"/>
      <c r="L10" s="2786"/>
      <c r="M10" s="3810" t="str">
        <f>HLOOKUP(select,translations!$A$251:$H$340,24,)</f>
        <v>CO2 emissions</v>
      </c>
      <c r="N10" s="3810"/>
      <c r="O10" s="2792"/>
      <c r="P10" s="3810" t="str">
        <f>HLOOKUP(select,translations!$A$251:$H$340,25,)</f>
        <v>N2O emissions</v>
      </c>
      <c r="Q10" s="3810"/>
      <c r="R10" s="2537"/>
      <c r="S10" s="3809"/>
      <c r="T10" s="3809"/>
      <c r="U10" s="3809"/>
      <c r="V10" s="3809"/>
      <c r="W10" s="3568" t="str">
        <f>'5. Management'!Y11</f>
        <v>(tCO2-eq)</v>
      </c>
      <c r="X10" s="3568"/>
      <c r="Y10" s="2990"/>
    </row>
    <row r="11" spans="1:26">
      <c r="B11" s="2552" t="str">
        <f>HLOOKUP(select,translations!$A$251:$H$340,7,)</f>
        <v>Lime application</v>
      </c>
      <c r="C11" s="2785"/>
      <c r="D11" s="2780"/>
      <c r="E11" s="2780"/>
      <c r="F11" s="2538"/>
      <c r="G11" s="2538"/>
      <c r="H11" s="2790" t="str">
        <f>'5. Management'!T11</f>
        <v>Start</v>
      </c>
      <c r="I11" s="2789" t="str">
        <f>'5. Management'!U11</f>
        <v>Without</v>
      </c>
      <c r="J11" s="2990" t="s">
        <v>11</v>
      </c>
      <c r="K11" s="2674" t="str">
        <f>'5. Management'!W11</f>
        <v>With</v>
      </c>
      <c r="L11" s="2990" t="s">
        <v>11</v>
      </c>
      <c r="M11" s="2674" t="str">
        <f>I11</f>
        <v>Without</v>
      </c>
      <c r="N11" s="2674" t="str">
        <f>K11</f>
        <v>With</v>
      </c>
      <c r="O11" s="2990"/>
      <c r="P11" s="2674" t="str">
        <f>I11</f>
        <v>Without</v>
      </c>
      <c r="Q11" s="2674" t="str">
        <f>K11</f>
        <v>With</v>
      </c>
      <c r="R11" s="2990"/>
      <c r="S11" s="2674" t="str">
        <f>P11</f>
        <v>Without</v>
      </c>
      <c r="T11" s="2990"/>
      <c r="U11" s="2674" t="str">
        <f>Q11</f>
        <v>With</v>
      </c>
      <c r="V11" s="2537"/>
      <c r="W11" s="2674" t="str">
        <f>S11</f>
        <v>Without</v>
      </c>
      <c r="X11" s="2674" t="str">
        <f>U11</f>
        <v>With</v>
      </c>
      <c r="Y11" s="2990"/>
    </row>
    <row r="12" spans="1:26" s="2700" customFormat="1">
      <c r="B12" s="3012"/>
      <c r="C12" s="3012" t="str">
        <f>HLOOKUP(select,translations!$A$251:$H$340,8,)</f>
        <v>Limestone (tonnes per year)</v>
      </c>
      <c r="D12" s="2779"/>
      <c r="E12" s="2779"/>
      <c r="F12" s="2775"/>
      <c r="G12" s="2775"/>
      <c r="H12" s="2827">
        <v>0</v>
      </c>
      <c r="I12" s="2827">
        <v>0</v>
      </c>
      <c r="J12" s="2551" t="s">
        <v>15</v>
      </c>
      <c r="K12" s="2827">
        <v>0</v>
      </c>
      <c r="L12" s="2551" t="s">
        <v>15</v>
      </c>
      <c r="M12" s="2778">
        <f>Inputs!Q12</f>
        <v>0</v>
      </c>
      <c r="N12" s="2778">
        <f>Inputs!R12</f>
        <v>0</v>
      </c>
      <c r="O12" s="2778"/>
      <c r="P12" s="2778" t="s">
        <v>911</v>
      </c>
      <c r="Q12" s="2778" t="s">
        <v>911</v>
      </c>
      <c r="R12" s="2777"/>
      <c r="S12" s="2778">
        <f>Inputs!Q44</f>
        <v>0</v>
      </c>
      <c r="T12" s="2778"/>
      <c r="U12" s="2778">
        <f>Inputs!R44</f>
        <v>0</v>
      </c>
      <c r="V12" s="2775"/>
      <c r="W12" s="2778">
        <f>M12+S12</f>
        <v>0</v>
      </c>
      <c r="X12" s="2778">
        <f>N12+U12</f>
        <v>0</v>
      </c>
      <c r="Y12" s="2778">
        <f>X12-W12</f>
        <v>0</v>
      </c>
      <c r="Z12" s="2817"/>
    </row>
    <row r="13" spans="1:26" s="2700" customFormat="1">
      <c r="B13" s="3012"/>
      <c r="C13" s="3012" t="str">
        <f>HLOOKUP(select,translations!$A$251:$H$340,9,)</f>
        <v>Dolomite tonnes per year)</v>
      </c>
      <c r="D13" s="2779"/>
      <c r="E13" s="2779"/>
      <c r="F13" s="2775"/>
      <c r="G13" s="2775"/>
      <c r="H13" s="2827">
        <v>0</v>
      </c>
      <c r="I13" s="2827">
        <v>0</v>
      </c>
      <c r="J13" s="2551" t="s">
        <v>15</v>
      </c>
      <c r="K13" s="2827">
        <v>0</v>
      </c>
      <c r="L13" s="2551" t="s">
        <v>15</v>
      </c>
      <c r="M13" s="2778">
        <f>Inputs!Q13</f>
        <v>0</v>
      </c>
      <c r="N13" s="2778">
        <f>Inputs!R13</f>
        <v>0</v>
      </c>
      <c r="O13" s="2778"/>
      <c r="P13" s="2778" t="s">
        <v>911</v>
      </c>
      <c r="Q13" s="2778" t="s">
        <v>911</v>
      </c>
      <c r="R13" s="2777"/>
      <c r="S13" s="2778">
        <f>Inputs!Q45</f>
        <v>0</v>
      </c>
      <c r="T13" s="2778"/>
      <c r="U13" s="2778">
        <f>Inputs!R45</f>
        <v>0</v>
      </c>
      <c r="V13" s="2775"/>
      <c r="W13" s="2778">
        <f>M13+S13</f>
        <v>0</v>
      </c>
      <c r="X13" s="2778">
        <f>N13+U13</f>
        <v>0</v>
      </c>
      <c r="Y13" s="2778">
        <f>X13-W13</f>
        <v>0</v>
      </c>
      <c r="Z13" s="2817"/>
    </row>
    <row r="14" spans="1:26" s="2700" customFormat="1">
      <c r="B14" s="3012"/>
      <c r="C14" s="3012" t="str">
        <f>HLOOKUP(select,translations!$A$251:$H$340,10,)</f>
        <v>not-specified (tonnes per year)</v>
      </c>
      <c r="D14" s="2779"/>
      <c r="E14" s="2779"/>
      <c r="F14" s="2775"/>
      <c r="G14" s="2775"/>
      <c r="H14" s="2827">
        <v>0</v>
      </c>
      <c r="I14" s="2827">
        <v>0</v>
      </c>
      <c r="J14" s="2551" t="s">
        <v>15</v>
      </c>
      <c r="K14" s="2827">
        <v>0</v>
      </c>
      <c r="L14" s="2551" t="s">
        <v>15</v>
      </c>
      <c r="M14" s="2778">
        <f>Inputs!Q14</f>
        <v>0</v>
      </c>
      <c r="N14" s="2778">
        <f>Inputs!R14</f>
        <v>0</v>
      </c>
      <c r="O14" s="2778"/>
      <c r="P14" s="2778" t="s">
        <v>911</v>
      </c>
      <c r="Q14" s="2778" t="s">
        <v>911</v>
      </c>
      <c r="R14" s="2777"/>
      <c r="S14" s="2778">
        <f>Inputs!Q46</f>
        <v>0</v>
      </c>
      <c r="T14" s="2778"/>
      <c r="U14" s="2778">
        <f>Inputs!R46</f>
        <v>0</v>
      </c>
      <c r="V14" s="2775"/>
      <c r="W14" s="2778">
        <f>M14+S14</f>
        <v>0</v>
      </c>
      <c r="X14" s="2778">
        <f>N14+U14</f>
        <v>0</v>
      </c>
      <c r="Y14" s="2778">
        <f>X14-W14</f>
        <v>0</v>
      </c>
      <c r="Z14" s="2817"/>
    </row>
    <row r="15" spans="1:26">
      <c r="B15" s="2782" t="str">
        <f>HLOOKUP(select,translations!$A$251:$H$340,11,)</f>
        <v>Fertilizers</v>
      </c>
      <c r="C15" s="2785"/>
      <c r="D15" s="2780"/>
      <c r="E15" s="2780"/>
      <c r="F15" s="2538"/>
      <c r="G15" s="2538"/>
      <c r="H15" s="2780"/>
      <c r="I15" s="2780"/>
      <c r="J15" s="2780"/>
      <c r="K15" s="2780"/>
      <c r="L15" s="2780"/>
      <c r="M15" s="2780"/>
      <c r="N15" s="2778"/>
      <c r="O15" s="2778"/>
      <c r="P15" s="2778"/>
      <c r="Q15" s="2778"/>
      <c r="R15" s="2679"/>
      <c r="S15" s="2988"/>
      <c r="T15" s="2988"/>
      <c r="U15" s="2988"/>
      <c r="V15" s="2538"/>
      <c r="W15" s="2778">
        <f>M15+S15</f>
        <v>0</v>
      </c>
      <c r="X15" s="2778">
        <f>N15+U15</f>
        <v>0</v>
      </c>
      <c r="Y15" s="2778">
        <f t="shared" ref="Y15:Y26" si="0">X15-W15</f>
        <v>0</v>
      </c>
      <c r="Z15" s="2817"/>
    </row>
    <row r="16" spans="1:26" s="2700" customFormat="1">
      <c r="B16" s="3012"/>
      <c r="C16" s="3012" t="str">
        <f>HLOOKUP(select,translations!$A$251:$H$340,12,)</f>
        <v>Urea (tonnes of N per year - Urea has 46.7% of N)</v>
      </c>
      <c r="D16" s="2779"/>
      <c r="E16" s="2779"/>
      <c r="F16" s="2775"/>
      <c r="G16" s="2775"/>
      <c r="H16" s="2827">
        <v>0</v>
      </c>
      <c r="I16" s="2827">
        <v>0</v>
      </c>
      <c r="J16" s="2551" t="s">
        <v>15</v>
      </c>
      <c r="K16" s="2827">
        <v>0</v>
      </c>
      <c r="L16" s="2551" t="s">
        <v>15</v>
      </c>
      <c r="M16" s="2778">
        <f>Inputs!Q21</f>
        <v>0</v>
      </c>
      <c r="N16" s="2778">
        <f>Inputs!R21</f>
        <v>0</v>
      </c>
      <c r="O16" s="2778"/>
      <c r="P16" s="2778">
        <f>Inputs!Q28</f>
        <v>0</v>
      </c>
      <c r="Q16" s="2778">
        <f>Inputs!R28</f>
        <v>0</v>
      </c>
      <c r="R16" s="2783"/>
      <c r="S16" s="2778">
        <f>IF($X$153="YES",Inputs!Q39-M16,Inputs!Q39)</f>
        <v>0</v>
      </c>
      <c r="T16" s="3013" t="str">
        <f>IF($X$153="YES","**","")</f>
        <v/>
      </c>
      <c r="U16" s="2778">
        <f>IF($X$153="YES",Inputs!R39-N16,Inputs!R39)</f>
        <v>0</v>
      </c>
      <c r="V16" s="2543" t="str">
        <f>IF($X$153="YES","**","")</f>
        <v/>
      </c>
      <c r="W16" s="2778">
        <f>M16+S16+P16</f>
        <v>0</v>
      </c>
      <c r="X16" s="2778">
        <f>N16+U16+Q16</f>
        <v>0</v>
      </c>
      <c r="Y16" s="2778">
        <f t="shared" si="0"/>
        <v>0</v>
      </c>
      <c r="Z16" s="2817"/>
    </row>
    <row r="17" spans="2:27" s="2700" customFormat="1">
      <c r="B17" s="3012"/>
      <c r="C17" s="3012" t="str">
        <f>HLOOKUP(select,translations!$A$251:$H$340,13,)</f>
        <v>Other N-fertilizers (tonnes of N per year)</v>
      </c>
      <c r="D17" s="2779"/>
      <c r="E17" s="2779"/>
      <c r="F17" s="2775"/>
      <c r="G17" s="2775"/>
      <c r="H17" s="2827">
        <v>0</v>
      </c>
      <c r="I17" s="2827">
        <v>0</v>
      </c>
      <c r="J17" s="2551" t="s">
        <v>15</v>
      </c>
      <c r="K17" s="2827">
        <v>0</v>
      </c>
      <c r="L17" s="2551" t="s">
        <v>15</v>
      </c>
      <c r="M17" s="2778" t="s">
        <v>911</v>
      </c>
      <c r="N17" s="2778" t="s">
        <v>911</v>
      </c>
      <c r="O17" s="2778"/>
      <c r="P17" s="2778">
        <f>Inputs!Q29</f>
        <v>0</v>
      </c>
      <c r="Q17" s="2778">
        <f>Inputs!R29</f>
        <v>0</v>
      </c>
      <c r="R17" s="2783"/>
      <c r="S17" s="2778">
        <f>Inputs!Q40</f>
        <v>0</v>
      </c>
      <c r="T17" s="2778"/>
      <c r="U17" s="2778">
        <f>Inputs!R40</f>
        <v>0</v>
      </c>
      <c r="V17" s="2775"/>
      <c r="W17" s="2778">
        <f>P17+S17</f>
        <v>0</v>
      </c>
      <c r="X17" s="2778">
        <f>Q17+U17</f>
        <v>0</v>
      </c>
      <c r="Y17" s="2778">
        <f t="shared" si="0"/>
        <v>0</v>
      </c>
      <c r="Z17" s="2817"/>
      <c r="AA17" s="2817"/>
    </row>
    <row r="18" spans="2:27" s="2700" customFormat="1">
      <c r="B18" s="3012"/>
      <c r="C18" s="3012" t="str">
        <f>HLOOKUP(select,translations!$A$251:$H$340,14,)</f>
        <v>N-fertilizer in irrigated rice (tonnes of N per year)</v>
      </c>
      <c r="D18" s="2779"/>
      <c r="E18" s="2779"/>
      <c r="F18" s="2775"/>
      <c r="G18" s="2775"/>
      <c r="H18" s="2827">
        <v>0</v>
      </c>
      <c r="I18" s="2827">
        <v>0</v>
      </c>
      <c r="J18" s="2551" t="s">
        <v>15</v>
      </c>
      <c r="K18" s="2827">
        <v>0</v>
      </c>
      <c r="L18" s="2551" t="s">
        <v>15</v>
      </c>
      <c r="M18" s="2778" t="s">
        <v>911</v>
      </c>
      <c r="N18" s="2778" t="s">
        <v>911</v>
      </c>
      <c r="O18" s="2778"/>
      <c r="P18" s="2778">
        <f>Inputs!Q30</f>
        <v>0</v>
      </c>
      <c r="Q18" s="2778">
        <f>Inputs!R30</f>
        <v>0</v>
      </c>
      <c r="R18" s="2783"/>
      <c r="S18" s="2778">
        <f>Inputs!Q41</f>
        <v>0</v>
      </c>
      <c r="T18" s="2778"/>
      <c r="U18" s="2778">
        <f>Inputs!R41</f>
        <v>0</v>
      </c>
      <c r="V18" s="2775"/>
      <c r="W18" s="2778">
        <f>P18+S18</f>
        <v>0</v>
      </c>
      <c r="X18" s="2778">
        <f>Q18+U18</f>
        <v>0</v>
      </c>
      <c r="Y18" s="2778">
        <f t="shared" si="0"/>
        <v>0</v>
      </c>
      <c r="Z18" s="2817"/>
    </row>
    <row r="19" spans="2:27" s="2700" customFormat="1">
      <c r="B19" s="3012"/>
      <c r="C19" s="3012" t="str">
        <f>HLOOKUP(select,translations!$A$251:$H$340,15,)</f>
        <v>Sewage (tonnes of N per year)</v>
      </c>
      <c r="D19" s="2779"/>
      <c r="E19" s="2779"/>
      <c r="F19" s="2775"/>
      <c r="G19" s="2775"/>
      <c r="H19" s="2827">
        <v>0</v>
      </c>
      <c r="I19" s="2827">
        <v>0</v>
      </c>
      <c r="J19" s="2551" t="s">
        <v>15</v>
      </c>
      <c r="K19" s="2827">
        <v>0</v>
      </c>
      <c r="L19" s="2551" t="s">
        <v>15</v>
      </c>
      <c r="M19" s="2778" t="s">
        <v>911</v>
      </c>
      <c r="N19" s="2778" t="s">
        <v>911</v>
      </c>
      <c r="O19" s="2778"/>
      <c r="P19" s="2778">
        <f>Inputs!Q31</f>
        <v>0</v>
      </c>
      <c r="Q19" s="2778">
        <f>Inputs!R31</f>
        <v>0</v>
      </c>
      <c r="R19" s="2783"/>
      <c r="S19" s="2778" t="s">
        <v>911</v>
      </c>
      <c r="T19" s="2778"/>
      <c r="U19" s="2778" t="s">
        <v>911</v>
      </c>
      <c r="V19" s="2775"/>
      <c r="W19" s="2778">
        <f>P19</f>
        <v>0</v>
      </c>
      <c r="X19" s="2778">
        <f>Q19</f>
        <v>0</v>
      </c>
      <c r="Y19" s="2778">
        <f t="shared" si="0"/>
        <v>0</v>
      </c>
      <c r="Z19" s="2817"/>
    </row>
    <row r="20" spans="2:27" s="2700" customFormat="1">
      <c r="B20" s="3012"/>
      <c r="C20" s="3012" t="str">
        <f>HLOOKUP(select,translations!$A$251:$H$340,16,)</f>
        <v>Compost (tonnes of N per year)</v>
      </c>
      <c r="D20" s="2779"/>
      <c r="E20" s="2779"/>
      <c r="F20" s="2775"/>
      <c r="G20" s="2775"/>
      <c r="H20" s="2827">
        <v>0</v>
      </c>
      <c r="I20" s="2827">
        <v>0</v>
      </c>
      <c r="J20" s="2551" t="s">
        <v>15</v>
      </c>
      <c r="K20" s="2827">
        <v>0</v>
      </c>
      <c r="L20" s="2551" t="s">
        <v>15</v>
      </c>
      <c r="M20" s="2778" t="s">
        <v>911</v>
      </c>
      <c r="N20" s="2778" t="s">
        <v>911</v>
      </c>
      <c r="O20" s="2778"/>
      <c r="P20" s="2778">
        <f>Inputs!Q32</f>
        <v>0</v>
      </c>
      <c r="Q20" s="2778">
        <f>Inputs!R32</f>
        <v>0</v>
      </c>
      <c r="R20" s="2783"/>
      <c r="S20" s="2778" t="s">
        <v>911</v>
      </c>
      <c r="T20" s="2778"/>
      <c r="U20" s="2778" t="s">
        <v>911</v>
      </c>
      <c r="V20" s="2775"/>
      <c r="W20" s="2778">
        <f>P20</f>
        <v>0</v>
      </c>
      <c r="X20" s="2778">
        <f>Q20</f>
        <v>0</v>
      </c>
      <c r="Y20" s="2778">
        <f t="shared" si="0"/>
        <v>0</v>
      </c>
      <c r="Z20" s="2817"/>
    </row>
    <row r="21" spans="2:27" s="2700" customFormat="1">
      <c r="B21" s="3012"/>
      <c r="C21" s="3012" t="str">
        <f>HLOOKUP(select,translations!$A$251:$H$340,17,)</f>
        <v>Phosphorus (tonnes of P2O5 per year)</v>
      </c>
      <c r="D21" s="2779"/>
      <c r="E21" s="2779"/>
      <c r="F21" s="2775"/>
      <c r="G21" s="2775"/>
      <c r="H21" s="2827">
        <v>0</v>
      </c>
      <c r="I21" s="2827">
        <v>0</v>
      </c>
      <c r="J21" s="2551" t="s">
        <v>15</v>
      </c>
      <c r="K21" s="2827">
        <v>0</v>
      </c>
      <c r="L21" s="2551" t="s">
        <v>15</v>
      </c>
      <c r="M21" s="2778" t="s">
        <v>911</v>
      </c>
      <c r="N21" s="2778" t="s">
        <v>911</v>
      </c>
      <c r="O21" s="2778"/>
      <c r="P21" s="2778" t="s">
        <v>911</v>
      </c>
      <c r="Q21" s="2778" t="s">
        <v>911</v>
      </c>
      <c r="R21" s="2783"/>
      <c r="S21" s="2778">
        <f>Inputs!Q42</f>
        <v>0</v>
      </c>
      <c r="T21" s="2778"/>
      <c r="U21" s="2778">
        <f>Inputs!R42</f>
        <v>0</v>
      </c>
      <c r="V21" s="2775"/>
      <c r="W21" s="2778">
        <f>S21</f>
        <v>0</v>
      </c>
      <c r="X21" s="2778">
        <f>U21</f>
        <v>0</v>
      </c>
      <c r="Y21" s="2778">
        <f t="shared" si="0"/>
        <v>0</v>
      </c>
      <c r="Z21" s="2817"/>
    </row>
    <row r="22" spans="2:27" s="2700" customFormat="1">
      <c r="B22" s="3012"/>
      <c r="C22" s="3012" t="str">
        <f>HLOOKUP(select,translations!$A$251:$H$340,18,)</f>
        <v>Potassium  (tonnes of K2O per year)</v>
      </c>
      <c r="D22" s="2779"/>
      <c r="E22" s="2779"/>
      <c r="F22" s="2775"/>
      <c r="G22" s="2775"/>
      <c r="H22" s="2827">
        <v>0</v>
      </c>
      <c r="I22" s="2827">
        <v>0</v>
      </c>
      <c r="J22" s="2551" t="s">
        <v>15</v>
      </c>
      <c r="K22" s="2827">
        <v>0</v>
      </c>
      <c r="L22" s="2551" t="s">
        <v>15</v>
      </c>
      <c r="M22" s="2778" t="s">
        <v>911</v>
      </c>
      <c r="N22" s="2778" t="s">
        <v>911</v>
      </c>
      <c r="O22" s="2778"/>
      <c r="P22" s="2778" t="s">
        <v>911</v>
      </c>
      <c r="Q22" s="2778" t="s">
        <v>911</v>
      </c>
      <c r="R22" s="2783"/>
      <c r="S22" s="2778">
        <f>Inputs!Q43</f>
        <v>0</v>
      </c>
      <c r="T22" s="2778"/>
      <c r="U22" s="2778">
        <f>Inputs!R43</f>
        <v>0</v>
      </c>
      <c r="V22" s="2775"/>
      <c r="W22" s="2778">
        <f>S22</f>
        <v>0</v>
      </c>
      <c r="X22" s="2778">
        <f>U22</f>
        <v>0</v>
      </c>
      <c r="Y22" s="2778">
        <f t="shared" si="0"/>
        <v>0</v>
      </c>
      <c r="Z22" s="2817"/>
    </row>
    <row r="23" spans="2:27">
      <c r="B23" s="2782" t="str">
        <f>HLOOKUP(select,translations!$A$251:$H$340,19,)</f>
        <v>Pesticides</v>
      </c>
      <c r="C23" s="2785"/>
      <c r="D23" s="2780"/>
      <c r="E23" s="2780"/>
      <c r="F23" s="2538"/>
      <c r="G23" s="2538"/>
      <c r="H23" s="2538"/>
      <c r="I23" s="2778"/>
      <c r="J23" s="2778"/>
      <c r="K23" s="2778"/>
      <c r="L23" s="2778"/>
      <c r="M23" s="2778"/>
      <c r="N23" s="2778"/>
      <c r="O23" s="2778"/>
      <c r="P23" s="2778"/>
      <c r="Q23" s="2778"/>
      <c r="R23" s="2679"/>
      <c r="S23" s="2988"/>
      <c r="T23" s="2988"/>
      <c r="U23" s="2988"/>
      <c r="V23" s="2988"/>
      <c r="W23" s="2988"/>
      <c r="X23" s="2988"/>
      <c r="Y23" s="2988"/>
      <c r="Z23" s="2817"/>
    </row>
    <row r="24" spans="2:27" s="2700" customFormat="1">
      <c r="B24" s="3012"/>
      <c r="C24" s="3012" t="str">
        <f>HLOOKUP(select,translations!$A$251:$H$340,20,)</f>
        <v>Herbicides (tonnes of active ingredient per year)</v>
      </c>
      <c r="D24" s="2779"/>
      <c r="E24" s="2779"/>
      <c r="F24" s="2775"/>
      <c r="G24" s="2775"/>
      <c r="H24" s="2827">
        <v>0</v>
      </c>
      <c r="I24" s="2827">
        <v>0</v>
      </c>
      <c r="J24" s="2551" t="s">
        <v>15</v>
      </c>
      <c r="K24" s="2827">
        <v>0</v>
      </c>
      <c r="L24" s="2551" t="s">
        <v>15</v>
      </c>
      <c r="M24" s="2778" t="s">
        <v>911</v>
      </c>
      <c r="N24" s="2778" t="s">
        <v>911</v>
      </c>
      <c r="O24" s="2778"/>
      <c r="P24" s="2778" t="s">
        <v>911</v>
      </c>
      <c r="Q24" s="2778" t="s">
        <v>911</v>
      </c>
      <c r="R24" s="2783"/>
      <c r="S24" s="2778">
        <f>Inputs!Q47</f>
        <v>0</v>
      </c>
      <c r="T24" s="2778"/>
      <c r="U24" s="2778">
        <f>Inputs!R47</f>
        <v>0</v>
      </c>
      <c r="V24" s="2775"/>
      <c r="W24" s="2778">
        <f>S24</f>
        <v>0</v>
      </c>
      <c r="X24" s="2778">
        <f>U24</f>
        <v>0</v>
      </c>
      <c r="Y24" s="2778">
        <f t="shared" si="0"/>
        <v>0</v>
      </c>
      <c r="Z24" s="2817"/>
    </row>
    <row r="25" spans="2:27" s="2700" customFormat="1">
      <c r="B25" s="3012"/>
      <c r="C25" s="3012" t="str">
        <f>HLOOKUP(select,translations!$A$251:$H$340,21,)</f>
        <v>Insecticides (tonnes of active ingredient per year)</v>
      </c>
      <c r="D25" s="2779"/>
      <c r="E25" s="2779"/>
      <c r="F25" s="2775"/>
      <c r="G25" s="2775"/>
      <c r="H25" s="2827">
        <v>0</v>
      </c>
      <c r="I25" s="2827">
        <v>0</v>
      </c>
      <c r="J25" s="2551" t="s">
        <v>15</v>
      </c>
      <c r="K25" s="2827">
        <v>0</v>
      </c>
      <c r="L25" s="2551" t="s">
        <v>15</v>
      </c>
      <c r="M25" s="2778" t="s">
        <v>911</v>
      </c>
      <c r="N25" s="2778" t="s">
        <v>911</v>
      </c>
      <c r="O25" s="2778"/>
      <c r="P25" s="2778" t="s">
        <v>911</v>
      </c>
      <c r="Q25" s="2778" t="s">
        <v>911</v>
      </c>
      <c r="R25" s="2783"/>
      <c r="S25" s="2778">
        <f>Inputs!Q48</f>
        <v>0</v>
      </c>
      <c r="T25" s="2778"/>
      <c r="U25" s="2778">
        <f>Inputs!R48</f>
        <v>0</v>
      </c>
      <c r="V25" s="2775"/>
      <c r="W25" s="2778">
        <f>S25</f>
        <v>0</v>
      </c>
      <c r="X25" s="2778">
        <f>U25</f>
        <v>0</v>
      </c>
      <c r="Y25" s="2778">
        <f t="shared" si="0"/>
        <v>0</v>
      </c>
      <c r="Z25" s="2817"/>
    </row>
    <row r="26" spans="2:27" s="2700" customFormat="1">
      <c r="B26" s="3012"/>
      <c r="C26" s="3012" t="str">
        <f>HLOOKUP(select,translations!$A$251:$H$340,22,)</f>
        <v>Fungicides (tonnes of active ingredient per year)</v>
      </c>
      <c r="D26" s="2779"/>
      <c r="E26" s="2779"/>
      <c r="F26" s="2775"/>
      <c r="G26" s="2775"/>
      <c r="H26" s="2827">
        <v>0</v>
      </c>
      <c r="I26" s="2827">
        <v>0</v>
      </c>
      <c r="J26" s="2551" t="s">
        <v>15</v>
      </c>
      <c r="K26" s="2827">
        <v>0</v>
      </c>
      <c r="L26" s="2551" t="s">
        <v>15</v>
      </c>
      <c r="M26" s="2778" t="s">
        <v>911</v>
      </c>
      <c r="N26" s="2778" t="s">
        <v>911</v>
      </c>
      <c r="O26" s="2778"/>
      <c r="P26" s="2778" t="s">
        <v>911</v>
      </c>
      <c r="Q26" s="2778" t="s">
        <v>911</v>
      </c>
      <c r="R26" s="2783"/>
      <c r="S26" s="2778">
        <f>Inputs!Q49</f>
        <v>0</v>
      </c>
      <c r="T26" s="2778"/>
      <c r="U26" s="2778">
        <f>Inputs!R49</f>
        <v>0</v>
      </c>
      <c r="V26" s="2775"/>
      <c r="W26" s="2778">
        <f>S26</f>
        <v>0</v>
      </c>
      <c r="X26" s="2778">
        <f>U26</f>
        <v>0</v>
      </c>
      <c r="Y26" s="2778">
        <f t="shared" si="0"/>
        <v>0</v>
      </c>
      <c r="Z26" s="2817"/>
    </row>
    <row r="27" spans="2:27" s="2700" customFormat="1" ht="11.5">
      <c r="B27" s="2817"/>
      <c r="C27" s="2817"/>
      <c r="D27" s="2817"/>
      <c r="E27" s="2817"/>
      <c r="F27" s="2817"/>
      <c r="G27" s="2817"/>
      <c r="H27" s="2817"/>
      <c r="I27" s="2547" t="str">
        <f>'5. Management'!J21</f>
        <v>* Note concerning dynamics of change : "D" corresponds to default/linear, "I" to immediate and "E" to exponential (Please refer to the guidelines)</v>
      </c>
      <c r="J27" s="3019"/>
      <c r="K27" s="3019"/>
      <c r="L27" s="3019"/>
      <c r="M27" s="3019"/>
      <c r="N27" s="3019"/>
      <c r="O27" s="3019"/>
      <c r="P27" s="3019"/>
      <c r="Q27" s="3019"/>
      <c r="R27" s="3019"/>
      <c r="S27" s="3019"/>
      <c r="T27" s="3019"/>
      <c r="U27" s="3019"/>
      <c r="V27" s="3019"/>
      <c r="W27" s="3019"/>
      <c r="X27" s="3019"/>
      <c r="Y27" s="3019"/>
      <c r="Z27" s="2817"/>
    </row>
    <row r="28" spans="2:27" s="2700" customFormat="1" ht="11.5">
      <c r="B28" s="2817"/>
      <c r="C28" s="2817"/>
      <c r="D28" s="2817"/>
      <c r="E28" s="2817"/>
      <c r="F28" s="2817"/>
      <c r="G28" s="2817"/>
      <c r="H28" s="2817"/>
      <c r="I28" s="2817"/>
      <c r="J28" s="2817"/>
      <c r="K28" s="2817"/>
      <c r="L28" s="2817"/>
      <c r="M28" s="2817"/>
      <c r="N28" s="2817"/>
      <c r="O28" s="2817"/>
      <c r="P28" s="2817"/>
      <c r="Q28" s="2817"/>
      <c r="R28" s="2817"/>
      <c r="S28" s="2817"/>
      <c r="T28" s="2817"/>
      <c r="U28" s="2817"/>
      <c r="V28" s="2817"/>
      <c r="W28" s="2817"/>
      <c r="X28" s="2817"/>
      <c r="Y28" s="2817"/>
      <c r="Z28" s="2817"/>
    </row>
    <row r="30" spans="2:27">
      <c r="N30" s="2810"/>
      <c r="S30" s="2552" t="str">
        <f>HLOOKUP(select,translations!$A$251:$H$340,23,)</f>
        <v>Total Inputs</v>
      </c>
      <c r="T30" s="2988"/>
      <c r="U30" s="2544"/>
      <c r="V30" s="2988"/>
      <c r="W30" s="2542">
        <f>SUM(W12:W26)</f>
        <v>0</v>
      </c>
      <c r="X30" s="2542">
        <f>SUM(X12:X26)</f>
        <v>0</v>
      </c>
      <c r="Y30" s="2542">
        <f>SUM(Y12:Y26)</f>
        <v>0</v>
      </c>
    </row>
    <row r="31" spans="2:27">
      <c r="N31" s="2810"/>
      <c r="Y31" s="2994"/>
      <c r="Z31" s="2994"/>
    </row>
    <row r="32" spans="2:27">
      <c r="N32" s="2810"/>
      <c r="Y32" s="2994"/>
      <c r="Z32" s="2994"/>
    </row>
    <row r="33" spans="2:25">
      <c r="N33" s="2810"/>
    </row>
    <row r="34" spans="2:25" ht="15">
      <c r="B34" s="2497" t="str">
        <f>HLOOKUP(select,translations!$A$251:$H$340,26,)</f>
        <v>6.2.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9"/>
      <c r="Y34" s="2499"/>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7"/>
      <c r="X35" s="2557"/>
      <c r="Y35" s="2401"/>
    </row>
    <row r="36" spans="2:25">
      <c r="B36" s="2552" t="str">
        <f>B9</f>
        <v>Description and unit to report</v>
      </c>
      <c r="C36" s="2989"/>
      <c r="D36" s="2538"/>
      <c r="E36" s="2785"/>
      <c r="F36" s="2538"/>
      <c r="G36" s="2538"/>
      <c r="H36" s="2537" t="str">
        <f>HLOOKUP(select,translations!$A$251:$H$340,27,)</f>
        <v>Quantity consumed per year</v>
      </c>
      <c r="I36" s="2537"/>
      <c r="J36" s="2537"/>
      <c r="K36" s="2537"/>
      <c r="L36" s="2786"/>
      <c r="M36" s="2787"/>
      <c r="N36" s="2787"/>
      <c r="O36" s="2787"/>
      <c r="P36" s="2787"/>
      <c r="Q36" s="2787"/>
      <c r="R36" s="2787"/>
      <c r="S36" s="2787"/>
      <c r="T36" s="2787"/>
      <c r="U36" s="2787"/>
      <c r="V36" s="2787"/>
      <c r="W36" s="3559" t="str">
        <f>W9</f>
        <v>Total Emissions</v>
      </c>
      <c r="X36" s="3559"/>
      <c r="Y36" s="2540" t="str">
        <f>Y9</f>
        <v>Balance</v>
      </c>
    </row>
    <row r="37" spans="2:25">
      <c r="B37" s="2552"/>
      <c r="C37" s="2989"/>
      <c r="D37" s="2780"/>
      <c r="E37" s="2780"/>
      <c r="F37" s="2538"/>
      <c r="G37" s="2538"/>
      <c r="H37" s="2537"/>
      <c r="I37" s="2537"/>
      <c r="J37" s="2537"/>
      <c r="K37" s="2537"/>
      <c r="L37" s="2786"/>
      <c r="M37" s="2787"/>
      <c r="N37" s="2787"/>
      <c r="O37" s="2787"/>
      <c r="P37" s="2787"/>
      <c r="Q37" s="2787"/>
      <c r="R37" s="2787"/>
      <c r="S37" s="2787"/>
      <c r="T37" s="2787"/>
      <c r="U37" s="2787"/>
      <c r="V37" s="2787"/>
      <c r="W37" s="3568" t="str">
        <f>W10</f>
        <v>(tCO2-eq)</v>
      </c>
      <c r="X37" s="3568"/>
      <c r="Y37" s="2990"/>
    </row>
    <row r="38" spans="2:25">
      <c r="B38" s="2716"/>
      <c r="C38" s="2538"/>
      <c r="D38" s="2538"/>
      <c r="E38" s="2988"/>
      <c r="F38" s="2988"/>
      <c r="G38" s="2538"/>
      <c r="H38" s="2990" t="str">
        <f>H11</f>
        <v>Start</v>
      </c>
      <c r="I38" s="2674" t="str">
        <f>I11</f>
        <v>Without</v>
      </c>
      <c r="J38" s="2990"/>
      <c r="K38" s="2674" t="str">
        <f>K11</f>
        <v>With</v>
      </c>
      <c r="L38" s="2786"/>
      <c r="M38" s="2787"/>
      <c r="N38" s="2787"/>
      <c r="O38" s="2787"/>
      <c r="P38" s="2787"/>
      <c r="Q38" s="2787"/>
      <c r="R38" s="2787"/>
      <c r="S38" s="2787"/>
      <c r="T38" s="2787"/>
      <c r="U38" s="2787"/>
      <c r="V38" s="2787"/>
      <c r="W38" s="2674" t="str">
        <f>I38</f>
        <v>Without</v>
      </c>
      <c r="X38" s="2674" t="str">
        <f>K38</f>
        <v>With</v>
      </c>
      <c r="Y38" s="2990"/>
    </row>
    <row r="39" spans="2:25">
      <c r="B39" s="2552" t="str">
        <f>HLOOKUP(select,translations!$A$251:$H$340,28,)</f>
        <v>Electricity (MWh per year)</v>
      </c>
      <c r="C39" s="2538"/>
      <c r="D39" s="2538"/>
      <c r="E39" s="2988"/>
      <c r="F39" s="2787"/>
      <c r="G39" s="2786"/>
      <c r="H39" s="2794"/>
      <c r="I39" s="2786"/>
      <c r="J39" s="2990" t="s">
        <v>11</v>
      </c>
      <c r="K39" s="2794"/>
      <c r="L39" s="2990" t="s">
        <v>11</v>
      </c>
      <c r="M39" s="2787"/>
      <c r="N39" s="2787"/>
      <c r="O39" s="2787"/>
      <c r="P39" s="2787"/>
      <c r="Q39" s="2787"/>
      <c r="R39" s="2787"/>
      <c r="S39" s="2787"/>
      <c r="T39" s="2787"/>
      <c r="U39" s="2787"/>
      <c r="V39" s="2787"/>
      <c r="W39" s="2794"/>
      <c r="X39" s="2794"/>
      <c r="Y39" s="2794"/>
    </row>
    <row r="40" spans="2:25">
      <c r="B40" s="2791"/>
      <c r="C40" s="3563" t="s">
        <v>935</v>
      </c>
      <c r="D40" s="3563"/>
      <c r="E40" s="3563"/>
      <c r="F40" s="3563"/>
      <c r="G40" s="2786"/>
      <c r="H40" s="2987">
        <v>0</v>
      </c>
      <c r="I40" s="2987">
        <v>0</v>
      </c>
      <c r="J40" s="2551" t="s">
        <v>15</v>
      </c>
      <c r="K40" s="2987">
        <v>0</v>
      </c>
      <c r="L40" s="2551" t="s">
        <v>15</v>
      </c>
      <c r="M40" s="2787"/>
      <c r="N40" s="2787"/>
      <c r="O40" s="2787"/>
      <c r="P40" s="2787"/>
      <c r="Q40" s="2787"/>
      <c r="R40" s="2787"/>
      <c r="S40" s="2787"/>
      <c r="T40" s="2787"/>
      <c r="U40" s="2787"/>
      <c r="V40" s="2787"/>
      <c r="W40" s="2794">
        <f>'Other investments'!G22</f>
        <v>0</v>
      </c>
      <c r="X40" s="2794">
        <f>'Other investments'!H22</f>
        <v>0</v>
      </c>
      <c r="Y40" s="2794">
        <f>'Other investments'!J30</f>
        <v>0</v>
      </c>
    </row>
    <row r="41" spans="2:25">
      <c r="B41" s="2791"/>
      <c r="C41" s="3811" t="str">
        <f>D207</f>
        <v>User defined (Tier 2):</v>
      </c>
      <c r="D41" s="3811"/>
      <c r="E41" s="3811"/>
      <c r="F41" s="3811"/>
      <c r="G41" s="2786"/>
      <c r="H41" s="2987">
        <v>0</v>
      </c>
      <c r="I41" s="2987">
        <v>0</v>
      </c>
      <c r="J41" s="2551" t="s">
        <v>15</v>
      </c>
      <c r="K41" s="2987">
        <v>0</v>
      </c>
      <c r="L41" s="2551" t="s">
        <v>15</v>
      </c>
      <c r="M41" s="2787"/>
      <c r="N41" s="2787"/>
      <c r="O41" s="2787"/>
      <c r="P41" s="2787"/>
      <c r="Q41" s="2787"/>
      <c r="R41" s="2787"/>
      <c r="S41" s="2787"/>
      <c r="T41" s="2787"/>
      <c r="U41" s="2787"/>
      <c r="V41" s="2787"/>
      <c r="W41" s="2794">
        <f>'Other investments'!G28</f>
        <v>0</v>
      </c>
      <c r="X41" s="2794">
        <f>'Other investments'!H28</f>
        <v>0</v>
      </c>
      <c r="Y41" s="2794">
        <f>'Other investments'!J31</f>
        <v>0</v>
      </c>
    </row>
    <row r="42" spans="2:25">
      <c r="B42" s="2791"/>
      <c r="C42" s="2786"/>
      <c r="D42" s="2786"/>
      <c r="E42" s="2786"/>
      <c r="F42" s="2786"/>
      <c r="G42" s="2786"/>
      <c r="H42" s="2786"/>
      <c r="I42" s="2786"/>
      <c r="J42" s="2786"/>
      <c r="K42" s="2786"/>
      <c r="L42" s="2786"/>
      <c r="M42" s="2786"/>
      <c r="N42" s="2787"/>
      <c r="O42" s="2787"/>
      <c r="P42" s="2787"/>
      <c r="Q42" s="2787"/>
      <c r="R42" s="2787"/>
      <c r="S42" s="2787"/>
      <c r="T42" s="2787"/>
      <c r="U42" s="2787"/>
      <c r="V42" s="2787"/>
      <c r="W42" s="2787"/>
      <c r="X42" s="2787"/>
      <c r="Y42" s="2787"/>
    </row>
    <row r="43" spans="2:25">
      <c r="B43" s="2793" t="str">
        <f>HLOOKUP(select,translations!$A$251:$H$340,30,)</f>
        <v>Liquide or gaseous (in m3 per year)</v>
      </c>
      <c r="C43" s="2786"/>
      <c r="D43" s="2786"/>
      <c r="E43" s="2786"/>
      <c r="F43" s="2786"/>
      <c r="G43" s="2786"/>
      <c r="H43" s="2786"/>
      <c r="I43" s="2786"/>
      <c r="J43" s="2786"/>
      <c r="K43" s="2786"/>
      <c r="L43" s="2786"/>
      <c r="M43" s="2786"/>
      <c r="N43" s="2787"/>
      <c r="O43" s="2787"/>
      <c r="P43" s="2787"/>
      <c r="Q43" s="2787"/>
      <c r="R43" s="2787"/>
      <c r="S43" s="2787"/>
      <c r="T43" s="2787"/>
      <c r="U43" s="2787"/>
      <c r="V43" s="2787"/>
      <c r="W43" s="2787"/>
      <c r="X43" s="2787"/>
      <c r="Y43" s="2787"/>
    </row>
    <row r="44" spans="2:25">
      <c r="B44" s="2791"/>
      <c r="C44" s="3014" t="str">
        <f>HLOOKUP(select,translations!$A$251:$H$340,31,)</f>
        <v>Gasoil/Diesel</v>
      </c>
      <c r="D44" s="2786"/>
      <c r="E44" s="2786"/>
      <c r="F44" s="2786"/>
      <c r="G44" s="2786"/>
      <c r="H44" s="2987">
        <v>0</v>
      </c>
      <c r="I44" s="2987">
        <v>0</v>
      </c>
      <c r="J44" s="2551" t="s">
        <v>15</v>
      </c>
      <c r="K44" s="2987">
        <v>0</v>
      </c>
      <c r="L44" s="2551" t="s">
        <v>15</v>
      </c>
      <c r="M44" s="2786"/>
      <c r="N44" s="2787"/>
      <c r="O44" s="2787"/>
      <c r="P44" s="2787"/>
      <c r="Q44" s="2787"/>
      <c r="R44" s="2787"/>
      <c r="S44" s="2787"/>
      <c r="T44" s="2787"/>
      <c r="U44" s="2787"/>
      <c r="V44" s="2787"/>
      <c r="W44" s="2794">
        <f>'Other investments'!K45</f>
        <v>0</v>
      </c>
      <c r="X44" s="2794">
        <f>'Other investments'!L45</f>
        <v>0</v>
      </c>
      <c r="Y44" s="2794">
        <f t="shared" ref="Y44:Y50" si="1">X44-W44</f>
        <v>0</v>
      </c>
    </row>
    <row r="45" spans="2:25">
      <c r="B45" s="2791"/>
      <c r="C45" s="3014" t="str">
        <f>HLOOKUP(select,translations!$A$251:$H$340,32,)</f>
        <v>Gasoline</v>
      </c>
      <c r="D45" s="2786"/>
      <c r="E45" s="2786"/>
      <c r="F45" s="2786"/>
      <c r="G45" s="2786"/>
      <c r="H45" s="2987">
        <v>0</v>
      </c>
      <c r="I45" s="2987">
        <v>0</v>
      </c>
      <c r="J45" s="2551" t="s">
        <v>15</v>
      </c>
      <c r="K45" s="2987">
        <v>0</v>
      </c>
      <c r="L45" s="2551" t="s">
        <v>15</v>
      </c>
      <c r="M45" s="2786"/>
      <c r="N45" s="2787"/>
      <c r="O45" s="2787"/>
      <c r="P45" s="2787"/>
      <c r="Q45" s="2787"/>
      <c r="R45" s="2787"/>
      <c r="S45" s="2787"/>
      <c r="T45" s="2787"/>
      <c r="U45" s="2787"/>
      <c r="V45" s="2787"/>
      <c r="W45" s="2794">
        <f>'Other investments'!K46</f>
        <v>0</v>
      </c>
      <c r="X45" s="2794">
        <f>'Other investments'!L46</f>
        <v>0</v>
      </c>
      <c r="Y45" s="2794">
        <f t="shared" si="1"/>
        <v>0</v>
      </c>
    </row>
    <row r="46" spans="2:25">
      <c r="B46" s="2791"/>
      <c r="C46" s="3014" t="str">
        <f>HLOOKUP(select,translations!$A$251:$H$340,33,)</f>
        <v>Gas (LPG/ natural)</v>
      </c>
      <c r="D46" s="2786"/>
      <c r="E46" s="2786"/>
      <c r="F46" s="2786"/>
      <c r="G46" s="2786"/>
      <c r="H46" s="2987">
        <v>0</v>
      </c>
      <c r="I46" s="2987">
        <v>0</v>
      </c>
      <c r="J46" s="2551" t="s">
        <v>15</v>
      </c>
      <c r="K46" s="2987">
        <v>0</v>
      </c>
      <c r="L46" s="2551" t="s">
        <v>15</v>
      </c>
      <c r="M46" s="2786"/>
      <c r="N46" s="2787"/>
      <c r="O46" s="2787"/>
      <c r="P46" s="2787"/>
      <c r="Q46" s="2787"/>
      <c r="R46" s="2787"/>
      <c r="S46" s="2787"/>
      <c r="T46" s="2787"/>
      <c r="U46" s="2787"/>
      <c r="V46" s="2787"/>
      <c r="W46" s="2794">
        <f>'Other investments'!K47</f>
        <v>0</v>
      </c>
      <c r="X46" s="2794">
        <f>'Other investments'!L47</f>
        <v>0</v>
      </c>
      <c r="Y46" s="2794">
        <f t="shared" si="1"/>
        <v>0</v>
      </c>
    </row>
    <row r="47" spans="2:25">
      <c r="B47" s="2791"/>
      <c r="C47" s="3014" t="str">
        <f>HLOOKUP(select,translations!$A$251:$H$340,34,)</f>
        <v>Butane</v>
      </c>
      <c r="D47" s="2786"/>
      <c r="E47" s="2786"/>
      <c r="F47" s="2786"/>
      <c r="G47" s="2786"/>
      <c r="H47" s="2987">
        <v>0</v>
      </c>
      <c r="I47" s="2987">
        <v>0</v>
      </c>
      <c r="J47" s="2551" t="s">
        <v>15</v>
      </c>
      <c r="K47" s="2987">
        <v>0</v>
      </c>
      <c r="L47" s="2551" t="s">
        <v>15</v>
      </c>
      <c r="M47" s="2786"/>
      <c r="N47" s="2787"/>
      <c r="O47" s="2787"/>
      <c r="P47" s="2787"/>
      <c r="Q47" s="2787"/>
      <c r="R47" s="2787"/>
      <c r="S47" s="2787"/>
      <c r="T47" s="2787"/>
      <c r="U47" s="2787"/>
      <c r="V47" s="2787"/>
      <c r="W47" s="2794">
        <f>'Other investments'!K48</f>
        <v>0</v>
      </c>
      <c r="X47" s="2794">
        <f>'Other investments'!L48</f>
        <v>0</v>
      </c>
      <c r="Y47" s="2794">
        <f t="shared" si="1"/>
        <v>0</v>
      </c>
    </row>
    <row r="48" spans="2:25">
      <c r="B48" s="2791"/>
      <c r="C48" s="3014" t="str">
        <f>HLOOKUP(select,translations!$A$251:$H$340,35,)</f>
        <v>Propane</v>
      </c>
      <c r="D48" s="2786"/>
      <c r="E48" s="2786"/>
      <c r="F48" s="2786"/>
      <c r="G48" s="2786"/>
      <c r="H48" s="2987">
        <v>0</v>
      </c>
      <c r="I48" s="2987">
        <v>0</v>
      </c>
      <c r="J48" s="2551" t="s">
        <v>15</v>
      </c>
      <c r="K48" s="2987">
        <v>0</v>
      </c>
      <c r="L48" s="2551" t="s">
        <v>15</v>
      </c>
      <c r="M48" s="2786"/>
      <c r="N48" s="2787"/>
      <c r="O48" s="2787"/>
      <c r="P48" s="2787"/>
      <c r="Q48" s="2787"/>
      <c r="R48" s="2787"/>
      <c r="S48" s="2787"/>
      <c r="T48" s="2787"/>
      <c r="U48" s="2787"/>
      <c r="V48" s="2787"/>
      <c r="W48" s="2794">
        <f>'Other investments'!K49</f>
        <v>0</v>
      </c>
      <c r="X48" s="2794">
        <f>'Other investments'!L49</f>
        <v>0</v>
      </c>
      <c r="Y48" s="2794">
        <f t="shared" si="1"/>
        <v>0</v>
      </c>
    </row>
    <row r="49" spans="2:25">
      <c r="B49" s="2791"/>
      <c r="C49" s="3014" t="str">
        <f>HLOOKUP(select,translations!$A$251:$H$340,36,)</f>
        <v>Ethanol</v>
      </c>
      <c r="D49" s="2786"/>
      <c r="E49" s="2786"/>
      <c r="F49" s="2786"/>
      <c r="G49" s="2786"/>
      <c r="H49" s="2987">
        <v>0</v>
      </c>
      <c r="I49" s="2987">
        <v>0</v>
      </c>
      <c r="J49" s="2551" t="s">
        <v>15</v>
      </c>
      <c r="K49" s="2987">
        <v>0</v>
      </c>
      <c r="L49" s="2551" t="s">
        <v>15</v>
      </c>
      <c r="M49" s="2786"/>
      <c r="N49" s="2787"/>
      <c r="O49" s="2787"/>
      <c r="P49" s="2787"/>
      <c r="Q49" s="2787"/>
      <c r="R49" s="2787"/>
      <c r="S49" s="2787"/>
      <c r="T49" s="2787"/>
      <c r="U49" s="2787"/>
      <c r="V49" s="2787"/>
      <c r="W49" s="2794">
        <f>'Other investments'!K50</f>
        <v>0</v>
      </c>
      <c r="X49" s="2794">
        <f>'Other investments'!L50</f>
        <v>0</v>
      </c>
      <c r="Y49" s="2794">
        <f>X49-W49</f>
        <v>0</v>
      </c>
    </row>
    <row r="50" spans="2:25">
      <c r="B50" s="2791"/>
      <c r="C50" s="3014" t="str">
        <f>HLOOKUP(select,translations!$A$251:$H$340,37,)</f>
        <v>User defined (Tier 2):</v>
      </c>
      <c r="D50" s="2786"/>
      <c r="E50" s="2791" t="str">
        <f>IF(D217="Please precise the name","",D217)</f>
        <v>kerosene</v>
      </c>
      <c r="F50" s="2786"/>
      <c r="G50" s="2786"/>
      <c r="H50" s="2987">
        <v>0</v>
      </c>
      <c r="I50" s="2987">
        <v>0</v>
      </c>
      <c r="J50" s="2551" t="s">
        <v>15</v>
      </c>
      <c r="K50" s="2987">
        <v>0</v>
      </c>
      <c r="L50" s="2551" t="s">
        <v>15</v>
      </c>
      <c r="M50" s="2786"/>
      <c r="N50" s="2787"/>
      <c r="O50" s="2787"/>
      <c r="P50" s="2787"/>
      <c r="Q50" s="2787"/>
      <c r="R50" s="2787"/>
      <c r="S50" s="2787"/>
      <c r="T50" s="2787"/>
      <c r="U50" s="2787"/>
      <c r="V50" s="2787"/>
      <c r="W50" s="2794">
        <f>'Other investments'!K51</f>
        <v>0</v>
      </c>
      <c r="X50" s="2794">
        <f>'Other investments'!L51</f>
        <v>0</v>
      </c>
      <c r="Y50" s="2794">
        <f t="shared" si="1"/>
        <v>0</v>
      </c>
    </row>
    <row r="51" spans="2:25">
      <c r="B51" s="2793" t="str">
        <f>HLOOKUP(select,translations!$A$251:$H$340,38,)</f>
        <v>Solid (in tonnes of dry matter per year)</v>
      </c>
      <c r="C51" s="3014"/>
      <c r="D51" s="2786"/>
      <c r="E51" s="2786"/>
      <c r="F51" s="2786"/>
      <c r="G51" s="2786"/>
      <c r="H51" s="2786"/>
      <c r="I51" s="2786"/>
      <c r="J51" s="2786"/>
      <c r="K51" s="2786"/>
      <c r="L51" s="2786"/>
      <c r="M51" s="2786"/>
      <c r="N51" s="2787"/>
      <c r="O51" s="2787"/>
      <c r="P51" s="2787"/>
      <c r="Q51" s="2787"/>
      <c r="R51" s="2787"/>
      <c r="S51" s="2787"/>
      <c r="T51" s="2787"/>
      <c r="U51" s="2787"/>
      <c r="V51" s="2787"/>
      <c r="W51" s="2787"/>
      <c r="X51" s="2787"/>
      <c r="Y51" s="2787"/>
    </row>
    <row r="52" spans="2:25">
      <c r="B52" s="2791"/>
      <c r="C52" s="3014" t="str">
        <f>HLOOKUP(select,translations!$A$251:$H$340,39,)</f>
        <v>Wood</v>
      </c>
      <c r="D52" s="2786"/>
      <c r="E52" s="2786"/>
      <c r="F52" s="2786"/>
      <c r="G52" s="2786"/>
      <c r="H52" s="2987">
        <v>0</v>
      </c>
      <c r="I52" s="2987">
        <v>0</v>
      </c>
      <c r="J52" s="2551" t="s">
        <v>15</v>
      </c>
      <c r="K52" s="2987">
        <v>0</v>
      </c>
      <c r="L52" s="2551" t="s">
        <v>15</v>
      </c>
      <c r="M52" s="2786"/>
      <c r="N52" s="2787"/>
      <c r="O52" s="2787"/>
      <c r="P52" s="2787"/>
      <c r="Q52" s="2787"/>
      <c r="R52" s="2787"/>
      <c r="S52" s="2787"/>
      <c r="T52" s="2787"/>
      <c r="U52" s="2787"/>
      <c r="V52" s="2787"/>
      <c r="W52" s="2794">
        <f>'Other investments'!K53</f>
        <v>0</v>
      </c>
      <c r="X52" s="2794">
        <f>'Other investments'!L53</f>
        <v>0</v>
      </c>
      <c r="Y52" s="2794">
        <f>X52-W52</f>
        <v>0</v>
      </c>
    </row>
    <row r="53" spans="2:25">
      <c r="B53" s="2791"/>
      <c r="C53" s="3014" t="str">
        <f>HLOOKUP(select,translations!$A$582:$H$616,2,)</f>
        <v>Peat (from peatlands)</v>
      </c>
      <c r="D53" s="2786"/>
      <c r="E53" s="2786"/>
      <c r="F53" s="2786"/>
      <c r="G53" s="2786"/>
      <c r="H53" s="2786">
        <f>IF('5. Management'!$AG$236="YES",'5. Management'!R49,0)+IF('5. Management'!$AG$237="YES",'5. Management'!R50,0)</f>
        <v>0</v>
      </c>
      <c r="I53" s="2786">
        <f>IF('5. Management'!$AG$236="YES",'5. Management'!T49,0)+IF('5. Management'!$AG$237="YES",'5. Management'!T50,0)</f>
        <v>0</v>
      </c>
      <c r="J53" s="2786"/>
      <c r="K53" s="2786">
        <f>IF('5. Management'!$AG$236="YES",'5. Management'!U49,0)+IF('5. Management'!$AG$237="YES",'5. Management'!U50,0)</f>
        <v>0</v>
      </c>
      <c r="L53" s="2786"/>
      <c r="M53" s="2786"/>
      <c r="N53" s="2787"/>
      <c r="O53" s="2787"/>
      <c r="P53" s="2787"/>
      <c r="Q53" s="2787"/>
      <c r="R53" s="2787"/>
      <c r="S53" s="2787"/>
      <c r="T53" s="2787"/>
      <c r="U53" s="2787"/>
      <c r="V53" s="2787"/>
      <c r="W53" s="2794">
        <f>'Other investments'!K54</f>
        <v>0</v>
      </c>
      <c r="X53" s="2794">
        <f>'Other investments'!L54</f>
        <v>0</v>
      </c>
      <c r="Y53" s="2794">
        <f>X53-W53</f>
        <v>0</v>
      </c>
    </row>
    <row r="54" spans="2:25">
      <c r="B54" s="2791"/>
      <c r="C54" s="3014" t="str">
        <f>HLOOKUP(select,translations!$A$251:$H$340,40,)</f>
        <v>Peat</v>
      </c>
      <c r="D54" s="2786"/>
      <c r="E54" s="2786"/>
      <c r="F54" s="2786"/>
      <c r="G54" s="2786"/>
      <c r="H54" s="2987">
        <v>0</v>
      </c>
      <c r="I54" s="2987">
        <v>0</v>
      </c>
      <c r="J54" s="2551" t="s">
        <v>15</v>
      </c>
      <c r="K54" s="2987">
        <v>0</v>
      </c>
      <c r="L54" s="2551" t="s">
        <v>15</v>
      </c>
      <c r="M54" s="2786"/>
      <c r="N54" s="2787"/>
      <c r="O54" s="2787"/>
      <c r="P54" s="2787"/>
      <c r="Q54" s="2787"/>
      <c r="R54" s="2787"/>
      <c r="S54" s="2787"/>
      <c r="T54" s="2787"/>
      <c r="U54" s="2787"/>
      <c r="V54" s="2787"/>
      <c r="W54" s="2794">
        <f>'Other investments'!K55</f>
        <v>0</v>
      </c>
      <c r="X54" s="2794">
        <f>'Other investments'!L55</f>
        <v>0</v>
      </c>
      <c r="Y54" s="2794">
        <f>X54-W54</f>
        <v>0</v>
      </c>
    </row>
    <row r="55" spans="2:25">
      <c r="E55" s="2393"/>
      <c r="F55" s="2393"/>
      <c r="I55" s="2547" t="str">
        <f>I27</f>
        <v>* Note concerning dynamics of change : "D" corresponds to default/linear, "I" to immediate and "E" to exponential (Please refer to the guidelines)</v>
      </c>
      <c r="J55" s="3019"/>
      <c r="K55" s="3019"/>
      <c r="L55" s="3019"/>
      <c r="M55" s="3019"/>
      <c r="N55" s="3019"/>
      <c r="O55" s="3019"/>
      <c r="P55" s="3019"/>
      <c r="Q55" s="3019"/>
      <c r="R55" s="3019"/>
      <c r="S55" s="3019"/>
      <c r="T55" s="3019"/>
      <c r="U55" s="3019"/>
      <c r="V55" s="3019"/>
      <c r="W55" s="3019"/>
      <c r="X55" s="3019"/>
      <c r="Y55" s="3019"/>
    </row>
    <row r="57" spans="2:25">
      <c r="S57" s="2552" t="str">
        <f>HLOOKUP(select,translations!$A$251:$H$340,41,)</f>
        <v>Total Energy</v>
      </c>
      <c r="T57" s="2988"/>
      <c r="U57" s="2988"/>
      <c r="V57" s="2988"/>
      <c r="W57" s="2542">
        <f>SUM(W40:W54)</f>
        <v>0</v>
      </c>
      <c r="X57" s="2542">
        <f>SUM(X40:X54)</f>
        <v>0</v>
      </c>
      <c r="Y57" s="2542">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7" t="str">
        <f>HLOOKUP(select,translations!$A$251:$H$340,42,)</f>
        <v>6.3.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9"/>
      <c r="Y61" s="2499"/>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7"/>
      <c r="X62" s="2557"/>
      <c r="Y62" s="2401"/>
    </row>
    <row r="63" spans="2:25">
      <c r="B63" s="2552" t="str">
        <f>B36</f>
        <v>Description and unit to report</v>
      </c>
      <c r="C63" s="2989"/>
      <c r="D63" s="2538"/>
      <c r="E63" s="2785"/>
      <c r="F63" s="2538"/>
      <c r="G63" s="2538"/>
      <c r="H63" s="2537"/>
      <c r="I63" s="3807" t="str">
        <f>HLOOKUP(select,translations!$A$251:$H$340,43,)</f>
        <v>Surfaces</v>
      </c>
      <c r="J63" s="3807"/>
      <c r="K63" s="3807"/>
      <c r="L63" s="2786"/>
      <c r="M63" s="2787"/>
      <c r="N63" s="2787"/>
      <c r="O63" s="2787"/>
      <c r="P63" s="2787"/>
      <c r="Q63" s="2787"/>
      <c r="R63" s="2787"/>
      <c r="S63" s="2787"/>
      <c r="T63" s="2787"/>
      <c r="U63" s="2787"/>
      <c r="V63" s="2787"/>
      <c r="W63" s="3559" t="str">
        <f>W36</f>
        <v>Total Emissions</v>
      </c>
      <c r="X63" s="3559"/>
      <c r="Y63" s="2540" t="str">
        <f>Y36</f>
        <v>Balance</v>
      </c>
    </row>
    <row r="64" spans="2:25">
      <c r="B64" s="2552"/>
      <c r="C64" s="2989"/>
      <c r="D64" s="2780"/>
      <c r="E64" s="2780"/>
      <c r="F64" s="2538"/>
      <c r="G64" s="2538"/>
      <c r="H64" s="2537"/>
      <c r="I64" s="2537"/>
      <c r="J64" s="2537"/>
      <c r="K64" s="2537"/>
      <c r="L64" s="2786"/>
      <c r="M64" s="2787"/>
      <c r="N64" s="2787"/>
      <c r="O64" s="2787"/>
      <c r="P64" s="2787"/>
      <c r="Q64" s="2787"/>
      <c r="R64" s="2787"/>
      <c r="S64" s="2787"/>
      <c r="T64" s="2787"/>
      <c r="U64" s="2787"/>
      <c r="V64" s="2787"/>
      <c r="W64" s="3568" t="str">
        <f>W37</f>
        <v>(tCO2-eq)</v>
      </c>
      <c r="X64" s="3568"/>
      <c r="Y64" s="2990"/>
    </row>
    <row r="65" spans="2:25">
      <c r="B65" s="2716"/>
      <c r="C65" s="2538"/>
      <c r="D65" s="2538"/>
      <c r="E65" s="2988"/>
      <c r="F65" s="2988"/>
      <c r="G65" s="2538"/>
      <c r="H65" s="2990"/>
      <c r="I65" s="2674" t="str">
        <f>I38</f>
        <v>Without</v>
      </c>
      <c r="J65" s="2990"/>
      <c r="K65" s="2674" t="str">
        <f>K38</f>
        <v>With</v>
      </c>
      <c r="L65" s="2786"/>
      <c r="M65" s="2787"/>
      <c r="N65" s="2787"/>
      <c r="O65" s="2787"/>
      <c r="P65" s="2787"/>
      <c r="Q65" s="2787"/>
      <c r="R65" s="2787"/>
      <c r="S65" s="2787"/>
      <c r="T65" s="2787"/>
      <c r="U65" s="2787"/>
      <c r="V65" s="2787"/>
      <c r="W65" s="2674" t="str">
        <f>I65</f>
        <v>Without</v>
      </c>
      <c r="X65" s="2674" t="str">
        <f>K65</f>
        <v>With</v>
      </c>
      <c r="Y65" s="2990"/>
    </row>
    <row r="66" spans="2:25">
      <c r="B66" s="2552" t="str">
        <f>HLOOKUP(select,translations!$A$251:$H$340,44,)</f>
        <v>Irrigation systems (in ha)</v>
      </c>
      <c r="C66" s="2538"/>
      <c r="D66" s="2538"/>
      <c r="E66" s="2988"/>
      <c r="F66" s="2787"/>
      <c r="G66" s="2786"/>
      <c r="H66" s="2794"/>
      <c r="I66" s="2786"/>
      <c r="J66" s="2990"/>
      <c r="K66" s="2794"/>
      <c r="L66" s="2786"/>
      <c r="M66" s="2787"/>
      <c r="N66" s="3808" t="str">
        <f>'2.LUC'!W9</f>
        <v xml:space="preserve"> </v>
      </c>
      <c r="O66" s="3808"/>
      <c r="P66" s="3808"/>
      <c r="Q66" s="2787"/>
      <c r="R66" s="2787"/>
      <c r="S66" s="2787"/>
      <c r="T66" s="2787"/>
      <c r="U66" s="2787"/>
      <c r="V66" s="2787"/>
      <c r="W66" s="2794"/>
      <c r="X66" s="2794"/>
      <c r="Y66" s="2794"/>
    </row>
    <row r="67" spans="2:25">
      <c r="B67" s="2716"/>
      <c r="C67" s="3581" t="s">
        <v>6</v>
      </c>
      <c r="D67" s="3581"/>
      <c r="E67" s="3581"/>
      <c r="F67" s="3581"/>
      <c r="G67" s="2786"/>
      <c r="H67" s="2794"/>
      <c r="I67" s="2987">
        <v>0</v>
      </c>
      <c r="J67" s="2990"/>
      <c r="K67" s="2987">
        <v>0</v>
      </c>
      <c r="L67" s="2786"/>
      <c r="M67" s="2988"/>
      <c r="N67" s="2716" t="str">
        <f>IF(Nlang=1,"",VLOOKUP(C67,'Name translation'!$A$135:$H$144,Nlang+1,))</f>
        <v/>
      </c>
      <c r="O67" s="2988"/>
      <c r="P67" s="2988"/>
      <c r="Q67" s="2988"/>
      <c r="R67" s="2988"/>
      <c r="S67" s="2988"/>
      <c r="T67" s="2988"/>
      <c r="U67" s="2988"/>
      <c r="V67" s="2988"/>
      <c r="W67" s="3018">
        <f>'Other investments'!G62</f>
        <v>0</v>
      </c>
      <c r="X67" s="3018">
        <f>'Other investments'!G65</f>
        <v>0</v>
      </c>
      <c r="Y67" s="3017">
        <f>X67-W67</f>
        <v>0</v>
      </c>
    </row>
    <row r="68" spans="2:25">
      <c r="B68" s="2716"/>
      <c r="C68" s="3581" t="s">
        <v>6</v>
      </c>
      <c r="D68" s="3581"/>
      <c r="E68" s="3581"/>
      <c r="F68" s="3581"/>
      <c r="G68" s="2786"/>
      <c r="H68" s="2794"/>
      <c r="I68" s="2987">
        <v>0</v>
      </c>
      <c r="J68" s="2990"/>
      <c r="K68" s="2987">
        <v>0</v>
      </c>
      <c r="L68" s="2786"/>
      <c r="M68" s="2988"/>
      <c r="N68" s="2716" t="str">
        <f>IF(Nlang=1,"",VLOOKUP(C68,'Name translation'!$A$135:$H$144,Nlang+1,))</f>
        <v/>
      </c>
      <c r="O68" s="2988"/>
      <c r="P68" s="2988"/>
      <c r="Q68" s="2988"/>
      <c r="R68" s="2988"/>
      <c r="S68" s="2988"/>
      <c r="T68" s="2988"/>
      <c r="U68" s="2988"/>
      <c r="V68" s="2988"/>
      <c r="W68" s="3018">
        <f>'Other investments'!G63</f>
        <v>0</v>
      </c>
      <c r="X68" s="3018">
        <f>'Other investments'!G66</f>
        <v>0</v>
      </c>
      <c r="Y68" s="3017">
        <f>X68-W68</f>
        <v>0</v>
      </c>
    </row>
    <row r="69" spans="2:25">
      <c r="B69" s="2716"/>
      <c r="C69" s="3581" t="s">
        <v>6</v>
      </c>
      <c r="D69" s="3581"/>
      <c r="E69" s="3581"/>
      <c r="F69" s="3581"/>
      <c r="G69" s="2786"/>
      <c r="H69" s="2794"/>
      <c r="I69" s="2987">
        <v>0</v>
      </c>
      <c r="J69" s="2990"/>
      <c r="K69" s="2987">
        <v>0</v>
      </c>
      <c r="L69" s="2786"/>
      <c r="M69" s="2988"/>
      <c r="N69" s="2716"/>
      <c r="O69" s="2988"/>
      <c r="P69" s="2988"/>
      <c r="Q69" s="2988"/>
      <c r="R69" s="2988"/>
      <c r="S69" s="2988"/>
      <c r="T69" s="2988"/>
      <c r="U69" s="2988"/>
      <c r="V69" s="2988"/>
      <c r="W69" s="3018">
        <f>'Other investments'!G64</f>
        <v>0</v>
      </c>
      <c r="X69" s="3018">
        <f>'Other investments'!G67</f>
        <v>0</v>
      </c>
      <c r="Y69" s="3017">
        <f>X69-W69</f>
        <v>0</v>
      </c>
    </row>
    <row r="70" spans="2:25">
      <c r="B70" s="2716"/>
      <c r="C70" s="3015" t="s">
        <v>936</v>
      </c>
      <c r="D70" s="2538"/>
      <c r="E70" s="2988"/>
      <c r="F70" s="2988"/>
      <c r="G70" s="2538"/>
      <c r="H70" s="2538"/>
      <c r="I70" s="2988"/>
      <c r="J70" s="2990"/>
      <c r="K70" s="2988"/>
      <c r="L70" s="2786"/>
      <c r="M70" s="2988"/>
      <c r="N70" s="3016" t="str">
        <f>IF(Nlang=1,"",HLOOKUP(select,translations!$A$251:$H$340,46,))</f>
        <v/>
      </c>
      <c r="O70" s="2988"/>
      <c r="P70" s="2988"/>
      <c r="Q70" s="2988"/>
      <c r="R70" s="2988"/>
      <c r="S70" s="2988"/>
      <c r="T70" s="2988"/>
      <c r="U70" s="2988"/>
      <c r="V70" s="2988"/>
      <c r="W70" s="2988"/>
      <c r="X70" s="2988"/>
      <c r="Y70" s="3017"/>
    </row>
    <row r="71" spans="2:25">
      <c r="B71" s="2716"/>
      <c r="C71" s="2538"/>
      <c r="D71" s="2538"/>
      <c r="E71" s="2988"/>
      <c r="F71" s="2988"/>
      <c r="G71" s="2538"/>
      <c r="H71" s="2538"/>
      <c r="I71" s="2988"/>
      <c r="J71" s="2990"/>
      <c r="K71" s="2988"/>
      <c r="L71" s="2786"/>
      <c r="M71" s="2988"/>
      <c r="N71" s="2716"/>
      <c r="O71" s="2988"/>
      <c r="P71" s="2988"/>
      <c r="Q71" s="2988"/>
      <c r="R71" s="2988"/>
      <c r="S71" s="2988"/>
      <c r="T71" s="2988"/>
      <c r="U71" s="2988"/>
      <c r="V71" s="2988"/>
      <c r="W71" s="2988"/>
      <c r="X71" s="2988"/>
      <c r="Y71" s="3017"/>
    </row>
    <row r="72" spans="2:25">
      <c r="B72" s="2552" t="str">
        <f>HLOOKUP(select,translations!$A$251:$H$340,45,)</f>
        <v>Buildings and roads (in m2)</v>
      </c>
      <c r="C72" s="2538"/>
      <c r="D72" s="2538"/>
      <c r="E72" s="2988"/>
      <c r="F72" s="2988"/>
      <c r="G72" s="2538"/>
      <c r="H72" s="2538"/>
      <c r="I72" s="2988"/>
      <c r="J72" s="2990"/>
      <c r="K72" s="2988"/>
      <c r="L72" s="2786"/>
      <c r="M72" s="2988"/>
      <c r="N72" s="2988"/>
      <c r="O72" s="2988"/>
      <c r="P72" s="2988"/>
      <c r="Q72" s="2988"/>
      <c r="R72" s="2988"/>
      <c r="S72" s="2988"/>
      <c r="T72" s="2988"/>
      <c r="U72" s="2988"/>
      <c r="V72" s="2988"/>
      <c r="W72" s="2988"/>
      <c r="X72" s="2988"/>
      <c r="Y72" s="3017"/>
    </row>
    <row r="73" spans="2:25">
      <c r="B73" s="2716"/>
      <c r="C73" s="3581" t="s">
        <v>6</v>
      </c>
      <c r="D73" s="3581"/>
      <c r="E73" s="3581"/>
      <c r="F73" s="3581"/>
      <c r="G73" s="2538"/>
      <c r="H73" s="2538"/>
      <c r="I73" s="2987">
        <v>0</v>
      </c>
      <c r="J73" s="2990"/>
      <c r="K73" s="2987">
        <v>0</v>
      </c>
      <c r="L73" s="2786"/>
      <c r="M73" s="2988"/>
      <c r="N73" s="2716" t="str">
        <f>IF(Nlang=1,"",VLOOKUP(C73,'Name translation'!$A$145:$H$160,Nlang+1,))</f>
        <v/>
      </c>
      <c r="O73" s="2988"/>
      <c r="P73" s="2988"/>
      <c r="Q73" s="2988"/>
      <c r="R73" s="2988"/>
      <c r="S73" s="2988"/>
      <c r="T73" s="2988"/>
      <c r="U73" s="2988"/>
      <c r="V73" s="2988"/>
      <c r="W73" s="3017">
        <f>'Other investments'!I74</f>
        <v>0</v>
      </c>
      <c r="X73" s="3017">
        <f>'Other investments'!J74</f>
        <v>0</v>
      </c>
      <c r="Y73" s="3017">
        <f>X73-W73</f>
        <v>0</v>
      </c>
    </row>
    <row r="74" spans="2:25">
      <c r="B74" s="2716"/>
      <c r="C74" s="3581" t="s">
        <v>6</v>
      </c>
      <c r="D74" s="3581"/>
      <c r="E74" s="3581"/>
      <c r="F74" s="3581"/>
      <c r="G74" s="2538"/>
      <c r="H74" s="2538"/>
      <c r="I74" s="2987">
        <v>0</v>
      </c>
      <c r="J74" s="2990"/>
      <c r="K74" s="2987">
        <v>0</v>
      </c>
      <c r="L74" s="2786"/>
      <c r="M74" s="2988"/>
      <c r="N74" s="2716" t="str">
        <f>IF(Nlang=1,"",VLOOKUP(C74,'Name translation'!$A$145:$H$160,Nlang+1,))</f>
        <v/>
      </c>
      <c r="O74" s="2988"/>
      <c r="P74" s="2988"/>
      <c r="Q74" s="2988"/>
      <c r="R74" s="2988"/>
      <c r="S74" s="2988"/>
      <c r="T74" s="2988"/>
      <c r="U74" s="2988"/>
      <c r="V74" s="2988"/>
      <c r="W74" s="3017">
        <f>'Other investments'!I75</f>
        <v>0</v>
      </c>
      <c r="X74" s="3017">
        <f>'Other investments'!J75</f>
        <v>0</v>
      </c>
      <c r="Y74" s="3017">
        <f t="shared" ref="Y74:Y79" si="2">X74-W74</f>
        <v>0</v>
      </c>
    </row>
    <row r="75" spans="2:25">
      <c r="B75" s="2716"/>
      <c r="C75" s="3581" t="s">
        <v>6</v>
      </c>
      <c r="D75" s="3581"/>
      <c r="E75" s="3581"/>
      <c r="F75" s="3581"/>
      <c r="G75" s="2538"/>
      <c r="H75" s="2538"/>
      <c r="I75" s="2987">
        <v>0</v>
      </c>
      <c r="J75" s="2990"/>
      <c r="K75" s="2987">
        <v>0</v>
      </c>
      <c r="L75" s="2786"/>
      <c r="M75" s="2988"/>
      <c r="N75" s="2716" t="str">
        <f>IF(Nlang=1,"",VLOOKUP(C75,'Name translation'!$A$145:$H$160,Nlang+1,))</f>
        <v/>
      </c>
      <c r="O75" s="2988"/>
      <c r="P75" s="2988"/>
      <c r="Q75" s="2988"/>
      <c r="R75" s="2988"/>
      <c r="S75" s="2988"/>
      <c r="T75" s="2988"/>
      <c r="U75" s="2988"/>
      <c r="V75" s="2988"/>
      <c r="W75" s="3017">
        <f>'Other investments'!I76</f>
        <v>0</v>
      </c>
      <c r="X75" s="3017">
        <f>'Other investments'!J76</f>
        <v>0</v>
      </c>
      <c r="Y75" s="3017">
        <f t="shared" si="2"/>
        <v>0</v>
      </c>
    </row>
    <row r="76" spans="2:25">
      <c r="B76" s="2538"/>
      <c r="C76" s="3581" t="s">
        <v>6</v>
      </c>
      <c r="D76" s="3581"/>
      <c r="E76" s="3581"/>
      <c r="F76" s="3581"/>
      <c r="G76" s="2538"/>
      <c r="H76" s="2538"/>
      <c r="I76" s="2987">
        <v>0</v>
      </c>
      <c r="J76" s="2990"/>
      <c r="K76" s="2987">
        <v>0</v>
      </c>
      <c r="L76" s="2786"/>
      <c r="M76" s="2988"/>
      <c r="N76" s="2716" t="str">
        <f>IF(Nlang=1,"",VLOOKUP(C76,'Name translation'!$A$145:$H$160,Nlang+1,))</f>
        <v/>
      </c>
      <c r="O76" s="2988"/>
      <c r="P76" s="2988"/>
      <c r="Q76" s="2988"/>
      <c r="R76" s="2988"/>
      <c r="S76" s="2988"/>
      <c r="T76" s="2988"/>
      <c r="U76" s="2988"/>
      <c r="V76" s="2988"/>
      <c r="W76" s="3017">
        <f>'Other investments'!I77</f>
        <v>0</v>
      </c>
      <c r="X76" s="3017">
        <f>'Other investments'!J77</f>
        <v>0</v>
      </c>
      <c r="Y76" s="3017">
        <f t="shared" si="2"/>
        <v>0</v>
      </c>
    </row>
    <row r="77" spans="2:25">
      <c r="B77" s="2538"/>
      <c r="C77" s="3581" t="s">
        <v>6</v>
      </c>
      <c r="D77" s="3581"/>
      <c r="E77" s="3581"/>
      <c r="F77" s="3581"/>
      <c r="G77" s="2538"/>
      <c r="H77" s="2538"/>
      <c r="I77" s="2987">
        <v>0</v>
      </c>
      <c r="J77" s="2990"/>
      <c r="K77" s="2987">
        <v>0</v>
      </c>
      <c r="L77" s="2786"/>
      <c r="M77" s="2988"/>
      <c r="N77" s="2716" t="str">
        <f>IF(Nlang=1,"",VLOOKUP(C77,'Name translation'!$A$145:$H$160,Nlang+1,))</f>
        <v/>
      </c>
      <c r="O77" s="2988"/>
      <c r="P77" s="2988"/>
      <c r="Q77" s="2988"/>
      <c r="R77" s="2988"/>
      <c r="S77" s="2988"/>
      <c r="T77" s="2988"/>
      <c r="U77" s="2988"/>
      <c r="V77" s="2988"/>
      <c r="W77" s="3017">
        <f>'Other investments'!I78</f>
        <v>0</v>
      </c>
      <c r="X77" s="3017">
        <f>'Other investments'!J78</f>
        <v>0</v>
      </c>
      <c r="Y77" s="3017">
        <f t="shared" si="2"/>
        <v>0</v>
      </c>
    </row>
    <row r="78" spans="2:25">
      <c r="B78" s="2538"/>
      <c r="C78" s="3581" t="s">
        <v>6</v>
      </c>
      <c r="D78" s="3581"/>
      <c r="E78" s="3581"/>
      <c r="F78" s="3581"/>
      <c r="G78" s="2538"/>
      <c r="H78" s="2538"/>
      <c r="I78" s="2987">
        <v>0</v>
      </c>
      <c r="J78" s="2990"/>
      <c r="K78" s="2987">
        <v>0</v>
      </c>
      <c r="L78" s="2786"/>
      <c r="M78" s="2988"/>
      <c r="N78" s="2716" t="str">
        <f>IF(Nlang=1,"",VLOOKUP(C78,'Name translation'!$A$145:$H$160,Nlang+1,))</f>
        <v/>
      </c>
      <c r="O78" s="2988"/>
      <c r="P78" s="2988"/>
      <c r="Q78" s="2988"/>
      <c r="R78" s="2988"/>
      <c r="S78" s="2988"/>
      <c r="T78" s="2988"/>
      <c r="U78" s="2988"/>
      <c r="V78" s="2988"/>
      <c r="W78" s="3017">
        <f>'Other investments'!I79</f>
        <v>0</v>
      </c>
      <c r="X78" s="3017">
        <f>'Other investments'!J79</f>
        <v>0</v>
      </c>
      <c r="Y78" s="3017">
        <f t="shared" si="2"/>
        <v>0</v>
      </c>
    </row>
    <row r="79" spans="2:25">
      <c r="B79" s="2538"/>
      <c r="C79" s="3581" t="s">
        <v>6</v>
      </c>
      <c r="D79" s="3581"/>
      <c r="E79" s="3581"/>
      <c r="F79" s="3581"/>
      <c r="G79" s="2538"/>
      <c r="H79" s="2538"/>
      <c r="I79" s="2987">
        <v>0</v>
      </c>
      <c r="J79" s="2990"/>
      <c r="K79" s="2987">
        <v>0</v>
      </c>
      <c r="L79" s="2786"/>
      <c r="M79" s="2988"/>
      <c r="N79" s="2716" t="str">
        <f>IF(Nlang=1,"",VLOOKUP(C79,'Name translation'!$A$145:$H$160,Nlang+1,))</f>
        <v/>
      </c>
      <c r="O79" s="2988"/>
      <c r="P79" s="2988"/>
      <c r="Q79" s="2988"/>
      <c r="R79" s="2988"/>
      <c r="S79" s="2988"/>
      <c r="T79" s="2988"/>
      <c r="U79" s="2988"/>
      <c r="V79" s="2988"/>
      <c r="W79" s="3017">
        <f>'Other investments'!I80</f>
        <v>0</v>
      </c>
      <c r="X79" s="3017">
        <f>'Other investments'!J80</f>
        <v>0</v>
      </c>
      <c r="Y79" s="3017">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2" t="str">
        <f>HLOOKUP(select,translations!$A$251:$H$340,47,)</f>
        <v>Total Construction</v>
      </c>
      <c r="T82" s="2988"/>
      <c r="U82" s="2544"/>
      <c r="V82" s="2988"/>
      <c r="W82" s="2542">
        <f>SUM(W65:W79)</f>
        <v>0</v>
      </c>
      <c r="X82" s="2542">
        <f>SUM(X65:X79)</f>
        <v>0</v>
      </c>
      <c r="Y82" s="2542">
        <f>SUM(Y65:Y79)</f>
        <v>0</v>
      </c>
    </row>
    <row r="97" spans="2:25">
      <c r="Q97" s="2393"/>
      <c r="R97" s="2393"/>
      <c r="S97" s="2393"/>
      <c r="T97" s="2393"/>
      <c r="U97" s="2393"/>
      <c r="V97" s="2393"/>
      <c r="W97" s="2393"/>
      <c r="X97" s="2393"/>
    </row>
    <row r="103" spans="2:25">
      <c r="B103" s="2444"/>
      <c r="E103" s="2393"/>
      <c r="F103" s="2393"/>
      <c r="I103" s="2393"/>
      <c r="J103" s="2393"/>
      <c r="K103" s="2393"/>
      <c r="L103" s="2393"/>
      <c r="R103" s="2393"/>
      <c r="S103" s="2393"/>
      <c r="T103" s="2393"/>
      <c r="U103" s="2393"/>
      <c r="V103" s="2393"/>
      <c r="Y103" s="2994"/>
    </row>
    <row r="104" spans="2:25">
      <c r="E104" s="2393"/>
      <c r="F104" s="2393"/>
      <c r="I104" s="2393"/>
      <c r="J104" s="2393"/>
      <c r="K104" s="2393"/>
      <c r="L104" s="2393"/>
      <c r="M104" s="2546"/>
      <c r="N104" s="2546"/>
      <c r="O104" s="2813"/>
      <c r="Q104" s="2546"/>
      <c r="R104" s="2813"/>
      <c r="S104" s="2393"/>
      <c r="T104" s="2393"/>
      <c r="U104" s="2393"/>
      <c r="V104" s="2393"/>
      <c r="W104" s="3021"/>
      <c r="X104" s="3021"/>
      <c r="Y104" s="3021"/>
    </row>
    <row r="105" spans="2:25">
      <c r="E105" s="2393"/>
      <c r="F105" s="2393"/>
      <c r="I105" s="2393"/>
      <c r="J105" s="2393"/>
      <c r="K105" s="2393"/>
      <c r="L105" s="2393"/>
      <c r="M105" s="2546"/>
      <c r="N105" s="2546"/>
      <c r="O105" s="2813"/>
      <c r="Q105" s="2546"/>
      <c r="R105" s="2813"/>
      <c r="S105" s="2393"/>
      <c r="T105" s="2393"/>
      <c r="U105" s="2393"/>
      <c r="V105" s="2393"/>
      <c r="W105" s="3021"/>
      <c r="X105" s="3021"/>
      <c r="Y105" s="3021"/>
    </row>
    <row r="106" spans="2:25">
      <c r="E106" s="2393"/>
      <c r="F106" s="2393"/>
      <c r="I106" s="2393"/>
      <c r="J106" s="2393"/>
      <c r="K106" s="2393"/>
      <c r="L106" s="2393"/>
      <c r="M106" s="2546"/>
      <c r="N106" s="2546"/>
      <c r="O106" s="2813"/>
      <c r="Q106" s="2546"/>
      <c r="R106" s="2813"/>
      <c r="S106" s="2393"/>
      <c r="T106" s="2393"/>
      <c r="U106" s="2393"/>
      <c r="V106" s="2393"/>
      <c r="W106" s="3021"/>
      <c r="X106" s="3021"/>
      <c r="Y106" s="3021"/>
    </row>
    <row r="107" spans="2:25">
      <c r="E107" s="2393"/>
      <c r="F107" s="2393"/>
      <c r="I107" s="2393"/>
      <c r="J107" s="2393"/>
      <c r="K107" s="2393"/>
      <c r="L107" s="2393"/>
      <c r="M107" s="2546"/>
      <c r="N107" s="2546"/>
      <c r="O107" s="2813"/>
      <c r="Q107" s="2546"/>
      <c r="R107" s="2813"/>
      <c r="S107" s="2393"/>
      <c r="T107" s="2393"/>
      <c r="U107" s="2393"/>
      <c r="V107" s="2393"/>
      <c r="W107" s="3021"/>
      <c r="X107" s="3021"/>
      <c r="Y107" s="3021"/>
    </row>
    <row r="108" spans="2:25">
      <c r="E108" s="2393"/>
      <c r="F108" s="2393"/>
      <c r="I108" s="2393"/>
      <c r="J108" s="2393"/>
      <c r="K108" s="2393"/>
      <c r="L108" s="2393"/>
      <c r="M108" s="2546"/>
      <c r="N108" s="2546"/>
      <c r="O108" s="2813"/>
      <c r="Q108" s="2546"/>
      <c r="R108" s="2813"/>
      <c r="S108" s="2393"/>
      <c r="T108" s="2393"/>
      <c r="U108" s="2393"/>
      <c r="V108" s="2393"/>
      <c r="W108" s="3021"/>
      <c r="X108" s="3021"/>
      <c r="Y108" s="3021"/>
    </row>
    <row r="109" spans="2:25">
      <c r="E109" s="2393"/>
      <c r="F109" s="2393"/>
      <c r="I109" s="2393"/>
      <c r="J109" s="2393"/>
      <c r="K109" s="2393"/>
      <c r="L109" s="2393"/>
      <c r="M109" s="2546"/>
      <c r="N109" s="2546"/>
      <c r="O109" s="2813"/>
      <c r="Q109" s="2546"/>
      <c r="R109" s="2813"/>
      <c r="S109" s="2393"/>
      <c r="T109" s="2393"/>
      <c r="U109" s="2393"/>
      <c r="V109" s="2393"/>
      <c r="W109" s="3021"/>
      <c r="X109" s="3021"/>
      <c r="Y109" s="3021"/>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7" t="str">
        <f>B7</f>
        <v>6.1.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9"/>
      <c r="D127" s="2519"/>
      <c r="E127" s="2516"/>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9"/>
      <c r="D128" s="2519"/>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9"/>
      <c r="D129" s="2519"/>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7" t="str">
        <f>'5. Management'!C146</f>
        <v>Use this part only if you want to refine the analysis with Tier 2 coefficients.</v>
      </c>
      <c r="D130" s="2729"/>
      <c r="E130" s="2519"/>
      <c r="F130" s="2519"/>
      <c r="G130" s="2519"/>
      <c r="H130" s="2519"/>
      <c r="I130" s="2519"/>
      <c r="J130" s="2422"/>
      <c r="K130" s="2422"/>
      <c r="L130" s="2422"/>
      <c r="M130" s="2422"/>
      <c r="N130" s="2422"/>
      <c r="O130" s="2422"/>
      <c r="P130" s="2422"/>
      <c r="Q130" s="2422"/>
      <c r="R130" s="2422"/>
      <c r="S130" s="2422"/>
      <c r="T130" s="2422"/>
      <c r="U130" s="2422"/>
      <c r="V130" s="2422"/>
      <c r="W130" s="2422"/>
      <c r="X130" s="2422"/>
    </row>
    <row r="131" spans="3:24">
      <c r="C131" s="2729" t="str">
        <f>'2.LUC'!$B$99</f>
        <v>(default values are provided for your information only, while EX-ACT will use Tier 2 values automatically wherever specified)</v>
      </c>
      <c r="D131" s="2729"/>
      <c r="E131" s="2519"/>
      <c r="F131" s="2519"/>
      <c r="G131" s="2519"/>
      <c r="H131" s="2519"/>
      <c r="I131" s="2519"/>
      <c r="J131" s="2422"/>
      <c r="K131" s="2422"/>
      <c r="L131" s="2422"/>
      <c r="M131" s="2422"/>
      <c r="N131" s="2422"/>
      <c r="O131" s="2422"/>
      <c r="P131" s="2422"/>
      <c r="Q131" s="2422"/>
      <c r="R131" s="2422"/>
      <c r="S131" s="2422"/>
      <c r="T131" s="2422"/>
      <c r="U131" s="2422"/>
      <c r="V131" s="2422"/>
      <c r="W131" s="2422"/>
      <c r="X131" s="2422"/>
    </row>
    <row r="132" spans="3:24">
      <c r="C132" s="2814"/>
      <c r="D132" s="2814"/>
    </row>
    <row r="133" spans="3:24" ht="13.15" customHeight="1">
      <c r="C133" s="2430" t="str">
        <f>HLOOKUP(select,translations!$A$251:$H$340,48,)</f>
        <v>Emission factors</v>
      </c>
      <c r="D133" s="2582"/>
      <c r="E133" s="2982"/>
      <c r="F133" s="2982"/>
      <c r="G133" s="2422"/>
      <c r="H133" s="3805" t="str">
        <f>HLOOKUP(select,translations!$A$251:$H$340,51,)</f>
        <v xml:space="preserve">Emissions at field level </v>
      </c>
      <c r="I133" s="3805"/>
      <c r="J133" s="3805"/>
      <c r="K133" s="3805"/>
      <c r="L133" s="3805"/>
      <c r="M133" s="3805"/>
      <c r="N133" s="3805"/>
      <c r="O133" s="3805"/>
      <c r="P133" s="3805"/>
      <c r="Q133" s="3805"/>
      <c r="R133" s="3022"/>
      <c r="S133" s="3804" t="str">
        <f>HLOOKUP(select,translations!$A$251:$H$340,52,)</f>
        <v>Emissions from production, transportation, storage and transfer</v>
      </c>
      <c r="T133" s="3804"/>
      <c r="U133" s="3804"/>
      <c r="V133" s="3804"/>
      <c r="W133" s="3804"/>
      <c r="X133" s="3804"/>
    </row>
    <row r="134" spans="3:24" ht="13.15" customHeight="1">
      <c r="C134" s="2582"/>
      <c r="D134" s="2582"/>
      <c r="E134" s="2982"/>
      <c r="F134" s="2982"/>
      <c r="G134" s="2422"/>
      <c r="H134" s="3806" t="str">
        <f>HLOOKUP(select,translations!$A$251:$H$340,49,)</f>
        <v>CO2 emissions</v>
      </c>
      <c r="I134" s="3806"/>
      <c r="J134" s="3806"/>
      <c r="K134" s="3806"/>
      <c r="L134" s="2516"/>
      <c r="M134" s="2422"/>
      <c r="N134" s="3806" t="str">
        <f>HLOOKUP(select,translations!$A$251:$H$340,50,)</f>
        <v>N2O emissions</v>
      </c>
      <c r="O134" s="3806"/>
      <c r="P134" s="3806"/>
      <c r="Q134" s="3806"/>
      <c r="R134" s="3022"/>
      <c r="S134" s="3804"/>
      <c r="T134" s="3804"/>
      <c r="U134" s="3804"/>
      <c r="V134" s="3804"/>
      <c r="W134" s="3804"/>
      <c r="X134" s="3804"/>
    </row>
    <row r="135" spans="3:24" ht="13.15" customHeight="1">
      <c r="C135" s="2430" t="str">
        <f>B11</f>
        <v>Lime application</v>
      </c>
      <c r="D135" s="3023"/>
      <c r="E135" s="3024"/>
      <c r="F135" s="3024"/>
      <c r="G135" s="2422"/>
      <c r="H135" s="2982" t="str">
        <f>HLOOKUP(select,translations!$A$251:$H$340,53,)</f>
        <v>Unit</v>
      </c>
      <c r="I135" s="2580" t="str">
        <f>'5. Management'!Q144</f>
        <v>Default</v>
      </c>
      <c r="J135" s="3025"/>
      <c r="K135" s="2836" t="str">
        <f>'5. Management'!R144</f>
        <v>Tier 2</v>
      </c>
      <c r="L135" s="2982"/>
      <c r="M135" s="2422"/>
      <c r="N135" s="2982" t="str">
        <f>H135</f>
        <v>Unit</v>
      </c>
      <c r="O135" s="2422"/>
      <c r="P135" s="2580" t="str">
        <f>I135</f>
        <v>Default</v>
      </c>
      <c r="Q135" s="2836" t="str">
        <f>K135</f>
        <v>Tier 2</v>
      </c>
      <c r="R135" s="2580"/>
      <c r="S135" s="3022"/>
      <c r="T135" s="3022"/>
      <c r="U135" s="2982" t="str">
        <f>H135</f>
        <v>Unit</v>
      </c>
      <c r="V135" s="2982"/>
      <c r="W135" s="2580" t="str">
        <f>P135</f>
        <v>Default</v>
      </c>
      <c r="X135" s="2836" t="str">
        <f>Q135</f>
        <v>Tier 2</v>
      </c>
    </row>
    <row r="136" spans="3:24" ht="13.15" customHeight="1">
      <c r="C136" s="3026"/>
      <c r="D136" s="3026" t="str">
        <f>C12</f>
        <v>Limestone (tonnes per year)</v>
      </c>
      <c r="E136" s="3027"/>
      <c r="F136" s="3027"/>
      <c r="G136" s="3020"/>
      <c r="H136" s="3028" t="str">
        <f>HLOOKUP(select,translations!$A$251:$H$340,54,)</f>
        <v>tC/t lime</v>
      </c>
      <c r="I136" s="2982">
        <f>Inputs!C12</f>
        <v>0.12</v>
      </c>
      <c r="J136" s="3025"/>
      <c r="K136" s="2983"/>
      <c r="L136" s="2982"/>
      <c r="M136" s="2422"/>
      <c r="N136" s="2422"/>
      <c r="O136" s="2422"/>
      <c r="P136" s="2422"/>
      <c r="Q136" s="2422"/>
      <c r="R136" s="2422"/>
      <c r="S136" s="2422"/>
      <c r="T136" s="2422"/>
      <c r="U136" s="3030" t="str">
        <f>HLOOKUP(select,translations!$A$251:$H$340,55,)</f>
        <v>tCO2/t CaCO3</v>
      </c>
      <c r="V136" s="2422"/>
      <c r="W136" s="2993">
        <f>Inputs!C44</f>
        <v>0.58666666666666667</v>
      </c>
      <c r="X136" s="2983"/>
    </row>
    <row r="137" spans="3:24" ht="13.15" customHeight="1">
      <c r="C137" s="3026"/>
      <c r="D137" s="3026" t="str">
        <f>C13</f>
        <v>Dolomite tonnes per year)</v>
      </c>
      <c r="E137" s="3027"/>
      <c r="F137" s="3027"/>
      <c r="G137" s="3020"/>
      <c r="H137" s="3028" t="str">
        <f>HLOOKUP(select,translations!$A$251:$H$340,54,)</f>
        <v>tC/t lime</v>
      </c>
      <c r="I137" s="2982">
        <f>Inputs!C13</f>
        <v>0.13</v>
      </c>
      <c r="J137" s="3025"/>
      <c r="K137" s="2983"/>
      <c r="L137" s="2982"/>
      <c r="M137" s="2982"/>
      <c r="N137" s="2982"/>
      <c r="O137" s="2982"/>
      <c r="P137" s="2982"/>
      <c r="Q137" s="2982"/>
      <c r="R137" s="2982"/>
      <c r="S137" s="2982"/>
      <c r="T137" s="2982"/>
      <c r="U137" s="3030" t="str">
        <f>HLOOKUP(select,translations!$A$251:$H$340,55,)</f>
        <v>tCO2/t CaCO3</v>
      </c>
      <c r="V137" s="2982"/>
      <c r="W137" s="2993">
        <f>Inputs!C45</f>
        <v>0.58666666666666667</v>
      </c>
      <c r="X137" s="2983"/>
    </row>
    <row r="138" spans="3:24" ht="13.15" customHeight="1">
      <c r="C138" s="3026"/>
      <c r="D138" s="3026" t="str">
        <f>C14</f>
        <v>not-specified (tonnes per year)</v>
      </c>
      <c r="E138" s="3027"/>
      <c r="F138" s="3027"/>
      <c r="G138" s="3020"/>
      <c r="H138" s="3028" t="str">
        <f>HLOOKUP(select,translations!$A$251:$H$340,54,)</f>
        <v>tC/t lime</v>
      </c>
      <c r="I138" s="2982">
        <f>Inputs!C14</f>
        <v>0.125</v>
      </c>
      <c r="J138" s="3025"/>
      <c r="K138" s="2983"/>
      <c r="L138" s="2982"/>
      <c r="M138" s="2982"/>
      <c r="N138" s="2982"/>
      <c r="O138" s="2982"/>
      <c r="P138" s="2982"/>
      <c r="Q138" s="2982"/>
      <c r="R138" s="2982"/>
      <c r="S138" s="2982"/>
      <c r="T138" s="2982"/>
      <c r="U138" s="3030" t="str">
        <f>HLOOKUP(select,translations!$A$251:$H$340,55,)</f>
        <v>tCO2/t CaCO3</v>
      </c>
      <c r="V138" s="2982"/>
      <c r="W138" s="2993">
        <f>Inputs!C46</f>
        <v>0.58666666666666667</v>
      </c>
      <c r="X138" s="2983"/>
    </row>
    <row r="139" spans="3:24">
      <c r="C139" s="2722" t="str">
        <f>B15</f>
        <v>Fertilizers</v>
      </c>
      <c r="D139" s="3026"/>
      <c r="E139" s="3024"/>
      <c r="F139" s="3024"/>
      <c r="G139" s="2422"/>
      <c r="H139" s="2422"/>
      <c r="I139" s="2982"/>
      <c r="J139" s="2982"/>
      <c r="K139" s="2982"/>
      <c r="L139" s="2982"/>
      <c r="M139" s="2982"/>
      <c r="N139" s="2982"/>
      <c r="O139" s="2982"/>
      <c r="P139" s="2982"/>
      <c r="Q139" s="2982"/>
      <c r="R139" s="2982"/>
      <c r="S139" s="2982"/>
      <c r="T139" s="2982"/>
      <c r="U139" s="3029"/>
      <c r="V139" s="2982"/>
      <c r="W139" s="2993"/>
      <c r="X139" s="2982"/>
    </row>
    <row r="140" spans="3:24" ht="13.15" customHeight="1">
      <c r="C140" s="3026"/>
      <c r="D140" s="3026" t="str">
        <f t="shared" ref="D140:D146" si="3">C16</f>
        <v>Urea (tonnes of N per year - Urea has 46.7% of N)</v>
      </c>
      <c r="E140" s="3027"/>
      <c r="F140" s="3027"/>
      <c r="G140" s="3020"/>
      <c r="H140" s="3029" t="str">
        <f>HLOOKUP(select,translations!$A$251:$H$340,56,)</f>
        <v>tC/t Urea</v>
      </c>
      <c r="I140" s="2982">
        <f>Inputs!C21</f>
        <v>0.2</v>
      </c>
      <c r="J140" s="2982"/>
      <c r="K140" s="2983"/>
      <c r="L140" s="2982"/>
      <c r="M140" s="2982"/>
      <c r="N140" s="3030" t="str">
        <f>HLOOKUP(select,translations!$A$251:$H$340,57,)</f>
        <v>kg N-N2O/kg N</v>
      </c>
      <c r="O140" s="2982"/>
      <c r="P140" s="2982">
        <f>Inputs!C28</f>
        <v>0.01</v>
      </c>
      <c r="Q140" s="2983"/>
      <c r="R140" s="2982"/>
      <c r="S140" s="2982"/>
      <c r="T140" s="2982"/>
      <c r="U140" s="3030" t="str">
        <f>HLOOKUP(select,translations!$A$251:$H$340,58,)</f>
        <v>tCO2/t N</v>
      </c>
      <c r="V140" s="2982"/>
      <c r="W140" s="2993">
        <f>Inputs!C39</f>
        <v>4.7666666666666666</v>
      </c>
      <c r="X140" s="2983"/>
    </row>
    <row r="141" spans="3:24" ht="13.15" customHeight="1">
      <c r="C141" s="3026"/>
      <c r="D141" s="3026" t="str">
        <f t="shared" si="3"/>
        <v>Other N-fertilizers (tonnes of N per year)</v>
      </c>
      <c r="E141" s="3027"/>
      <c r="F141" s="3027"/>
      <c r="G141" s="3020"/>
      <c r="H141" s="3020"/>
      <c r="I141" s="2982"/>
      <c r="J141" s="2982"/>
      <c r="K141" s="2982"/>
      <c r="L141" s="2982"/>
      <c r="M141" s="2982"/>
      <c r="N141" s="3030" t="str">
        <f>HLOOKUP(select,translations!$A$251:$H$340,57,)</f>
        <v>kg N-N2O/kg N</v>
      </c>
      <c r="O141" s="2982"/>
      <c r="P141" s="2982">
        <f>Inputs!C29</f>
        <v>0.01</v>
      </c>
      <c r="Q141" s="2983"/>
      <c r="R141" s="2982"/>
      <c r="S141" s="2982"/>
      <c r="T141" s="2982"/>
      <c r="U141" s="3030" t="str">
        <f>HLOOKUP(select,translations!$A$251:$H$340,58,)</f>
        <v>tCO2/t N</v>
      </c>
      <c r="V141" s="2982"/>
      <c r="W141" s="2993">
        <f>Inputs!C40</f>
        <v>4.7666666666666666</v>
      </c>
      <c r="X141" s="2983"/>
    </row>
    <row r="142" spans="3:24" ht="13.15" customHeight="1">
      <c r="C142" s="3026"/>
      <c r="D142" s="3026" t="str">
        <f t="shared" si="3"/>
        <v>N-fertilizer in irrigated rice (tonnes of N per year)</v>
      </c>
      <c r="E142" s="3027"/>
      <c r="F142" s="3027"/>
      <c r="G142" s="3020"/>
      <c r="H142" s="3020"/>
      <c r="I142" s="2982"/>
      <c r="J142" s="2982"/>
      <c r="K142" s="2982"/>
      <c r="L142" s="2982"/>
      <c r="M142" s="2982"/>
      <c r="N142" s="3030" t="str">
        <f>HLOOKUP(select,translations!$A$251:$H$340,57,)</f>
        <v>kg N-N2O/kg N</v>
      </c>
      <c r="O142" s="2982"/>
      <c r="P142" s="2982">
        <f>Inputs!C30</f>
        <v>3.0000000000000001E-3</v>
      </c>
      <c r="Q142" s="2983"/>
      <c r="R142" s="2982"/>
      <c r="S142" s="2982"/>
      <c r="T142" s="2982"/>
      <c r="U142" s="3030" t="str">
        <f>HLOOKUP(select,translations!$A$251:$H$340,58,)</f>
        <v>tCO2/t N</v>
      </c>
      <c r="V142" s="2982"/>
      <c r="W142" s="2993">
        <f>Inputs!C41</f>
        <v>4.7666666666666666</v>
      </c>
      <c r="X142" s="2983"/>
    </row>
    <row r="143" spans="3:24" ht="13.15" customHeight="1">
      <c r="C143" s="3026"/>
      <c r="D143" s="3026" t="str">
        <f t="shared" si="3"/>
        <v>Sewage (tonnes of N per year)</v>
      </c>
      <c r="E143" s="3027"/>
      <c r="F143" s="3027"/>
      <c r="G143" s="3020"/>
      <c r="H143" s="3020"/>
      <c r="I143" s="2982"/>
      <c r="J143" s="2982"/>
      <c r="K143" s="2982"/>
      <c r="L143" s="2982"/>
      <c r="M143" s="2982"/>
      <c r="N143" s="3030" t="str">
        <f>HLOOKUP(select,translations!$A$251:$H$340,57,)</f>
        <v>kg N-N2O/kg N</v>
      </c>
      <c r="O143" s="2982"/>
      <c r="P143" s="2982">
        <f>Inputs!C31</f>
        <v>0.01</v>
      </c>
      <c r="Q143" s="2983"/>
      <c r="R143" s="2982"/>
      <c r="S143" s="2982"/>
      <c r="T143" s="2982"/>
      <c r="U143" s="2982"/>
      <c r="V143" s="2982"/>
      <c r="W143" s="2993"/>
      <c r="X143" s="2982"/>
    </row>
    <row r="144" spans="3:24" ht="13.15" customHeight="1">
      <c r="C144" s="3026"/>
      <c r="D144" s="3026" t="str">
        <f t="shared" si="3"/>
        <v>Compost (tonnes of N per year)</v>
      </c>
      <c r="E144" s="3027"/>
      <c r="F144" s="3027"/>
      <c r="G144" s="3020"/>
      <c r="H144" s="3020"/>
      <c r="I144" s="2982"/>
      <c r="J144" s="2982"/>
      <c r="K144" s="2982"/>
      <c r="L144" s="2982"/>
      <c r="M144" s="2982"/>
      <c r="N144" s="3030" t="str">
        <f>HLOOKUP(select,translations!$A$251:$H$340,57,)</f>
        <v>kg N-N2O/kg N</v>
      </c>
      <c r="O144" s="2982"/>
      <c r="P144" s="2982">
        <f>Inputs!C32</f>
        <v>0.01</v>
      </c>
      <c r="Q144" s="2983"/>
      <c r="R144" s="2982"/>
      <c r="S144" s="2982"/>
      <c r="T144" s="2982"/>
      <c r="U144" s="2982"/>
      <c r="V144" s="2982"/>
      <c r="W144" s="2993"/>
      <c r="X144" s="2982"/>
    </row>
    <row r="145" spans="3:24" ht="13.15" customHeight="1">
      <c r="C145" s="3026"/>
      <c r="D145" s="3026" t="str">
        <f t="shared" si="3"/>
        <v>Phosphorus (tonnes of P2O5 per year)</v>
      </c>
      <c r="E145" s="3027"/>
      <c r="F145" s="3027"/>
      <c r="G145" s="3020"/>
      <c r="H145" s="3020"/>
      <c r="I145" s="2982"/>
      <c r="J145" s="2982"/>
      <c r="K145" s="2982"/>
      <c r="L145" s="2982"/>
      <c r="M145" s="2982"/>
      <c r="N145" s="2982"/>
      <c r="O145" s="2982"/>
      <c r="P145" s="2982"/>
      <c r="Q145" s="2982"/>
      <c r="R145" s="2982"/>
      <c r="S145" s="2982"/>
      <c r="T145" s="2982"/>
      <c r="U145" s="3030" t="str">
        <f>HLOOKUP(select,translations!$A$251:$H$340,59,)</f>
        <v>tCO2/t P2O5</v>
      </c>
      <c r="V145" s="2982"/>
      <c r="W145" s="2993">
        <f>Inputs!C42</f>
        <v>0.73333333333333339</v>
      </c>
      <c r="X145" s="2983"/>
    </row>
    <row r="146" spans="3:24" ht="13.15" customHeight="1">
      <c r="C146" s="3026"/>
      <c r="D146" s="3026" t="str">
        <f t="shared" si="3"/>
        <v>Potassium  (tonnes of K2O per year)</v>
      </c>
      <c r="E146" s="3027"/>
      <c r="F146" s="3027"/>
      <c r="G146" s="3020"/>
      <c r="H146" s="3020"/>
      <c r="I146" s="2982"/>
      <c r="J146" s="2982"/>
      <c r="K146" s="2982"/>
      <c r="L146" s="2982"/>
      <c r="M146" s="2982"/>
      <c r="N146" s="2982"/>
      <c r="O146" s="2982"/>
      <c r="P146" s="2982"/>
      <c r="Q146" s="2982"/>
      <c r="R146" s="2982"/>
      <c r="S146" s="2982"/>
      <c r="T146" s="2982"/>
      <c r="U146" s="3030" t="str">
        <f>HLOOKUP(select,translations!$A$251:$H$340,60,)</f>
        <v>tCO2/t K2O</v>
      </c>
      <c r="V146" s="2982"/>
      <c r="W146" s="2993">
        <f>Inputs!C43</f>
        <v>0.54999999999999993</v>
      </c>
      <c r="X146" s="2983"/>
    </row>
    <row r="147" spans="3:24">
      <c r="C147" s="2722" t="str">
        <f>B23</f>
        <v>Pesticides</v>
      </c>
      <c r="D147" s="3026"/>
      <c r="E147" s="3024"/>
      <c r="F147" s="3024"/>
      <c r="G147" s="2422"/>
      <c r="H147" s="2422"/>
      <c r="I147" s="2982"/>
      <c r="J147" s="2982"/>
      <c r="K147" s="2982"/>
      <c r="L147" s="2982"/>
      <c r="M147" s="2982"/>
      <c r="N147" s="2982"/>
      <c r="O147" s="2982"/>
      <c r="P147" s="2982"/>
      <c r="Q147" s="2982"/>
      <c r="R147" s="2982"/>
      <c r="S147" s="2982"/>
      <c r="T147" s="2982"/>
      <c r="U147" s="2982"/>
      <c r="V147" s="2982"/>
      <c r="W147" s="2846"/>
      <c r="X147" s="2982"/>
    </row>
    <row r="148" spans="3:24" ht="13.15" customHeight="1">
      <c r="C148" s="3026"/>
      <c r="D148" s="3026" t="str">
        <f>C24</f>
        <v>Herbicides (tonnes of active ingredient per year)</v>
      </c>
      <c r="E148" s="3027"/>
      <c r="F148" s="3027"/>
      <c r="G148" s="3020"/>
      <c r="H148" s="3020"/>
      <c r="I148" s="2982"/>
      <c r="J148" s="2982"/>
      <c r="K148" s="2982"/>
      <c r="L148" s="2982"/>
      <c r="M148" s="2982"/>
      <c r="N148" s="2982"/>
      <c r="O148" s="2982"/>
      <c r="P148" s="2982"/>
      <c r="Q148" s="2982"/>
      <c r="R148" s="2982"/>
      <c r="S148" s="2982"/>
      <c r="T148" s="2982"/>
      <c r="U148" s="3030" t="str">
        <f>HLOOKUP(select,translations!$A$251:$H$340,61,)</f>
        <v>tCO2/t active ingredient</v>
      </c>
      <c r="V148" s="2982"/>
      <c r="W148" s="2846">
        <f>Inputs!C47</f>
        <v>23.099999999999998</v>
      </c>
      <c r="X148" s="2983"/>
    </row>
    <row r="149" spans="3:24" ht="13.15" customHeight="1">
      <c r="C149" s="3026"/>
      <c r="D149" s="3026" t="str">
        <f>C25</f>
        <v>Insecticides (tonnes of active ingredient per year)</v>
      </c>
      <c r="E149" s="3027"/>
      <c r="F149" s="3027"/>
      <c r="G149" s="3020"/>
      <c r="H149" s="3020"/>
      <c r="I149" s="2982"/>
      <c r="J149" s="2982"/>
      <c r="K149" s="2982"/>
      <c r="L149" s="2982"/>
      <c r="M149" s="2982"/>
      <c r="N149" s="2982"/>
      <c r="O149" s="2982"/>
      <c r="P149" s="2982"/>
      <c r="Q149" s="2982"/>
      <c r="R149" s="2982"/>
      <c r="S149" s="2982"/>
      <c r="T149" s="2982"/>
      <c r="U149" s="3030" t="str">
        <f>HLOOKUP(select,translations!$A$251:$H$340,61,)</f>
        <v>tCO2/t active ingredient</v>
      </c>
      <c r="V149" s="2982"/>
      <c r="W149" s="2846">
        <f>Inputs!C48</f>
        <v>18.7</v>
      </c>
      <c r="X149" s="2983"/>
    </row>
    <row r="150" spans="3:24" ht="13.15" customHeight="1">
      <c r="C150" s="3026"/>
      <c r="D150" s="3026" t="str">
        <f>C26</f>
        <v>Fungicides (tonnes of active ingredient per year)</v>
      </c>
      <c r="E150" s="3027"/>
      <c r="F150" s="3027"/>
      <c r="G150" s="3020"/>
      <c r="H150" s="3020"/>
      <c r="I150" s="2982"/>
      <c r="J150" s="2982"/>
      <c r="K150" s="2982"/>
      <c r="L150" s="2982"/>
      <c r="M150" s="2982"/>
      <c r="N150" s="2982"/>
      <c r="O150" s="2982"/>
      <c r="P150" s="2982"/>
      <c r="Q150" s="2982"/>
      <c r="R150" s="2982"/>
      <c r="S150" s="2982"/>
      <c r="T150" s="2982"/>
      <c r="U150" s="3030" t="str">
        <f>HLOOKUP(select,translations!$A$251:$H$340,61,)</f>
        <v>tCO2/t active ingredient</v>
      </c>
      <c r="V150" s="2982"/>
      <c r="W150" s="2846">
        <f>Inputs!C49</f>
        <v>14.299999999999999</v>
      </c>
      <c r="X150" s="2983"/>
    </row>
    <row r="151" spans="3:24" ht="13.15" customHeight="1">
      <c r="C151" s="2814"/>
      <c r="D151" s="2814"/>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2" t="str">
        <f>HLOOKUP(select,translations!$A$251:$H$340,62,)</f>
        <v>CO2 removal from the atmosphere during urea manufacturing is estimated in the Industrial Processes and Product Use Sector by the country where urea was produced.</v>
      </c>
      <c r="E152" s="2982"/>
      <c r="F152" s="2982"/>
      <c r="G152" s="2422"/>
      <c r="H152" s="2422"/>
      <c r="I152" s="2982"/>
      <c r="J152" s="2982"/>
      <c r="K152" s="2982"/>
      <c r="L152" s="2982"/>
      <c r="M152" s="2982"/>
      <c r="N152" s="2982"/>
      <c r="O152" s="2982"/>
      <c r="P152" s="2982"/>
      <c r="Q152" s="2982"/>
      <c r="R152" s="2982"/>
      <c r="S152" s="2982"/>
      <c r="T152" s="2982"/>
      <c r="U152" s="2982"/>
      <c r="V152" s="2982"/>
      <c r="W152" s="2982"/>
      <c r="X152" s="2982"/>
    </row>
    <row r="153" spans="3:24">
      <c r="C153" s="2582"/>
      <c r="D153" s="2582" t="str">
        <f>HLOOKUP(select,translations!$A$251:$H$340,63,)</f>
        <v>By default EX-ACT considers that urea is imported and do not account for this sink, but you can force the calculation to do so:</v>
      </c>
      <c r="E153" s="2982"/>
      <c r="F153" s="2982"/>
      <c r="G153" s="2422"/>
      <c r="H153" s="2422"/>
      <c r="I153" s="2982"/>
      <c r="J153" s="2982"/>
      <c r="K153" s="2982"/>
      <c r="L153" s="2982"/>
      <c r="M153" s="2982"/>
      <c r="N153" s="2982"/>
      <c r="O153" s="2982"/>
      <c r="P153" s="2982"/>
      <c r="Q153" s="2982"/>
      <c r="R153" s="2982"/>
      <c r="S153" s="2430"/>
      <c r="T153" s="2982"/>
      <c r="U153" s="2982"/>
      <c r="V153" s="2982"/>
      <c r="W153" s="2850" t="str">
        <f>HLOOKUP(select,translations!$A$251:$H$340,64,)</f>
        <v>Account the manufacturing sink?</v>
      </c>
      <c r="X153" s="2851" t="s">
        <v>13</v>
      </c>
    </row>
    <row r="194" spans="3:24" ht="15">
      <c r="C194" s="2497" t="str">
        <f>B34</f>
        <v>6.2.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6"/>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7" t="str">
        <f>C130</f>
        <v>Use this part only if you want to refine the analysis with Tier 2 coefficients.</v>
      </c>
      <c r="D199" s="2518"/>
      <c r="E199" s="2519"/>
      <c r="F199" s="2519"/>
      <c r="G199" s="2519"/>
      <c r="H199" s="2519"/>
      <c r="I199" s="2519"/>
      <c r="J199" s="2422"/>
      <c r="K199" s="2422"/>
      <c r="L199" s="2422"/>
      <c r="M199" s="2422"/>
      <c r="N199" s="2422"/>
      <c r="O199" s="2422"/>
      <c r="P199" s="2422"/>
      <c r="Q199" s="2422"/>
      <c r="R199" s="2422"/>
      <c r="S199" s="2422"/>
      <c r="T199" s="2422"/>
      <c r="U199" s="2422"/>
      <c r="V199" s="2422"/>
      <c r="W199" s="2422"/>
      <c r="X199" s="2422"/>
    </row>
    <row r="200" spans="3:24">
      <c r="C200" s="2729" t="str">
        <f>'2.LUC'!$B$99</f>
        <v>(default values are provided for your information only, while EX-ACT will use Tier 2 values automatically wherever specified)</v>
      </c>
      <c r="D200" s="2518"/>
      <c r="E200" s="2519"/>
      <c r="F200" s="2519"/>
      <c r="G200" s="2519"/>
      <c r="H200" s="2519"/>
      <c r="I200" s="2519"/>
      <c r="J200" s="2422"/>
      <c r="K200" s="2422"/>
      <c r="L200" s="2422"/>
      <c r="M200" s="2422"/>
      <c r="N200" s="2422"/>
      <c r="O200" s="2422"/>
      <c r="P200" s="2422"/>
      <c r="Q200" s="2422"/>
      <c r="R200" s="2422"/>
      <c r="S200" s="2422"/>
      <c r="T200" s="2422"/>
      <c r="U200" s="2422"/>
      <c r="V200" s="2422"/>
      <c r="W200" s="2422"/>
      <c r="X200" s="2422"/>
    </row>
    <row r="201" spans="3:24">
      <c r="C201" s="2814"/>
    </row>
    <row r="202" spans="3:24">
      <c r="C202" s="2582"/>
      <c r="D202" s="2422"/>
      <c r="E202" s="2422"/>
      <c r="F202" s="2422"/>
      <c r="G202" s="2422"/>
      <c r="H202" s="2422"/>
      <c r="I202" s="2982"/>
      <c r="J202" s="2982"/>
      <c r="K202" s="2982"/>
      <c r="L202" s="2982"/>
      <c r="M202" s="2982"/>
      <c r="N202" s="2982"/>
      <c r="O202" s="2982"/>
      <c r="P202" s="2982"/>
      <c r="Q202" s="2982"/>
      <c r="R202" s="2982"/>
      <c r="S202" s="2982"/>
      <c r="T202" s="2982"/>
      <c r="U202" s="2982"/>
      <c r="V202" s="2982"/>
      <c r="W202" s="2982"/>
      <c r="X202" s="2982"/>
    </row>
    <row r="203" spans="3:24">
      <c r="C203" s="2430" t="str">
        <f>B39</f>
        <v>Electricity (MWh per year)</v>
      </c>
      <c r="D203" s="2422"/>
      <c r="E203" s="2982"/>
      <c r="F203" s="2982"/>
      <c r="G203" s="2422"/>
      <c r="H203" s="2422"/>
      <c r="I203" s="2982" t="str">
        <f>H135</f>
        <v>Unit</v>
      </c>
      <c r="J203" s="2422"/>
      <c r="K203" s="2982" t="str">
        <f>W135</f>
        <v>Default</v>
      </c>
      <c r="L203" s="2422"/>
      <c r="M203" s="2836" t="str">
        <f>X135</f>
        <v>Tier 2</v>
      </c>
      <c r="N203" s="2982"/>
      <c r="O203" s="2982"/>
      <c r="P203" s="2982"/>
      <c r="Q203" s="2982"/>
      <c r="R203" s="2982"/>
      <c r="S203" s="2982"/>
      <c r="T203" s="2982"/>
      <c r="U203" s="2982"/>
      <c r="V203" s="2982"/>
      <c r="W203" s="2982"/>
      <c r="X203" s="2982"/>
    </row>
    <row r="204" spans="3:24">
      <c r="C204" s="2582"/>
      <c r="D204" s="2422" t="str">
        <f>HLOOKUP(select,translations!$A$251:$H$340,66,)</f>
        <v>Emission factor for the selected country</v>
      </c>
      <c r="E204" s="2982"/>
      <c r="F204" s="2982"/>
      <c r="G204" s="2422"/>
      <c r="H204" s="2422"/>
      <c r="I204" s="2982" t="str">
        <f>HLOOKUP(select,translations!$A$251:$H$340,68,)</f>
        <v>tCO2/MWh/yr</v>
      </c>
      <c r="J204" s="2422"/>
      <c r="K204" s="3031">
        <f>'Other investments'!E11</f>
        <v>0.50720981957055322</v>
      </c>
      <c r="L204" s="2422"/>
      <c r="M204" s="2983"/>
      <c r="N204" s="2982"/>
      <c r="O204" s="2982"/>
      <c r="P204" s="2982"/>
      <c r="Q204" s="2982"/>
      <c r="R204" s="2982"/>
      <c r="S204" s="2982"/>
      <c r="T204" s="2982"/>
      <c r="U204" s="2982"/>
      <c r="V204" s="2982"/>
      <c r="W204" s="2982"/>
      <c r="X204" s="2982"/>
    </row>
    <row r="205" spans="3:24">
      <c r="C205" s="2582"/>
      <c r="D205" s="2422" t="str">
        <f>HLOOKUP(select,translations!$A$251:$H$340,67,)</f>
        <v>Losses of electricity during transportation</v>
      </c>
      <c r="E205" s="2982"/>
      <c r="F205" s="2982"/>
      <c r="G205" s="2422"/>
      <c r="H205" s="2422"/>
      <c r="I205" s="2982" t="str">
        <f>HLOOKUP(select,translations!$A$251:$H$340,69,)</f>
        <v>%</v>
      </c>
      <c r="J205" s="2422"/>
      <c r="K205" s="2982">
        <v>10</v>
      </c>
      <c r="L205" s="2982"/>
      <c r="M205" s="2843"/>
      <c r="N205" s="2982"/>
      <c r="O205" s="2982"/>
      <c r="P205" s="2982"/>
      <c r="Q205" s="2982"/>
      <c r="R205" s="2982"/>
      <c r="S205" s="2982"/>
      <c r="T205" s="2982"/>
      <c r="U205" s="2982"/>
      <c r="V205" s="2982"/>
      <c r="W205" s="2982"/>
      <c r="X205" s="2982"/>
    </row>
    <row r="206" spans="3:24" ht="4.5" customHeight="1">
      <c r="C206" s="2582"/>
      <c r="D206" s="2422"/>
      <c r="E206" s="2982"/>
      <c r="F206" s="2982"/>
      <c r="G206" s="2422"/>
      <c r="H206" s="2422"/>
      <c r="I206" s="2982"/>
      <c r="J206" s="2422"/>
      <c r="K206" s="2982"/>
      <c r="L206" s="2982"/>
      <c r="M206" s="2843"/>
      <c r="N206" s="2982"/>
      <c r="O206" s="2982"/>
      <c r="P206" s="2982"/>
      <c r="Q206" s="2982"/>
      <c r="R206" s="2982"/>
      <c r="S206" s="2982"/>
      <c r="T206" s="2982"/>
      <c r="U206" s="2982"/>
      <c r="V206" s="2982"/>
      <c r="W206" s="2982"/>
      <c r="X206" s="2982"/>
    </row>
    <row r="207" spans="3:24">
      <c r="C207" s="2582"/>
      <c r="D207" s="2422" t="s">
        <v>937</v>
      </c>
      <c r="E207" s="2982"/>
      <c r="F207" s="2982"/>
      <c r="G207" s="2422"/>
      <c r="H207" s="2422"/>
      <c r="I207" s="2582" t="str">
        <f>HLOOKUP(select,translations!$A$251:$H$340,68,)</f>
        <v>tCO2/MWh/yr</v>
      </c>
      <c r="J207" s="2582"/>
      <c r="K207" s="2582"/>
      <c r="L207" s="2982"/>
      <c r="M207" s="2742"/>
      <c r="N207" s="2982"/>
      <c r="O207" s="2982"/>
      <c r="P207" s="2982"/>
      <c r="Q207" s="2982"/>
      <c r="R207" s="2982"/>
      <c r="S207" s="2982"/>
      <c r="T207" s="2982"/>
      <c r="U207" s="2982"/>
      <c r="V207" s="2982"/>
      <c r="W207" s="2982"/>
      <c r="X207" s="2982"/>
    </row>
    <row r="208" spans="3:24">
      <c r="C208" s="2582"/>
      <c r="D208" s="2422" t="str">
        <f>HLOOKUP(select,translations!$A$251:$H$340,67,)</f>
        <v>Losses of electricity during transportation</v>
      </c>
      <c r="E208" s="2982"/>
      <c r="F208" s="2982"/>
      <c r="G208" s="2422"/>
      <c r="H208" s="2422"/>
      <c r="I208" s="2982" t="str">
        <f>HLOOKUP(select,translations!$A$251:$H$340,69,)</f>
        <v>%</v>
      </c>
      <c r="J208" s="2422"/>
      <c r="K208" s="2982">
        <v>10</v>
      </c>
      <c r="L208" s="2982"/>
      <c r="M208" s="2843"/>
      <c r="N208" s="2982"/>
      <c r="O208" s="2982"/>
      <c r="P208" s="2982"/>
      <c r="Q208" s="2982"/>
      <c r="R208" s="2982"/>
      <c r="S208" s="2982"/>
      <c r="T208" s="2982"/>
      <c r="U208" s="2982"/>
      <c r="V208" s="2982"/>
      <c r="W208" s="2982"/>
      <c r="X208" s="2982"/>
    </row>
    <row r="209" spans="3:24">
      <c r="C209" s="2582"/>
      <c r="D209" s="2422"/>
      <c r="E209" s="2982"/>
      <c r="F209" s="2982"/>
      <c r="G209" s="2422"/>
      <c r="H209" s="2422"/>
      <c r="I209" s="2982"/>
      <c r="J209" s="2982"/>
      <c r="K209" s="2982"/>
      <c r="L209" s="2982"/>
      <c r="M209" s="2982"/>
      <c r="N209" s="2982"/>
      <c r="O209" s="2982"/>
      <c r="P209" s="2982"/>
      <c r="Q209" s="2982"/>
      <c r="R209" s="2982"/>
      <c r="S209" s="2982"/>
      <c r="T209" s="2982"/>
      <c r="U209" s="2982"/>
      <c r="V209" s="2982"/>
      <c r="W209" s="2982"/>
      <c r="X209" s="2982"/>
    </row>
    <row r="210" spans="3:24">
      <c r="C210" s="3032" t="str">
        <f>B43</f>
        <v>Liquide or gaseous (in m3 per year)</v>
      </c>
      <c r="D210" s="3033"/>
      <c r="E210" s="2982"/>
      <c r="F210" s="2982"/>
      <c r="G210" s="2422"/>
      <c r="H210" s="2422"/>
      <c r="I210" s="2982"/>
      <c r="J210" s="2982"/>
      <c r="K210" s="2982"/>
      <c r="L210" s="2982"/>
      <c r="M210" s="2982"/>
      <c r="N210" s="2982"/>
      <c r="O210" s="2982"/>
      <c r="P210" s="2982"/>
      <c r="Q210" s="2982"/>
      <c r="R210" s="2982"/>
      <c r="S210" s="2982"/>
      <c r="T210" s="2982"/>
      <c r="U210" s="2982"/>
      <c r="V210" s="2982"/>
      <c r="W210" s="2982"/>
      <c r="X210" s="2982"/>
    </row>
    <row r="211" spans="3:24">
      <c r="C211" s="3034"/>
      <c r="D211" s="3035" t="str">
        <f t="shared" ref="D211:D216" si="4">C44</f>
        <v>Gasoil/Diesel</v>
      </c>
      <c r="E211" s="2982"/>
      <c r="F211" s="2982"/>
      <c r="G211" s="2422"/>
      <c r="H211" s="2422"/>
      <c r="I211" s="3028" t="str">
        <f>HLOOKUP(select,translations!$A$251:$H$340,70,)</f>
        <v>t CO2 /m3</v>
      </c>
      <c r="J211" s="2982"/>
      <c r="K211" s="2993">
        <f>'Other investments'!C45</f>
        <v>2.6224696892130002</v>
      </c>
      <c r="L211" s="2982"/>
      <c r="M211" s="2983"/>
      <c r="N211" s="2982"/>
      <c r="O211" s="2982"/>
      <c r="P211" s="2982"/>
      <c r="Q211" s="2982"/>
      <c r="R211" s="2982"/>
      <c r="S211" s="2982"/>
      <c r="T211" s="2982"/>
      <c r="U211" s="2982"/>
      <c r="V211" s="2982"/>
      <c r="W211" s="2982"/>
      <c r="X211" s="2982"/>
    </row>
    <row r="212" spans="3:24">
      <c r="C212" s="3034"/>
      <c r="D212" s="3035" t="str">
        <f t="shared" si="4"/>
        <v>Gasoline</v>
      </c>
      <c r="E212" s="2982"/>
      <c r="F212" s="2982"/>
      <c r="G212" s="2422"/>
      <c r="H212" s="2422"/>
      <c r="I212" s="3028" t="str">
        <f>HLOOKUP(select,translations!$A$251:$H$340,70,)</f>
        <v>t CO2 /m3</v>
      </c>
      <c r="J212" s="2982"/>
      <c r="K212" s="2993">
        <f>'Other investments'!C46</f>
        <v>2.8713948129333327</v>
      </c>
      <c r="L212" s="2982"/>
      <c r="M212" s="2983"/>
      <c r="N212" s="2982"/>
      <c r="O212" s="2982"/>
      <c r="P212" s="2982"/>
      <c r="Q212" s="2982"/>
      <c r="R212" s="2982"/>
      <c r="S212" s="2982"/>
      <c r="T212" s="2982"/>
      <c r="U212" s="2982"/>
      <c r="V212" s="2982"/>
      <c r="W212" s="2982"/>
      <c r="X212" s="2982"/>
    </row>
    <row r="213" spans="3:24">
      <c r="C213" s="3034"/>
      <c r="D213" s="3035" t="str">
        <f t="shared" si="4"/>
        <v>Gas (LPG/ natural)</v>
      </c>
      <c r="E213" s="2982"/>
      <c r="F213" s="2982"/>
      <c r="G213" s="2422"/>
      <c r="H213" s="2422"/>
      <c r="I213" s="3028" t="str">
        <f>HLOOKUP(select,translations!$A$251:$H$340,70,)</f>
        <v>t CO2 /m3</v>
      </c>
      <c r="J213" s="2982"/>
      <c r="K213" s="2993">
        <f>'Other investments'!C47</f>
        <v>1.6884716750000001E-3</v>
      </c>
      <c r="L213" s="2982"/>
      <c r="M213" s="2983"/>
      <c r="N213" s="2982"/>
      <c r="O213" s="2982"/>
      <c r="P213" s="2982"/>
      <c r="Q213" s="2982"/>
      <c r="R213" s="2982"/>
      <c r="S213" s="2982"/>
      <c r="T213" s="2982"/>
      <c r="U213" s="2982"/>
      <c r="V213" s="2982"/>
      <c r="W213" s="2982"/>
      <c r="X213" s="2982"/>
    </row>
    <row r="214" spans="3:24">
      <c r="C214" s="3034"/>
      <c r="D214" s="3035" t="str">
        <f t="shared" si="4"/>
        <v>Butane</v>
      </c>
      <c r="E214" s="2982"/>
      <c r="F214" s="2982"/>
      <c r="G214" s="2422"/>
      <c r="H214" s="2422"/>
      <c r="I214" s="3028" t="str">
        <f>HLOOKUP(select,translations!$A$251:$H$340,70,)</f>
        <v>t CO2 /m3</v>
      </c>
      <c r="J214" s="2982"/>
      <c r="K214" s="2993">
        <f>'Other investments'!C48</f>
        <v>8.0000000000000002E-3</v>
      </c>
      <c r="L214" s="2982"/>
      <c r="M214" s="2983"/>
      <c r="N214" s="2982"/>
      <c r="O214" s="2982"/>
      <c r="P214" s="2982"/>
      <c r="Q214" s="2982"/>
      <c r="R214" s="2982"/>
      <c r="S214" s="2982"/>
      <c r="T214" s="2982"/>
      <c r="U214" s="2982"/>
      <c r="V214" s="2982"/>
      <c r="W214" s="2982"/>
      <c r="X214" s="2982"/>
    </row>
    <row r="215" spans="3:24">
      <c r="C215" s="3034"/>
      <c r="D215" s="3035" t="str">
        <f t="shared" si="4"/>
        <v>Propane</v>
      </c>
      <c r="E215" s="2982"/>
      <c r="F215" s="2982"/>
      <c r="G215" s="2422"/>
      <c r="H215" s="2422"/>
      <c r="I215" s="3028" t="str">
        <f>HLOOKUP(select,translations!$A$251:$H$340,70,)</f>
        <v>t CO2 /m3</v>
      </c>
      <c r="J215" s="2982"/>
      <c r="K215" s="2993">
        <f>'Other investments'!C49</f>
        <v>6.0000000000000001E-3</v>
      </c>
      <c r="L215" s="2982"/>
      <c r="M215" s="2983"/>
      <c r="N215" s="2982"/>
      <c r="O215" s="2982"/>
      <c r="P215" s="2982"/>
      <c r="Q215" s="2982"/>
      <c r="R215" s="2982"/>
      <c r="S215" s="2982"/>
      <c r="T215" s="2982"/>
      <c r="U215" s="2982"/>
      <c r="V215" s="2982"/>
      <c r="W215" s="2982"/>
      <c r="X215" s="2982"/>
    </row>
    <row r="216" spans="3:24">
      <c r="C216" s="3034"/>
      <c r="D216" s="3035" t="str">
        <f t="shared" si="4"/>
        <v>Ethanol</v>
      </c>
      <c r="E216" s="2982"/>
      <c r="F216" s="2982"/>
      <c r="G216" s="2422"/>
      <c r="H216" s="2422"/>
      <c r="I216" s="3028" t="str">
        <f>HLOOKUP(select,translations!$A$251:$H$340,70,)</f>
        <v>t CO2 /m3</v>
      </c>
      <c r="J216" s="2982"/>
      <c r="K216" s="2993">
        <v>0.51700000000000002</v>
      </c>
      <c r="L216" s="2982"/>
      <c r="M216" s="2983"/>
      <c r="N216" s="2982"/>
      <c r="O216" s="2982"/>
      <c r="P216" s="2982"/>
      <c r="Q216" s="2982"/>
      <c r="R216" s="2982"/>
      <c r="S216" s="2982"/>
      <c r="T216" s="2982"/>
      <c r="U216" s="2982"/>
      <c r="V216" s="2982"/>
      <c r="W216" s="2982"/>
      <c r="X216" s="2982"/>
    </row>
    <row r="217" spans="3:24">
      <c r="C217" s="3034"/>
      <c r="D217" s="3803" t="s">
        <v>9007</v>
      </c>
      <c r="E217" s="3803"/>
      <c r="F217" s="3803"/>
      <c r="G217" s="2422"/>
      <c r="H217" s="2422"/>
      <c r="I217" s="3028" t="s">
        <v>874</v>
      </c>
      <c r="J217" s="3028"/>
      <c r="K217" s="3028"/>
      <c r="L217" s="2982"/>
      <c r="M217" s="2983">
        <v>2.5</v>
      </c>
      <c r="N217" s="2982"/>
      <c r="O217" s="2982"/>
      <c r="P217" s="2982"/>
      <c r="Q217" s="2982"/>
      <c r="R217" s="2982"/>
      <c r="S217" s="2982"/>
      <c r="T217" s="2982"/>
      <c r="U217" s="2982"/>
      <c r="V217" s="2982"/>
      <c r="W217" s="2982"/>
      <c r="X217" s="2982"/>
    </row>
    <row r="218" spans="3:24">
      <c r="C218" s="3032" t="str">
        <f>B51</f>
        <v>Solid (in tonnes of dry matter per year)</v>
      </c>
      <c r="D218" s="3035"/>
      <c r="E218" s="2982"/>
      <c r="F218" s="2982"/>
      <c r="G218" s="2422"/>
      <c r="H218" s="2422"/>
      <c r="I218" s="3028"/>
      <c r="J218" s="2982"/>
      <c r="K218" s="2982"/>
      <c r="L218" s="2982"/>
      <c r="M218" s="2982"/>
      <c r="N218" s="2982"/>
      <c r="O218" s="2982"/>
      <c r="P218" s="2982"/>
      <c r="Q218" s="2982"/>
      <c r="R218" s="2982"/>
      <c r="S218" s="2982"/>
      <c r="T218" s="2982"/>
      <c r="U218" s="2982"/>
      <c r="V218" s="2982"/>
      <c r="W218" s="2982"/>
      <c r="X218" s="2982"/>
    </row>
    <row r="219" spans="3:24">
      <c r="C219" s="3034"/>
      <c r="D219" s="3035" t="str">
        <f>C52</f>
        <v>Wood</v>
      </c>
      <c r="E219" s="2982"/>
      <c r="F219" s="2982"/>
      <c r="G219" s="2422"/>
      <c r="H219" s="2422"/>
      <c r="I219" s="3028" t="str">
        <f>HLOOKUP(select,translations!$A$251:$H$340,73,)</f>
        <v>t CO2/t dry matter</v>
      </c>
      <c r="J219" s="2982"/>
      <c r="K219" s="2993">
        <f>'Other investments'!C53</f>
        <v>0.19498000000000001</v>
      </c>
      <c r="L219" s="2982"/>
      <c r="M219" s="2983"/>
      <c r="N219" s="2982"/>
      <c r="O219" s="2982"/>
      <c r="P219" s="2982"/>
      <c r="Q219" s="2982"/>
      <c r="R219" s="2982"/>
      <c r="S219" s="2982"/>
      <c r="T219" s="2982"/>
      <c r="U219" s="2982"/>
      <c r="V219" s="2982"/>
      <c r="W219" s="2982"/>
      <c r="X219" s="2982"/>
    </row>
    <row r="220" spans="3:24">
      <c r="C220" s="3034"/>
      <c r="D220" s="3035" t="str">
        <f>C54</f>
        <v>Peat</v>
      </c>
      <c r="E220" s="2982"/>
      <c r="F220" s="2982"/>
      <c r="G220" s="2422"/>
      <c r="H220" s="2422"/>
      <c r="I220" s="3028" t="str">
        <f>HLOOKUP(select,translations!$A$251:$H$340,73,)</f>
        <v>t CO2/t dry matter</v>
      </c>
      <c r="J220" s="2982"/>
      <c r="K220" s="3031">
        <f>'Other investments'!C55</f>
        <v>3.1434089411764704E-3</v>
      </c>
      <c r="L220" s="2982"/>
      <c r="M220" s="2983"/>
      <c r="N220" s="2982"/>
      <c r="O220" s="2982"/>
      <c r="P220" s="2982"/>
      <c r="Q220" s="2982"/>
      <c r="R220" s="2982"/>
      <c r="S220" s="2982"/>
      <c r="T220" s="2982"/>
      <c r="U220" s="2982"/>
      <c r="V220" s="2982"/>
      <c r="W220" s="2982"/>
      <c r="X220" s="2982"/>
    </row>
    <row r="232" spans="3:24" ht="15">
      <c r="C232" s="2497" t="str">
        <f>B61</f>
        <v>6.3. Construction of new infrastructure (irrigation systems, buildings, roads)</v>
      </c>
      <c r="D232" s="2409"/>
      <c r="E232" s="2409"/>
      <c r="F232" s="2728"/>
      <c r="G232" s="2996"/>
      <c r="H232" s="2996"/>
      <c r="I232" s="2728"/>
      <c r="J232" s="2728"/>
      <c r="K232" s="2728"/>
      <c r="L232" s="2728"/>
      <c r="M232" s="2728"/>
      <c r="N232" s="2728"/>
      <c r="O232" s="2728"/>
      <c r="P232" s="2728"/>
      <c r="Q232" s="2728"/>
      <c r="R232" s="2728"/>
      <c r="S232" s="2728"/>
      <c r="T232" s="2728"/>
      <c r="U232" s="2728"/>
      <c r="V232" s="2728"/>
      <c r="W232" s="2728"/>
      <c r="X232" s="2728"/>
    </row>
    <row r="233" spans="3:24">
      <c r="C233" s="2414"/>
      <c r="D233" s="2401"/>
      <c r="E233" s="2401"/>
    </row>
    <row r="234" spans="3:24">
      <c r="C234" s="2422"/>
      <c r="D234" s="2422"/>
      <c r="E234" s="2516"/>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6" t="str">
        <f>C199</f>
        <v>Use this part only if you want to refine the analysis with Tier 2 coefficients.</v>
      </c>
      <c r="D237" s="2518"/>
      <c r="E237" s="2519"/>
      <c r="F237" s="2519"/>
      <c r="G237" s="2519"/>
      <c r="H237" s="2519"/>
      <c r="I237" s="2519"/>
      <c r="J237" s="2422"/>
      <c r="K237" s="2422"/>
      <c r="L237" s="2422"/>
      <c r="M237" s="2422"/>
      <c r="N237" s="2422"/>
      <c r="O237" s="2422"/>
      <c r="P237" s="2422"/>
      <c r="Q237" s="2422"/>
      <c r="R237" s="2422"/>
      <c r="S237" s="2422"/>
      <c r="T237" s="2422"/>
      <c r="U237" s="2422"/>
      <c r="V237" s="2422"/>
      <c r="W237" s="2422"/>
      <c r="X237" s="2422"/>
    </row>
    <row r="238" spans="3:24">
      <c r="C238" s="2518" t="str">
        <f>C200</f>
        <v>(default values are provided for your information only, while EX-ACT will use Tier 2 values automatically wherever specified)</v>
      </c>
      <c r="D238" s="2518"/>
      <c r="E238" s="2519"/>
      <c r="F238" s="2519"/>
      <c r="G238" s="2519"/>
      <c r="H238" s="2519"/>
      <c r="I238" s="2519"/>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82"/>
      <c r="F240" s="2982"/>
      <c r="G240" s="2422"/>
      <c r="H240" s="2422"/>
      <c r="I240" s="2982"/>
      <c r="J240" s="2982"/>
      <c r="K240" s="2982"/>
      <c r="L240" s="2982"/>
      <c r="M240" s="2982"/>
      <c r="N240" s="2982"/>
      <c r="O240" s="2982"/>
      <c r="P240" s="2982"/>
      <c r="Q240" s="2982"/>
      <c r="R240" s="2982"/>
      <c r="S240" s="2982"/>
      <c r="T240" s="2982"/>
      <c r="U240" s="2982"/>
      <c r="V240" s="2982"/>
      <c r="W240" s="2982"/>
      <c r="X240" s="2982"/>
    </row>
    <row r="241" spans="3:24">
      <c r="C241" s="2516" t="str">
        <f>HLOOKUP(select,translations!$A$251:$H$340,74,)</f>
        <v>Irrigation systems</v>
      </c>
      <c r="D241" s="2422"/>
      <c r="E241" s="2982"/>
      <c r="F241" s="2982"/>
      <c r="G241" s="2422"/>
      <c r="H241" s="2982" t="str">
        <f>I203</f>
        <v>Unit</v>
      </c>
      <c r="I241" s="2422" t="str">
        <f>K203</f>
        <v>Default</v>
      </c>
      <c r="J241" s="2982"/>
      <c r="K241" s="2982" t="str">
        <f>M203</f>
        <v>Tier 2</v>
      </c>
      <c r="L241" s="2982"/>
      <c r="M241" s="2982"/>
      <c r="N241" s="3036" t="str">
        <f>IF(Nlang=1,"",N66)</f>
        <v/>
      </c>
      <c r="O241" s="2982"/>
      <c r="P241" s="2982"/>
      <c r="Q241" s="2982"/>
      <c r="R241" s="2982"/>
      <c r="S241" s="2982"/>
      <c r="T241" s="2982"/>
      <c r="U241" s="2982"/>
      <c r="V241" s="2982"/>
      <c r="W241" s="2982"/>
      <c r="X241" s="2982"/>
    </row>
    <row r="242" spans="3:24">
      <c r="C242" s="2422"/>
      <c r="D242" s="2422" t="str">
        <f>C67</f>
        <v>Please select</v>
      </c>
      <c r="E242" s="2982"/>
      <c r="F242" s="2982"/>
      <c r="G242" s="2422"/>
      <c r="H242" s="3037" t="str">
        <f>HLOOKUP(select,translations!$A$251:$H$340,76,)</f>
        <v>kgCO2/ha</v>
      </c>
      <c r="I242" s="2846">
        <f>VLOOKUP(D242,' IPCC'!$A$694:$B$703,2,)</f>
        <v>0</v>
      </c>
      <c r="J242" s="2982"/>
      <c r="K242" s="2983"/>
      <c r="L242" s="2982"/>
      <c r="M242" s="2982"/>
      <c r="N242" s="3038" t="str">
        <f>IF(Nlang=1,"",N67)</f>
        <v/>
      </c>
      <c r="O242" s="2982"/>
      <c r="P242" s="2982"/>
      <c r="Q242" s="2982"/>
      <c r="R242" s="2982"/>
      <c r="S242" s="2982"/>
      <c r="T242" s="2982"/>
      <c r="U242" s="2982"/>
      <c r="V242" s="2982"/>
      <c r="W242" s="2982"/>
      <c r="X242" s="2982"/>
    </row>
    <row r="243" spans="3:24">
      <c r="C243" s="2422"/>
      <c r="D243" s="2422" t="str">
        <f>C68</f>
        <v>Please select</v>
      </c>
      <c r="E243" s="2982"/>
      <c r="F243" s="2982"/>
      <c r="G243" s="2422"/>
      <c r="H243" s="3037" t="str">
        <f>HLOOKUP(select,translations!$A$251:$H$340,76,)</f>
        <v>kgCO2/ha</v>
      </c>
      <c r="I243" s="2846">
        <f>VLOOKUP(D243,' IPCC'!$A$694:$B$703,2,)</f>
        <v>0</v>
      </c>
      <c r="J243" s="2982"/>
      <c r="K243" s="2983"/>
      <c r="L243" s="2982"/>
      <c r="M243" s="2982"/>
      <c r="N243" s="3038" t="str">
        <f>IF(Nlang=1,"",N68)</f>
        <v/>
      </c>
      <c r="O243" s="2982"/>
      <c r="P243" s="2982"/>
      <c r="Q243" s="2982"/>
      <c r="R243" s="2982"/>
      <c r="S243" s="2982"/>
      <c r="T243" s="2982"/>
      <c r="U243" s="2982"/>
      <c r="V243" s="2982"/>
      <c r="W243" s="2982"/>
      <c r="X243" s="2982"/>
    </row>
    <row r="244" spans="3:24">
      <c r="C244" s="2422"/>
      <c r="D244" s="2422" t="str">
        <f>C69</f>
        <v>Please select</v>
      </c>
      <c r="E244" s="2982"/>
      <c r="F244" s="2982"/>
      <c r="G244" s="2422"/>
      <c r="H244" s="3037" t="str">
        <f>HLOOKUP(select,translations!$A$251:$H$340,76,)</f>
        <v>kgCO2/ha</v>
      </c>
      <c r="I244" s="2846">
        <f>VLOOKUP(D244,' IPCC'!$A$694:$B$703,2,)</f>
        <v>0</v>
      </c>
      <c r="J244" s="2982"/>
      <c r="K244" s="2983"/>
      <c r="L244" s="2982"/>
      <c r="M244" s="2982"/>
      <c r="N244" s="3038"/>
      <c r="O244" s="2982"/>
      <c r="P244" s="2982"/>
      <c r="Q244" s="2982"/>
      <c r="R244" s="2982"/>
      <c r="S244" s="2982"/>
      <c r="T244" s="2982"/>
      <c r="U244" s="2982"/>
      <c r="V244" s="2982"/>
      <c r="W244" s="2982"/>
      <c r="X244" s="2982"/>
    </row>
    <row r="245" spans="3:24">
      <c r="C245" s="2422"/>
      <c r="D245" s="2422"/>
      <c r="E245" s="2982"/>
      <c r="F245" s="2982"/>
      <c r="G245" s="2422"/>
      <c r="H245" s="2422"/>
      <c r="I245" s="2982"/>
      <c r="J245" s="2982"/>
      <c r="K245" s="2982"/>
      <c r="L245" s="2982"/>
      <c r="M245" s="2982"/>
      <c r="N245" s="3038" t="str">
        <f>IF(Nlang=1,"",N70)</f>
        <v/>
      </c>
      <c r="O245" s="2982"/>
      <c r="P245" s="2982"/>
      <c r="Q245" s="2982"/>
      <c r="R245" s="2982"/>
      <c r="S245" s="2982"/>
      <c r="T245" s="2982"/>
      <c r="U245" s="2982"/>
      <c r="V245" s="2982"/>
      <c r="W245" s="2982"/>
      <c r="X245" s="2982"/>
    </row>
    <row r="246" spans="3:24">
      <c r="C246" s="2516" t="str">
        <f>HLOOKUP(select,translations!$A$251:$H$340,75,)</f>
        <v>Buildings and roads</v>
      </c>
      <c r="D246" s="2422"/>
      <c r="E246" s="2982"/>
      <c r="F246" s="2982"/>
      <c r="G246" s="2422"/>
      <c r="H246" s="2422"/>
      <c r="I246" s="2982"/>
      <c r="J246" s="2982"/>
      <c r="K246" s="2982"/>
      <c r="L246" s="2982"/>
      <c r="M246" s="2982"/>
      <c r="N246" s="3038"/>
      <c r="O246" s="2982"/>
      <c r="P246" s="2982"/>
      <c r="Q246" s="2982"/>
      <c r="R246" s="2982"/>
      <c r="S246" s="2982"/>
      <c r="T246" s="2982"/>
      <c r="U246" s="2982"/>
      <c r="V246" s="2982"/>
      <c r="W246" s="2982"/>
      <c r="X246" s="2982"/>
    </row>
    <row r="247" spans="3:24">
      <c r="C247" s="2422"/>
      <c r="D247" s="2422" t="str">
        <f>C73</f>
        <v>Please select</v>
      </c>
      <c r="E247" s="2982"/>
      <c r="F247" s="2982"/>
      <c r="G247" s="2422"/>
      <c r="H247" s="3037" t="str">
        <f>HLOOKUP(select,translations!$A$251:$H$340,77,)</f>
        <v>t CO2/m2</v>
      </c>
      <c r="I247" s="2982">
        <f>'Other investments'!D74</f>
        <v>0</v>
      </c>
      <c r="J247" s="2982"/>
      <c r="K247" s="2983"/>
      <c r="L247" s="2982"/>
      <c r="M247" s="2982"/>
      <c r="N247" s="3038" t="str">
        <f t="shared" ref="N247:N253" si="5">IF(Nlang=1,"",N73)</f>
        <v/>
      </c>
      <c r="O247" s="2982"/>
      <c r="P247" s="2982"/>
      <c r="Q247" s="2982"/>
      <c r="R247" s="2982"/>
      <c r="S247" s="2982"/>
      <c r="T247" s="2982"/>
      <c r="U247" s="2982"/>
      <c r="V247" s="2982"/>
      <c r="W247" s="2982"/>
      <c r="X247" s="2982"/>
    </row>
    <row r="248" spans="3:24">
      <c r="C248" s="2422"/>
      <c r="D248" s="2422" t="str">
        <f t="shared" ref="D248:D253" si="6">C74</f>
        <v>Please select</v>
      </c>
      <c r="E248" s="2982"/>
      <c r="F248" s="2982"/>
      <c r="G248" s="2422"/>
      <c r="H248" s="3037" t="str">
        <f>HLOOKUP(select,translations!$A$251:$H$340,77,)</f>
        <v>t CO2/m2</v>
      </c>
      <c r="I248" s="2982">
        <f>'Other investments'!D75</f>
        <v>0</v>
      </c>
      <c r="J248" s="2982"/>
      <c r="K248" s="2983"/>
      <c r="L248" s="2982"/>
      <c r="M248" s="2982"/>
      <c r="N248" s="3038" t="str">
        <f t="shared" si="5"/>
        <v/>
      </c>
      <c r="O248" s="2982"/>
      <c r="P248" s="2982"/>
      <c r="Q248" s="2982"/>
      <c r="R248" s="2982"/>
      <c r="S248" s="2982"/>
      <c r="T248" s="2982"/>
      <c r="U248" s="2982"/>
      <c r="V248" s="2982"/>
      <c r="W248" s="2982"/>
      <c r="X248" s="2982"/>
    </row>
    <row r="249" spans="3:24">
      <c r="C249" s="2422"/>
      <c r="D249" s="2422" t="str">
        <f t="shared" si="6"/>
        <v>Please select</v>
      </c>
      <c r="E249" s="2982"/>
      <c r="F249" s="2982"/>
      <c r="G249" s="2422"/>
      <c r="H249" s="3037" t="str">
        <f>HLOOKUP(select,translations!$A$251:$H$340,77,)</f>
        <v>t CO2/m2</v>
      </c>
      <c r="I249" s="2982">
        <f>'Other investments'!D76</f>
        <v>0</v>
      </c>
      <c r="J249" s="2982"/>
      <c r="K249" s="2983"/>
      <c r="L249" s="2982"/>
      <c r="M249" s="2982"/>
      <c r="N249" s="3038" t="str">
        <f t="shared" si="5"/>
        <v/>
      </c>
      <c r="O249" s="2982"/>
      <c r="P249" s="2982"/>
      <c r="Q249" s="2982"/>
      <c r="R249" s="2982"/>
      <c r="S249" s="2982"/>
      <c r="T249" s="2982"/>
      <c r="U249" s="2982"/>
      <c r="V249" s="2982"/>
      <c r="W249" s="2982"/>
      <c r="X249" s="2982"/>
    </row>
    <row r="250" spans="3:24">
      <c r="C250" s="2422"/>
      <c r="D250" s="2422" t="str">
        <f t="shared" si="6"/>
        <v>Please select</v>
      </c>
      <c r="E250" s="2982"/>
      <c r="F250" s="2982"/>
      <c r="G250" s="2422"/>
      <c r="H250" s="3037" t="str">
        <f>HLOOKUP(select,translations!$A$251:$H$340,77,)</f>
        <v>t CO2/m2</v>
      </c>
      <c r="I250" s="2982">
        <f>'Other investments'!D77</f>
        <v>0</v>
      </c>
      <c r="J250" s="2982"/>
      <c r="K250" s="2983"/>
      <c r="L250" s="2982"/>
      <c r="M250" s="2982"/>
      <c r="N250" s="3038" t="str">
        <f t="shared" si="5"/>
        <v/>
      </c>
      <c r="O250" s="2982"/>
      <c r="P250" s="2982"/>
      <c r="Q250" s="2982"/>
      <c r="R250" s="2982"/>
      <c r="S250" s="2982"/>
      <c r="T250" s="2982"/>
      <c r="U250" s="2982"/>
      <c r="V250" s="2982"/>
      <c r="W250" s="2982"/>
      <c r="X250" s="2982"/>
    </row>
    <row r="251" spans="3:24">
      <c r="C251" s="2422"/>
      <c r="D251" s="2422" t="str">
        <f t="shared" si="6"/>
        <v>Please select</v>
      </c>
      <c r="E251" s="2982"/>
      <c r="F251" s="2982"/>
      <c r="G251" s="2422"/>
      <c r="H251" s="3037" t="str">
        <f>HLOOKUP(select,translations!$A$251:$H$340,77,)</f>
        <v>t CO2/m2</v>
      </c>
      <c r="I251" s="2982">
        <f>'Other investments'!D78</f>
        <v>0</v>
      </c>
      <c r="J251" s="2982"/>
      <c r="K251" s="2983"/>
      <c r="L251" s="2982"/>
      <c r="M251" s="2982"/>
      <c r="N251" s="3038" t="str">
        <f t="shared" si="5"/>
        <v/>
      </c>
      <c r="O251" s="2982"/>
      <c r="P251" s="2982"/>
      <c r="Q251" s="2982"/>
      <c r="R251" s="2982"/>
      <c r="S251" s="2982"/>
      <c r="T251" s="2982"/>
      <c r="U251" s="2982"/>
      <c r="V251" s="2982"/>
      <c r="W251" s="2982"/>
      <c r="X251" s="2982"/>
    </row>
    <row r="252" spans="3:24">
      <c r="C252" s="2422"/>
      <c r="D252" s="2422" t="str">
        <f t="shared" si="6"/>
        <v>Please select</v>
      </c>
      <c r="E252" s="2982"/>
      <c r="F252" s="2982"/>
      <c r="G252" s="2422"/>
      <c r="H252" s="3037" t="str">
        <f>HLOOKUP(select,translations!$A$251:$H$340,77,)</f>
        <v>t CO2/m2</v>
      </c>
      <c r="I252" s="2982">
        <f>'Other investments'!D79</f>
        <v>0</v>
      </c>
      <c r="J252" s="2982"/>
      <c r="K252" s="2983"/>
      <c r="L252" s="2982"/>
      <c r="M252" s="2982"/>
      <c r="N252" s="3038" t="str">
        <f t="shared" si="5"/>
        <v/>
      </c>
      <c r="O252" s="2982"/>
      <c r="P252" s="2982"/>
      <c r="Q252" s="2982"/>
      <c r="R252" s="2982"/>
      <c r="S252" s="2982"/>
      <c r="T252" s="2982"/>
      <c r="U252" s="2982"/>
      <c r="V252" s="2982"/>
      <c r="W252" s="2982"/>
      <c r="X252" s="2982"/>
    </row>
    <row r="253" spans="3:24">
      <c r="C253" s="2422"/>
      <c r="D253" s="2422" t="str">
        <f t="shared" si="6"/>
        <v>Please select</v>
      </c>
      <c r="E253" s="2982"/>
      <c r="F253" s="2982"/>
      <c r="G253" s="2422"/>
      <c r="H253" s="3037" t="str">
        <f>HLOOKUP(select,translations!$A$251:$H$340,77,)</f>
        <v>t CO2/m2</v>
      </c>
      <c r="I253" s="2982">
        <f>'Other investments'!D80</f>
        <v>0</v>
      </c>
      <c r="J253" s="2982"/>
      <c r="K253" s="2983"/>
      <c r="L253" s="2982"/>
      <c r="M253" s="2982"/>
      <c r="N253" s="3038" t="str">
        <f t="shared" si="5"/>
        <v/>
      </c>
      <c r="O253" s="2982"/>
      <c r="P253" s="2982"/>
      <c r="Q253" s="2982"/>
      <c r="R253" s="2982"/>
      <c r="S253" s="2982"/>
      <c r="T253" s="2982"/>
      <c r="U253" s="2982"/>
      <c r="V253" s="2982"/>
      <c r="W253" s="2982"/>
      <c r="X253" s="2982"/>
    </row>
    <row r="254" spans="3:24">
      <c r="E254" s="2393"/>
    </row>
    <row r="255" spans="3:24">
      <c r="E255" s="2393"/>
    </row>
  </sheetData>
  <sheetProtection algorithmName="SHA-512" hashValue="cQ11/q/19NFaKtQ4jJ3IvpgGot/QKkpewx88OvxwKP4HZ4zUEZ5OPohEdXf71lW9JqqO+1FTuiRxrS85pEGMbw==" saltValue="LU/LkiKxUAJjvgOgo/Xhpw==" spinCount="100000" sheet="1" formatCells="0" formatColumns="0" formatRows="0"/>
  <mergeCells count="29">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9" activePane="bottomLeft" state="frozen"/>
      <selection activeCell="A6" sqref="A6"/>
      <selection pane="bottomLeft" activeCell="A6" sqref="A6"/>
    </sheetView>
  </sheetViews>
  <sheetFormatPr defaultColWidth="14.1796875" defaultRowHeight="12.5"/>
  <cols>
    <col min="1" max="1" width="4.7265625" style="2393" customWidth="1"/>
    <col min="2" max="2" width="2.1796875" style="2393" customWidth="1"/>
    <col min="3" max="3" width="7" style="2393" customWidth="1"/>
    <col min="4" max="4" width="12.453125" style="2393" customWidth="1"/>
    <col min="5" max="5" width="1.26953125" style="2994" customWidth="1"/>
    <col min="6" max="8" width="6.7265625" style="2994" customWidth="1"/>
    <col min="9" max="9" width="2.26953125" style="2393" customWidth="1"/>
    <col min="10" max="10" width="10.453125" style="2393" customWidth="1"/>
    <col min="11" max="11" width="1.54296875" style="2393" customWidth="1"/>
    <col min="12" max="12" width="10.26953125" style="2994" customWidth="1"/>
    <col min="13" max="13" width="2.453125" style="2994" customWidth="1"/>
    <col min="14" max="14" width="8.7265625" style="2994" customWidth="1"/>
    <col min="15" max="15" width="2.26953125" style="2994" customWidth="1"/>
    <col min="16" max="16" width="9" style="2994" customWidth="1"/>
    <col min="17" max="17" width="2.453125" style="2994" customWidth="1"/>
    <col min="18" max="18" width="9.26953125" style="2994" customWidth="1"/>
    <col min="19" max="19" width="2.7265625" style="2994" customWidth="1"/>
    <col min="20" max="20" width="4.453125" style="2994" customWidth="1"/>
    <col min="21" max="21" width="9" style="2994" customWidth="1"/>
    <col min="22" max="22" width="2.81640625" style="2994" customWidth="1"/>
    <col min="23" max="23" width="9.7265625" style="2994" customWidth="1"/>
    <col min="24" max="24" width="2.54296875" style="2994" customWidth="1"/>
    <col min="25" max="25" width="11.453125" style="2994" customWidth="1"/>
    <col min="26" max="26" width="2.81640625" style="2994" customWidth="1"/>
    <col min="27" max="27" width="4.26953125" style="2994" customWidth="1"/>
    <col min="28" max="28" width="9.453125" style="2994" customWidth="1"/>
    <col min="29" max="29" width="12.54296875" style="2393" customWidth="1"/>
    <col min="30" max="30" width="9.26953125" style="2393" customWidth="1"/>
    <col min="31" max="32" width="10.7265625" style="2393" customWidth="1"/>
    <col min="33" max="33" width="8.54296875" style="2393" customWidth="1"/>
    <col min="34" max="34" width="3.26953125" style="2393" customWidth="1"/>
    <col min="35" max="16384" width="14.179687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7"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9"/>
      <c r="AC7" s="2499"/>
      <c r="AD7" s="2499"/>
    </row>
    <row r="9" spans="1:35">
      <c r="B9" s="3040"/>
      <c r="C9" s="3041" t="str">
        <f>HLOOKUP(select,translations!$A$582:$H$616,4,)</f>
        <v>The sections 7.1 (Inputs), 7.2. (Energy) and 7.3. (Construction of new infratructure) can be used to complement this section</v>
      </c>
      <c r="D9" s="3042"/>
      <c r="E9" s="3043"/>
      <c r="F9" s="3043"/>
      <c r="G9" s="3043"/>
      <c r="H9" s="3043"/>
      <c r="I9" s="3042"/>
      <c r="J9" s="3042"/>
      <c r="K9" s="3042"/>
      <c r="L9" s="3043"/>
      <c r="M9" s="3043"/>
      <c r="N9" s="3043"/>
      <c r="O9" s="3043"/>
      <c r="P9" s="3043"/>
      <c r="Q9" s="3043"/>
      <c r="R9" s="3043"/>
      <c r="S9" s="3043"/>
      <c r="T9" s="3043"/>
      <c r="U9" s="3043"/>
      <c r="V9" s="3043"/>
      <c r="W9" s="3043"/>
      <c r="X9" s="3043"/>
      <c r="Y9" s="3043"/>
      <c r="Z9" s="3043"/>
      <c r="AA9" s="3043"/>
      <c r="AB9" s="3043"/>
      <c r="AC9" s="3043"/>
      <c r="AD9" s="3040"/>
    </row>
    <row r="10" spans="1:35">
      <c r="AC10" s="2994"/>
    </row>
    <row r="11" spans="1:35">
      <c r="B11" s="2552" t="str">
        <f>HLOOKUP(select,translations!$A$582:$H$616,7,)</f>
        <v>Fishing operations (based on Fuel Use intensity - FUI -  values)</v>
      </c>
      <c r="C11" s="2538"/>
      <c r="D11" s="2538"/>
      <c r="E11" s="2988"/>
      <c r="F11" s="2988"/>
      <c r="G11" s="2988"/>
      <c r="H11" s="2538"/>
      <c r="I11" s="2538"/>
      <c r="J11" s="2988"/>
      <c r="K11" s="2988"/>
      <c r="L11" s="2538"/>
      <c r="M11" s="2538"/>
      <c r="N11" s="2988"/>
      <c r="O11" s="2988"/>
      <c r="P11" s="2988"/>
      <c r="Q11" s="2988"/>
      <c r="R11" s="2988"/>
      <c r="S11" s="2988"/>
      <c r="T11" s="2988"/>
      <c r="U11" s="2988"/>
      <c r="V11" s="2988"/>
      <c r="W11" s="2988"/>
      <c r="X11" s="2988"/>
      <c r="Y11" s="2988"/>
      <c r="Z11" s="2988"/>
      <c r="AA11" s="2988"/>
      <c r="AB11" s="2995" t="str">
        <f>'7. Inputs'!W9</f>
        <v>Total Emissions</v>
      </c>
      <c r="AC11" s="2995"/>
      <c r="AD11" s="2991" t="str">
        <f>'7. Inputs'!Y9</f>
        <v>Balance</v>
      </c>
      <c r="AF11" s="2444" t="str">
        <f>HLOOKUP(select,translations!$B$7:$H$19,13,)</f>
        <v xml:space="preserve"> </v>
      </c>
    </row>
    <row r="12" spans="1:35">
      <c r="B12" s="2538"/>
      <c r="C12" s="2534" t="str">
        <f>HLOOKUP(select,translations!$A$582:$H$616,5,)</f>
        <v>Category</v>
      </c>
      <c r="D12" s="2534"/>
      <c r="E12" s="2534"/>
      <c r="F12" s="2534" t="str">
        <f>HLOOKUP(select,translations!$A$582:$H$620,36,)</f>
        <v>Gear</v>
      </c>
      <c r="G12" s="2534"/>
      <c r="H12" s="2538"/>
      <c r="I12" s="2538"/>
      <c r="J12" s="2796" t="str">
        <f>HLOOKUP(select,translations!$A$582:$H$616,24,)</f>
        <v>% with refrigerant syst.</v>
      </c>
      <c r="K12" s="2796"/>
      <c r="L12" s="2693"/>
      <c r="M12" s="2693"/>
      <c r="N12" s="2796"/>
      <c r="O12" s="2538"/>
      <c r="P12" s="3047" t="str">
        <f>HLOOKUP(select,translations!$A$582:$H$625,25,)</f>
        <v>Management (will impact FUI)</v>
      </c>
      <c r="Q12" s="2715"/>
      <c r="R12" s="2538"/>
      <c r="S12" s="2988"/>
      <c r="T12" s="2988"/>
      <c r="U12" s="3048" t="str">
        <f>HLOOKUP(select,translations!$A$582:$H$616,6,)</f>
        <v>Total catch per year (tonnes per year)</v>
      </c>
      <c r="V12" s="2988"/>
      <c r="W12" s="3049"/>
      <c r="X12" s="3049"/>
      <c r="Y12" s="3049"/>
      <c r="Z12" s="3049"/>
      <c r="AA12" s="2988"/>
      <c r="AB12" s="2988" t="str">
        <f>'7. Inputs'!W10</f>
        <v>(tCO2-eq)</v>
      </c>
      <c r="AC12" s="2988"/>
      <c r="AD12" s="2988"/>
      <c r="AF12" s="2444" t="str">
        <f>IF(Nlang=1,"",C12)</f>
        <v/>
      </c>
      <c r="AG12" s="2444"/>
      <c r="AH12" s="2444"/>
      <c r="AI12" s="2444" t="str">
        <f>IF(Nlang=1,"",F12)</f>
        <v/>
      </c>
    </row>
    <row r="13" spans="1:35">
      <c r="B13" s="2538"/>
      <c r="C13" s="2538"/>
      <c r="D13" s="2538"/>
      <c r="E13" s="2538"/>
      <c r="F13" s="2538"/>
      <c r="G13" s="2538"/>
      <c r="H13" s="2538"/>
      <c r="I13" s="2538"/>
      <c r="J13" s="2538" t="str">
        <f>U13</f>
        <v>Start</v>
      </c>
      <c r="K13" s="2538"/>
      <c r="L13" s="2542" t="str">
        <f>W13</f>
        <v>Without</v>
      </c>
      <c r="M13" s="2537"/>
      <c r="N13" s="2542" t="str">
        <f>R13</f>
        <v>With</v>
      </c>
      <c r="O13" s="2538"/>
      <c r="P13" s="2542" t="str">
        <f>W13</f>
        <v>Without</v>
      </c>
      <c r="Q13" s="2538"/>
      <c r="R13" s="2542" t="str">
        <f>Y13</f>
        <v>With</v>
      </c>
      <c r="S13" s="2988"/>
      <c r="T13" s="2988"/>
      <c r="U13" s="2988" t="str">
        <f>'7. Inputs'!H11</f>
        <v>Start</v>
      </c>
      <c r="V13" s="2988"/>
      <c r="W13" s="2542" t="str">
        <f>'7. Inputs'!I11</f>
        <v>Without</v>
      </c>
      <c r="X13" s="2988" t="str">
        <f>'7. Inputs'!J11</f>
        <v>*</v>
      </c>
      <c r="Y13" s="2542" t="str">
        <f>'7. Inputs'!K11</f>
        <v>With</v>
      </c>
      <c r="Z13" s="2988" t="str">
        <f>X13</f>
        <v>*</v>
      </c>
      <c r="AA13" s="2988"/>
      <c r="AB13" s="2542" t="str">
        <f>W13</f>
        <v>Without</v>
      </c>
      <c r="AC13" s="2542" t="str">
        <f>Y13</f>
        <v>With</v>
      </c>
      <c r="AD13" s="2988"/>
    </row>
    <row r="14" spans="1:35">
      <c r="B14" s="2538"/>
      <c r="C14" s="3812" t="s">
        <v>938</v>
      </c>
      <c r="D14" s="3812"/>
      <c r="E14" s="2538"/>
      <c r="F14" s="3812" t="s">
        <v>619</v>
      </c>
      <c r="G14" s="3812"/>
      <c r="H14" s="3812"/>
      <c r="I14" s="2538"/>
      <c r="J14" s="3065">
        <v>0</v>
      </c>
      <c r="K14" s="2538"/>
      <c r="L14" s="3065">
        <v>0</v>
      </c>
      <c r="M14" s="2537"/>
      <c r="N14" s="3065">
        <v>0</v>
      </c>
      <c r="O14" s="2988"/>
      <c r="P14" s="3065">
        <v>0</v>
      </c>
      <c r="Q14" s="2538"/>
      <c r="R14" s="3065">
        <v>0</v>
      </c>
      <c r="S14" s="2988"/>
      <c r="T14" s="2988"/>
      <c r="U14" s="2987">
        <v>0</v>
      </c>
      <c r="V14" s="2988"/>
      <c r="W14" s="2987">
        <v>0</v>
      </c>
      <c r="X14" s="2551" t="s">
        <v>15</v>
      </c>
      <c r="Y14" s="2987">
        <v>0</v>
      </c>
      <c r="Z14" s="2551" t="s">
        <v>15</v>
      </c>
      <c r="AA14" s="2988"/>
      <c r="AB14" s="3050">
        <f>Fishery!H37</f>
        <v>0</v>
      </c>
      <c r="AC14" s="3050">
        <f>Fishery!I37</f>
        <v>0</v>
      </c>
      <c r="AD14" s="3050">
        <f>AC14-AB14</f>
        <v>0</v>
      </c>
      <c r="AF14" s="2401" t="str">
        <f>IF(Nlang=1,"",VLOOKUP(C14,'Name translation'!A1:I275,Nlang+1,))</f>
        <v/>
      </c>
      <c r="AG14" s="2401"/>
      <c r="AI14" s="2553" t="str">
        <f>IF(Nlang=1,"",VLOOKUP(F14,'Name translation'!A1:I275,Nlang+1,))</f>
        <v/>
      </c>
    </row>
    <row r="15" spans="1:35">
      <c r="B15" s="2538"/>
      <c r="C15" s="3812" t="s">
        <v>938</v>
      </c>
      <c r="D15" s="3812"/>
      <c r="E15" s="2538"/>
      <c r="F15" s="3812" t="s">
        <v>619</v>
      </c>
      <c r="G15" s="3812"/>
      <c r="H15" s="3812"/>
      <c r="I15" s="2538"/>
      <c r="J15" s="3065">
        <v>0</v>
      </c>
      <c r="K15" s="2538"/>
      <c r="L15" s="3065">
        <v>0</v>
      </c>
      <c r="M15" s="2537"/>
      <c r="N15" s="3065">
        <v>0</v>
      </c>
      <c r="O15" s="2988"/>
      <c r="P15" s="3065">
        <v>0</v>
      </c>
      <c r="Q15" s="2538"/>
      <c r="R15" s="3065">
        <v>0</v>
      </c>
      <c r="S15" s="2988"/>
      <c r="T15" s="2988"/>
      <c r="U15" s="2987">
        <v>0</v>
      </c>
      <c r="V15" s="2988"/>
      <c r="W15" s="2987">
        <v>0</v>
      </c>
      <c r="X15" s="2551" t="s">
        <v>15</v>
      </c>
      <c r="Y15" s="2987">
        <v>0</v>
      </c>
      <c r="Z15" s="2551" t="s">
        <v>15</v>
      </c>
      <c r="AA15" s="2988"/>
      <c r="AB15" s="3050">
        <f>Fishery!H38</f>
        <v>0</v>
      </c>
      <c r="AC15" s="3050">
        <f>Fishery!I38</f>
        <v>0</v>
      </c>
      <c r="AD15" s="3050">
        <f>AC15-AB15</f>
        <v>0</v>
      </c>
      <c r="AF15" s="2401" t="str">
        <f>IF(Nlang=1,"",VLOOKUP(C15,'Name translation'!A2:I276,Nlang+1,))</f>
        <v/>
      </c>
      <c r="AG15" s="2401"/>
      <c r="AI15" s="2553" t="str">
        <f>IF(Nlang=1,"",VLOOKUP(F15,'Name translation'!A2:I276,Nlang+1,))</f>
        <v/>
      </c>
    </row>
    <row r="16" spans="1:35">
      <c r="B16" s="2538"/>
      <c r="C16" s="3812" t="s">
        <v>938</v>
      </c>
      <c r="D16" s="3812"/>
      <c r="E16" s="2538"/>
      <c r="F16" s="3812" t="s">
        <v>619</v>
      </c>
      <c r="G16" s="3812"/>
      <c r="H16" s="3812"/>
      <c r="I16" s="2538"/>
      <c r="J16" s="3065">
        <v>0</v>
      </c>
      <c r="K16" s="2538"/>
      <c r="L16" s="3065">
        <v>0</v>
      </c>
      <c r="M16" s="2537"/>
      <c r="N16" s="3065">
        <v>0</v>
      </c>
      <c r="O16" s="2988"/>
      <c r="P16" s="3065">
        <v>0</v>
      </c>
      <c r="Q16" s="2538"/>
      <c r="R16" s="3065">
        <v>0</v>
      </c>
      <c r="S16" s="2988"/>
      <c r="T16" s="2988"/>
      <c r="U16" s="2987">
        <v>0</v>
      </c>
      <c r="V16" s="2988"/>
      <c r="W16" s="2987">
        <v>0</v>
      </c>
      <c r="X16" s="2551" t="s">
        <v>15</v>
      </c>
      <c r="Y16" s="2987">
        <v>0</v>
      </c>
      <c r="Z16" s="2551" t="s">
        <v>15</v>
      </c>
      <c r="AA16" s="2988"/>
      <c r="AB16" s="3050">
        <f>Fishery!H39</f>
        <v>0</v>
      </c>
      <c r="AC16" s="3050">
        <f>Fishery!I39</f>
        <v>0</v>
      </c>
      <c r="AD16" s="3050">
        <f>AC16-AB16</f>
        <v>0</v>
      </c>
      <c r="AF16" s="2401" t="str">
        <f>IF(Nlang=1,"",VLOOKUP(C16,'Name translation'!A3:I277,Nlang+1,))</f>
        <v/>
      </c>
      <c r="AG16" s="2401"/>
      <c r="AI16" s="2553" t="str">
        <f>IF(Nlang=1,"",VLOOKUP(F16,'Name translation'!A3:I277,Nlang+1,))</f>
        <v/>
      </c>
    </row>
    <row r="17" spans="2:35">
      <c r="B17" s="2538"/>
      <c r="C17" s="3812" t="s">
        <v>938</v>
      </c>
      <c r="D17" s="3812"/>
      <c r="E17" s="2538"/>
      <c r="F17" s="3812" t="s">
        <v>619</v>
      </c>
      <c r="G17" s="3812"/>
      <c r="H17" s="3812"/>
      <c r="I17" s="2538"/>
      <c r="J17" s="3065">
        <v>0</v>
      </c>
      <c r="K17" s="2538"/>
      <c r="L17" s="3065">
        <v>0</v>
      </c>
      <c r="M17" s="2537"/>
      <c r="N17" s="3065">
        <v>0</v>
      </c>
      <c r="O17" s="2988"/>
      <c r="P17" s="3065">
        <v>0</v>
      </c>
      <c r="Q17" s="2538"/>
      <c r="R17" s="3065">
        <v>0</v>
      </c>
      <c r="S17" s="2988"/>
      <c r="T17" s="2988"/>
      <c r="U17" s="2987">
        <v>0</v>
      </c>
      <c r="V17" s="2988"/>
      <c r="W17" s="2987">
        <v>0</v>
      </c>
      <c r="X17" s="2551" t="s">
        <v>15</v>
      </c>
      <c r="Y17" s="2987">
        <v>0</v>
      </c>
      <c r="Z17" s="2551" t="s">
        <v>15</v>
      </c>
      <c r="AA17" s="2988"/>
      <c r="AB17" s="3050">
        <f>Fishery!H40</f>
        <v>0</v>
      </c>
      <c r="AC17" s="3050">
        <f>Fishery!I40</f>
        <v>0</v>
      </c>
      <c r="AD17" s="3050">
        <f>AC17-AB17</f>
        <v>0</v>
      </c>
      <c r="AE17" s="2699"/>
      <c r="AF17" s="2401" t="str">
        <f>IF(Nlang=1,"",VLOOKUP(C17,'Name translation'!A4:I278,Nlang+1,))</f>
        <v/>
      </c>
      <c r="AG17" s="2401"/>
      <c r="AI17" s="2553" t="str">
        <f>IF(Nlang=1,"",VLOOKUP(F17,'Name translation'!A4:I278,Nlang+1,))</f>
        <v/>
      </c>
    </row>
    <row r="18" spans="2:35">
      <c r="B18" s="2538"/>
      <c r="C18" s="3812" t="s">
        <v>938</v>
      </c>
      <c r="D18" s="3812"/>
      <c r="E18" s="2538"/>
      <c r="F18" s="3812" t="s">
        <v>619</v>
      </c>
      <c r="G18" s="3812"/>
      <c r="H18" s="3812"/>
      <c r="I18" s="2538"/>
      <c r="J18" s="3065">
        <v>0</v>
      </c>
      <c r="K18" s="2538"/>
      <c r="L18" s="3065">
        <v>0</v>
      </c>
      <c r="M18" s="2537"/>
      <c r="N18" s="3065">
        <v>0</v>
      </c>
      <c r="O18" s="2988"/>
      <c r="P18" s="3065">
        <v>0</v>
      </c>
      <c r="Q18" s="2538"/>
      <c r="R18" s="3065">
        <v>0</v>
      </c>
      <c r="S18" s="2988"/>
      <c r="T18" s="2988"/>
      <c r="U18" s="2987">
        <v>0</v>
      </c>
      <c r="V18" s="2988"/>
      <c r="W18" s="2987">
        <v>0</v>
      </c>
      <c r="X18" s="2551" t="s">
        <v>15</v>
      </c>
      <c r="Y18" s="2987">
        <v>0</v>
      </c>
      <c r="Z18" s="2551" t="s">
        <v>15</v>
      </c>
      <c r="AA18" s="2988"/>
      <c r="AB18" s="3050">
        <f>Fishery!H41</f>
        <v>0</v>
      </c>
      <c r="AC18" s="3050">
        <f>Fishery!I41</f>
        <v>0</v>
      </c>
      <c r="AD18" s="3050">
        <f>AC18-AB18</f>
        <v>0</v>
      </c>
      <c r="AF18" s="2401" t="str">
        <f>IF(Nlang=1,"",VLOOKUP(C18,'Name translation'!A5:I279,Nlang+1,))</f>
        <v/>
      </c>
      <c r="AG18" s="2401"/>
      <c r="AI18" s="2553" t="str">
        <f>IF(Nlang=1,"",VLOOKUP(F18,'Name translation'!A5:I279,Nlang+1,))</f>
        <v/>
      </c>
    </row>
    <row r="19" spans="2:35">
      <c r="B19" s="2538"/>
      <c r="C19" s="2538"/>
      <c r="D19" s="2538"/>
      <c r="E19" s="2538"/>
      <c r="F19" s="2538"/>
      <c r="G19" s="2538"/>
      <c r="H19" s="2538"/>
      <c r="I19" s="2538"/>
      <c r="J19" s="2538"/>
      <c r="K19" s="2538"/>
      <c r="L19" s="2538"/>
      <c r="M19" s="2538"/>
      <c r="N19" s="2538"/>
      <c r="O19" s="2538"/>
      <c r="P19" s="2538" t="str">
        <f>HLOOKUP(select,translations!$A$582:$H$625,26,)</f>
        <v>100% = Nominal FUI (see Tier2)</v>
      </c>
      <c r="Q19" s="2538"/>
      <c r="R19" s="2988"/>
      <c r="S19" s="2988"/>
      <c r="T19" s="2988"/>
      <c r="U19" s="2538"/>
      <c r="V19" s="2988"/>
      <c r="W19" s="2538"/>
      <c r="X19" s="2538"/>
      <c r="Y19" s="2538"/>
      <c r="Z19" s="2538"/>
      <c r="AA19" s="2538"/>
      <c r="AB19" s="2988"/>
      <c r="AC19" s="2988"/>
      <c r="AD19" s="2988"/>
    </row>
    <row r="20" spans="2:35">
      <c r="B20" s="2538"/>
      <c r="C20" s="2538"/>
      <c r="D20" s="2538"/>
      <c r="E20" s="2538"/>
      <c r="F20" s="2538"/>
      <c r="G20" s="2538"/>
      <c r="H20" s="2538"/>
      <c r="I20" s="2538"/>
      <c r="J20" s="2538"/>
      <c r="K20" s="2538"/>
      <c r="L20" s="2538"/>
      <c r="M20" s="2538"/>
      <c r="N20" s="2538"/>
      <c r="O20" s="2538"/>
      <c r="P20" s="2538"/>
      <c r="Q20" s="2538"/>
      <c r="R20" s="2988"/>
      <c r="S20" s="2988"/>
      <c r="T20" s="2988"/>
      <c r="U20" s="2538"/>
      <c r="V20" s="2988"/>
      <c r="W20" s="2538"/>
      <c r="X20" s="2538"/>
      <c r="Y20" s="2538"/>
      <c r="Z20" s="2538"/>
      <c r="AA20" s="2538"/>
      <c r="AB20" s="2988"/>
      <c r="AC20" s="2988"/>
      <c r="AD20" s="2988"/>
    </row>
    <row r="21" spans="2:35">
      <c r="B21" s="2552" t="str">
        <f>HLOOKUP(select,translations!$A$582:$H$616,8,)</f>
        <v>On-board leakage from refrigeration systems</v>
      </c>
      <c r="C21" s="2534"/>
      <c r="D21" s="2534"/>
      <c r="E21" s="2534"/>
      <c r="F21" s="2534"/>
      <c r="G21" s="2534"/>
      <c r="H21" s="2538"/>
      <c r="I21" s="2538"/>
      <c r="J21" s="2534"/>
      <c r="K21" s="2534"/>
      <c r="L21" s="2534"/>
      <c r="M21" s="2534"/>
      <c r="N21" s="2538"/>
      <c r="O21" s="2538"/>
      <c r="P21" s="2538"/>
      <c r="Q21" s="2538"/>
      <c r="R21" s="2988"/>
      <c r="S21" s="2988"/>
      <c r="T21" s="2988"/>
      <c r="U21" s="2988" t="str">
        <f>U13</f>
        <v>Start</v>
      </c>
      <c r="V21" s="2988"/>
      <c r="W21" s="2542" t="str">
        <f>W13</f>
        <v>Without</v>
      </c>
      <c r="X21" s="2988"/>
      <c r="Y21" s="2542" t="str">
        <f>Y13</f>
        <v>With</v>
      </c>
      <c r="Z21" s="2538"/>
      <c r="AA21" s="2538"/>
      <c r="AB21" s="2542" t="str">
        <f>AB13</f>
        <v>Without</v>
      </c>
      <c r="AC21" s="2542" t="str">
        <f>AC13</f>
        <v>With</v>
      </c>
      <c r="AD21" s="2988"/>
    </row>
    <row r="22" spans="2:35">
      <c r="B22" s="2716"/>
      <c r="C22" s="2716" t="str">
        <f>HLOOKUP(select,translations!$A$582:$H$616,11,)</f>
        <v>Total catch with refrigerant systems (fishes, etc.)</v>
      </c>
      <c r="D22" s="2538"/>
      <c r="E22" s="2538"/>
      <c r="F22" s="2538"/>
      <c r="G22" s="2538"/>
      <c r="H22" s="2538"/>
      <c r="I22" s="2538"/>
      <c r="J22" s="2538"/>
      <c r="K22" s="2538"/>
      <c r="L22" s="2538"/>
      <c r="M22" s="2538"/>
      <c r="N22" s="2538"/>
      <c r="O22" s="2538"/>
      <c r="P22" s="2538"/>
      <c r="Q22" s="2538"/>
      <c r="R22" s="2988"/>
      <c r="S22" s="2988"/>
      <c r="T22" s="2988"/>
      <c r="U22" s="2988">
        <f>(U14*$J$14+U15*$J$15+U16*$J$16+U17*$J$17+U18*$J$18)</f>
        <v>0</v>
      </c>
      <c r="V22" s="2988"/>
      <c r="W22" s="2988">
        <f>(W14*$L$14+W15*$L$15+W16*$L$16+W17*$L$17+W18*$L$18)</f>
        <v>0</v>
      </c>
      <c r="X22" s="2988"/>
      <c r="Y22" s="2988">
        <f>(Y14*$N$14+Y15*$N$15+Y16*$N$16+Y17*$N$17+Y18*$N$18)</f>
        <v>0</v>
      </c>
      <c r="Z22" s="2538"/>
      <c r="AA22" s="2538"/>
      <c r="AB22" s="3050">
        <f>Fishery!H46</f>
        <v>0</v>
      </c>
      <c r="AC22" s="3050">
        <f>Fishery!I46</f>
        <v>0</v>
      </c>
      <c r="AD22" s="3050">
        <f>AC22-AB22</f>
        <v>0</v>
      </c>
    </row>
    <row r="23" spans="2:35">
      <c r="B23" s="2716"/>
      <c r="C23" s="2538"/>
      <c r="D23" s="2538"/>
      <c r="E23" s="2538"/>
      <c r="F23" s="2538"/>
      <c r="G23" s="2538"/>
      <c r="H23" s="2538"/>
      <c r="I23" s="2538"/>
      <c r="J23" s="2538"/>
      <c r="K23" s="2538"/>
      <c r="L23" s="2538"/>
      <c r="M23" s="2538"/>
      <c r="N23" s="2538"/>
      <c r="O23" s="2538"/>
      <c r="P23" s="2538"/>
      <c r="Q23" s="2538"/>
      <c r="R23" s="2988"/>
      <c r="S23" s="2988"/>
      <c r="T23" s="2988"/>
      <c r="U23" s="2538"/>
      <c r="V23" s="2988"/>
      <c r="W23" s="2538"/>
      <c r="X23" s="2538"/>
      <c r="Y23" s="2538"/>
      <c r="Z23" s="2538"/>
      <c r="AA23" s="2538"/>
      <c r="AB23" s="2988"/>
      <c r="AC23" s="2988"/>
      <c r="AD23" s="2988"/>
    </row>
    <row r="24" spans="2:35">
      <c r="B24" s="2552" t="str">
        <f>HLOOKUP(select,translations!$A$582:$H$616,9,)</f>
        <v>Emissions from production of ice produced ashore</v>
      </c>
      <c r="C24" s="2538"/>
      <c r="D24" s="2538"/>
      <c r="E24" s="2538"/>
      <c r="F24" s="2538"/>
      <c r="G24" s="2538"/>
      <c r="H24" s="2538"/>
      <c r="I24" s="2538"/>
      <c r="J24" s="2538"/>
      <c r="K24" s="2538"/>
      <c r="L24" s="2538"/>
      <c r="M24" s="2538"/>
      <c r="N24" s="2538" t="str">
        <f>HLOOKUP(select,translations!$A$582:$H$616,34,)</f>
        <v>% of total catch concerned by ice production</v>
      </c>
      <c r="O24" s="2538"/>
      <c r="P24" s="2538"/>
      <c r="Q24" s="2538"/>
      <c r="R24" s="2988"/>
      <c r="S24" s="2988"/>
      <c r="T24" s="2988"/>
      <c r="U24" s="2988" t="str">
        <f>U21</f>
        <v>Start</v>
      </c>
      <c r="V24" s="2988"/>
      <c r="W24" s="2542" t="str">
        <f>W21</f>
        <v>Without</v>
      </c>
      <c r="X24" s="2988"/>
      <c r="Y24" s="2542" t="str">
        <f>Y21</f>
        <v>With</v>
      </c>
      <c r="Z24" s="2538"/>
      <c r="AA24" s="2538"/>
      <c r="AB24" s="2542" t="str">
        <f>AB13</f>
        <v>Without</v>
      </c>
      <c r="AC24" s="2542" t="str">
        <f>AC13</f>
        <v>With</v>
      </c>
      <c r="AD24" s="2988"/>
    </row>
    <row r="25" spans="2:35">
      <c r="B25" s="2552"/>
      <c r="C25" s="2538"/>
      <c r="D25" s="2538"/>
      <c r="E25" s="2538"/>
      <c r="F25" s="2538"/>
      <c r="G25" s="2538"/>
      <c r="H25" s="2538"/>
      <c r="I25" s="2538"/>
      <c r="J25" s="2538"/>
      <c r="K25" s="2538"/>
      <c r="L25" s="2538"/>
      <c r="M25" s="2538"/>
      <c r="N25" s="2538" t="str">
        <f>J13</f>
        <v>Start</v>
      </c>
      <c r="O25" s="2538"/>
      <c r="P25" s="2543" t="str">
        <f>P13</f>
        <v>Without</v>
      </c>
      <c r="Q25" s="2538"/>
      <c r="R25" s="2542" t="str">
        <f>R13</f>
        <v>With</v>
      </c>
      <c r="S25" s="2988"/>
      <c r="T25" s="2988"/>
      <c r="U25" s="2988"/>
      <c r="V25" s="2988"/>
      <c r="W25" s="2542"/>
      <c r="X25" s="2988"/>
      <c r="Y25" s="2542"/>
      <c r="Z25" s="2538"/>
      <c r="AA25" s="2538"/>
      <c r="AB25" s="2542"/>
      <c r="AC25" s="2542"/>
      <c r="AD25" s="2988"/>
    </row>
    <row r="26" spans="2:35">
      <c r="B26" s="2716"/>
      <c r="C26" s="2716" t="str">
        <f>HLOOKUP(select,translations!$A$582:$H$616,12,)</f>
        <v>Total artisanal and coastal catch</v>
      </c>
      <c r="D26" s="2538"/>
      <c r="E26" s="2538"/>
      <c r="F26" s="2538"/>
      <c r="G26" s="2538"/>
      <c r="H26" s="2538"/>
      <c r="I26" s="2538"/>
      <c r="J26" s="2538"/>
      <c r="K26" s="2538"/>
      <c r="L26" s="2538"/>
      <c r="M26" s="2538"/>
      <c r="N26" s="3065">
        <v>0</v>
      </c>
      <c r="O26" s="2538"/>
      <c r="P26" s="3065">
        <v>0</v>
      </c>
      <c r="Q26" s="2538"/>
      <c r="R26" s="3065">
        <v>0</v>
      </c>
      <c r="S26" s="2988"/>
      <c r="T26" s="2988"/>
      <c r="U26" s="2988">
        <f>N26*SUM(U14:U18)</f>
        <v>0</v>
      </c>
      <c r="V26" s="2988"/>
      <c r="W26" s="2988">
        <f>P26*SUM(W14:W18)</f>
        <v>0</v>
      </c>
      <c r="X26" s="2988"/>
      <c r="Y26" s="2988">
        <f>R26*SUM(Y14:Y18)</f>
        <v>0</v>
      </c>
      <c r="Z26" s="2538"/>
      <c r="AA26" s="2538"/>
      <c r="AB26" s="3050">
        <f>Fishery!H51</f>
        <v>0</v>
      </c>
      <c r="AC26" s="3050">
        <f>Fishery!I51</f>
        <v>0</v>
      </c>
      <c r="AD26" s="3050">
        <f>AC26-AB26</f>
        <v>0</v>
      </c>
    </row>
    <row r="27" spans="2:35">
      <c r="B27" s="2538"/>
      <c r="C27" s="2538"/>
      <c r="D27" s="2538"/>
      <c r="E27" s="2538"/>
      <c r="F27" s="2538"/>
      <c r="G27" s="2538"/>
      <c r="H27" s="2538"/>
      <c r="I27" s="2538"/>
      <c r="J27" s="2538"/>
      <c r="K27" s="2538"/>
      <c r="L27" s="2538"/>
      <c r="M27" s="2538"/>
      <c r="N27" s="2538"/>
      <c r="O27" s="2538"/>
      <c r="P27" s="2538"/>
      <c r="Q27" s="2538"/>
      <c r="R27" s="2538"/>
      <c r="S27" s="2538"/>
      <c r="T27" s="2538"/>
      <c r="U27" s="2538"/>
      <c r="V27" s="2538"/>
      <c r="W27" s="2538"/>
      <c r="X27" s="2538"/>
      <c r="Y27" s="2538"/>
      <c r="Z27" s="2538"/>
      <c r="AA27" s="2538"/>
      <c r="AB27" s="2988"/>
      <c r="AC27" s="2988"/>
      <c r="AD27" s="2988"/>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8"/>
      <c r="X30" s="3044"/>
      <c r="Y30" s="3044"/>
      <c r="Z30" s="3044"/>
      <c r="AA30" s="3045" t="str">
        <f>HLOOKUP(select,translations!$A$582:$H$616,13,)</f>
        <v>Total from catch</v>
      </c>
      <c r="AB30" s="3046">
        <f>SUM(AB14:AB26)</f>
        <v>0</v>
      </c>
      <c r="AC30" s="3046">
        <f>SUM(AC14:AC26)</f>
        <v>0</v>
      </c>
      <c r="AD30" s="3046">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7" t="str">
        <f>HLOOKUP(select,translations!$A$582:$H$625,27,)</f>
        <v>8.2.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9"/>
      <c r="AD33" s="2499"/>
    </row>
    <row r="34" spans="2:30">
      <c r="AC34" s="2994"/>
    </row>
    <row r="35" spans="2:30">
      <c r="B35" s="3040"/>
      <c r="C35" s="3041" t="str">
        <f>C9</f>
        <v>The sections 7.1 (Inputs), 7.2. (Energy) and 7.3. (Construction of new infratructure) can be used to complement this section</v>
      </c>
      <c r="D35" s="3042"/>
      <c r="E35" s="3043"/>
      <c r="F35" s="3043"/>
      <c r="G35" s="3043"/>
      <c r="H35" s="3043"/>
      <c r="I35" s="3042"/>
      <c r="J35" s="3042"/>
      <c r="K35" s="3042"/>
      <c r="L35" s="3043"/>
      <c r="M35" s="3043"/>
      <c r="N35" s="3043"/>
      <c r="O35" s="3043"/>
      <c r="P35" s="3043"/>
      <c r="Q35" s="3043"/>
      <c r="R35" s="3043"/>
      <c r="S35" s="3043"/>
      <c r="T35" s="3043"/>
      <c r="U35" s="3043"/>
      <c r="V35" s="3043"/>
      <c r="W35" s="3043"/>
      <c r="X35" s="3043"/>
      <c r="Y35" s="3043"/>
      <c r="Z35" s="3043"/>
      <c r="AA35" s="3043"/>
      <c r="AB35" s="3043"/>
      <c r="AC35" s="3043"/>
      <c r="AD35" s="3040"/>
    </row>
    <row r="36" spans="2:30">
      <c r="AC36" s="2994"/>
    </row>
    <row r="37" spans="2:30">
      <c r="B37" s="2552" t="str">
        <f>HLOOKUP(select,translations!$A$582:$H$616,10,)</f>
        <v>Aquaculture (only emissions from N2O during  fish production)</v>
      </c>
      <c r="C37" s="2538"/>
      <c r="D37" s="2538"/>
      <c r="E37" s="2538"/>
      <c r="F37" s="2538"/>
      <c r="G37" s="2538"/>
      <c r="H37" s="2538"/>
      <c r="I37" s="2538"/>
      <c r="J37" s="2538"/>
      <c r="K37" s="2538"/>
      <c r="L37" s="2538"/>
      <c r="M37" s="2538"/>
      <c r="N37" s="2538"/>
      <c r="O37" s="2538"/>
      <c r="P37" s="2538"/>
      <c r="Q37" s="2538"/>
      <c r="R37" s="2538"/>
      <c r="S37" s="2538"/>
      <c r="T37" s="2538"/>
      <c r="U37" s="2538"/>
      <c r="V37" s="2538"/>
      <c r="W37" s="2538"/>
      <c r="X37" s="2538"/>
      <c r="Y37" s="2538"/>
      <c r="Z37" s="2538"/>
      <c r="AA37" s="2538"/>
      <c r="AB37" s="2995" t="str">
        <f>AB11</f>
        <v>Total Emissions</v>
      </c>
      <c r="AC37" s="2995"/>
      <c r="AD37" s="2534" t="str">
        <f>AD11</f>
        <v>Balance</v>
      </c>
    </row>
    <row r="38" spans="2:30">
      <c r="B38" s="2538"/>
      <c r="C38" s="2538"/>
      <c r="D38" s="2538"/>
      <c r="E38" s="2538"/>
      <c r="F38" s="2538"/>
      <c r="G38" s="2538"/>
      <c r="H38" s="2538"/>
      <c r="I38" s="2538"/>
      <c r="J38" s="2538"/>
      <c r="K38" s="2538"/>
      <c r="L38" s="2538"/>
      <c r="M38" s="2538"/>
      <c r="N38" s="2538"/>
      <c r="O38" s="2538"/>
      <c r="P38" s="3770" t="str">
        <f>HLOOKUP(select,translations!$A$582:$H$625,28,)</f>
        <v>Annual production (tonnes per year)</v>
      </c>
      <c r="Q38" s="3770"/>
      <c r="R38" s="3770"/>
      <c r="S38" s="3770"/>
      <c r="T38" s="3770"/>
      <c r="U38" s="3770"/>
      <c r="V38" s="2538"/>
      <c r="W38" s="2538"/>
      <c r="X38" s="2538"/>
      <c r="Y38" s="2538"/>
      <c r="Z38" s="2538"/>
      <c r="AA38" s="2538"/>
      <c r="AB38" s="2988" t="str">
        <f>AB12</f>
        <v>(tCO2-eq)</v>
      </c>
      <c r="AC38" s="2988"/>
      <c r="AD38" s="2988"/>
    </row>
    <row r="39" spans="2:30">
      <c r="B39" s="2538"/>
      <c r="C39" s="2538"/>
      <c r="D39" s="2538"/>
      <c r="E39" s="2538"/>
      <c r="F39" s="2538"/>
      <c r="G39" s="2538"/>
      <c r="H39" s="2538"/>
      <c r="I39" s="2538"/>
      <c r="J39" s="2538"/>
      <c r="K39" s="2538"/>
      <c r="L39" s="2538"/>
      <c r="M39" s="2538"/>
      <c r="N39" s="2538"/>
      <c r="O39" s="2538"/>
      <c r="P39" s="2988" t="str">
        <f>U24</f>
        <v>Start</v>
      </c>
      <c r="Q39" s="2988"/>
      <c r="R39" s="2988" t="str">
        <f>W24</f>
        <v>Without</v>
      </c>
      <c r="S39" s="2988"/>
      <c r="T39" s="2988"/>
      <c r="U39" s="2988" t="str">
        <f>Y24</f>
        <v>With</v>
      </c>
      <c r="V39" s="2538"/>
      <c r="W39" s="2538"/>
      <c r="X39" s="2538"/>
      <c r="Y39" s="2538"/>
      <c r="Z39" s="2538"/>
      <c r="AA39" s="2538"/>
      <c r="AB39" s="2542" t="str">
        <f>AB13</f>
        <v>Without</v>
      </c>
      <c r="AC39" s="2542" t="str">
        <f>AC13</f>
        <v>With</v>
      </c>
      <c r="AD39" s="2542"/>
    </row>
    <row r="40" spans="2:30">
      <c r="B40" s="2538"/>
      <c r="C40" s="2538" t="s">
        <v>939</v>
      </c>
      <c r="D40" s="2538"/>
      <c r="E40" s="3052" t="s">
        <v>27</v>
      </c>
      <c r="F40" s="3052"/>
      <c r="G40" s="3052"/>
      <c r="H40" s="3052"/>
      <c r="I40" s="3052"/>
      <c r="J40" s="3052"/>
      <c r="K40" s="3052"/>
      <c r="L40" s="3052"/>
      <c r="M40" s="2538"/>
      <c r="N40" s="2538"/>
      <c r="O40" s="2538"/>
      <c r="P40" s="2987">
        <v>0</v>
      </c>
      <c r="Q40" s="2987"/>
      <c r="R40" s="2987">
        <v>0</v>
      </c>
      <c r="S40" s="2551" t="s">
        <v>15</v>
      </c>
      <c r="T40" s="2988"/>
      <c r="U40" s="2987">
        <v>0</v>
      </c>
      <c r="V40" s="2551" t="s">
        <v>15</v>
      </c>
      <c r="W40" s="2538"/>
      <c r="X40" s="2538"/>
      <c r="Y40" s="2538"/>
      <c r="Z40" s="2538"/>
      <c r="AA40" s="2538"/>
      <c r="AB40" s="3050">
        <f>Fishery!H56</f>
        <v>0</v>
      </c>
      <c r="AC40" s="3050">
        <f>Fishery!I56</f>
        <v>0</v>
      </c>
      <c r="AD40" s="3050">
        <f>AC40-AB40</f>
        <v>0</v>
      </c>
    </row>
    <row r="41" spans="2:30">
      <c r="B41" s="2538"/>
      <c r="C41" s="2538" t="s">
        <v>940</v>
      </c>
      <c r="D41" s="2538"/>
      <c r="E41" s="3052" t="s">
        <v>28</v>
      </c>
      <c r="F41" s="3052"/>
      <c r="G41" s="3052"/>
      <c r="H41" s="3052"/>
      <c r="I41" s="3052"/>
      <c r="J41" s="3052"/>
      <c r="K41" s="3052"/>
      <c r="L41" s="3052"/>
      <c r="M41" s="2538"/>
      <c r="N41" s="2538"/>
      <c r="O41" s="2538"/>
      <c r="P41" s="2987">
        <v>0</v>
      </c>
      <c r="Q41" s="2987"/>
      <c r="R41" s="2987">
        <v>0</v>
      </c>
      <c r="S41" s="2551" t="s">
        <v>15</v>
      </c>
      <c r="T41" s="2988"/>
      <c r="U41" s="2987">
        <v>0</v>
      </c>
      <c r="V41" s="2551" t="s">
        <v>15</v>
      </c>
      <c r="W41" s="2538"/>
      <c r="X41" s="2538"/>
      <c r="Y41" s="2538"/>
      <c r="Z41" s="2538"/>
      <c r="AA41" s="2538"/>
      <c r="AB41" s="3050">
        <f>Fishery!H57</f>
        <v>0</v>
      </c>
      <c r="AC41" s="3050">
        <f>Fishery!I57</f>
        <v>0</v>
      </c>
      <c r="AD41" s="3050">
        <f>AC41-AB41</f>
        <v>0</v>
      </c>
    </row>
    <row r="42" spans="2:30">
      <c r="B42" s="2538"/>
      <c r="C42" s="2538" t="s">
        <v>941</v>
      </c>
      <c r="D42" s="2538"/>
      <c r="E42" s="3052" t="s">
        <v>29</v>
      </c>
      <c r="F42" s="3052"/>
      <c r="G42" s="3052"/>
      <c r="H42" s="3052"/>
      <c r="I42" s="3052"/>
      <c r="J42" s="3052"/>
      <c r="K42" s="3052"/>
      <c r="L42" s="3052"/>
      <c r="M42" s="2538"/>
      <c r="N42" s="2538"/>
      <c r="O42" s="2538"/>
      <c r="P42" s="2987">
        <v>0</v>
      </c>
      <c r="Q42" s="2987"/>
      <c r="R42" s="2987">
        <v>0</v>
      </c>
      <c r="S42" s="2551" t="s">
        <v>15</v>
      </c>
      <c r="T42" s="2988"/>
      <c r="U42" s="2987">
        <v>0</v>
      </c>
      <c r="V42" s="2551" t="s">
        <v>15</v>
      </c>
      <c r="W42" s="2538"/>
      <c r="X42" s="2538"/>
      <c r="Y42" s="2538"/>
      <c r="Z42" s="2538"/>
      <c r="AA42" s="2538"/>
      <c r="AB42" s="3050">
        <f>Fishery!H58</f>
        <v>0</v>
      </c>
      <c r="AC42" s="3050">
        <f>Fishery!I58</f>
        <v>0</v>
      </c>
      <c r="AD42" s="3050">
        <f>AC42-AB42</f>
        <v>0</v>
      </c>
    </row>
    <row r="43" spans="2:30">
      <c r="B43" s="2538"/>
      <c r="C43" s="2538" t="s">
        <v>942</v>
      </c>
      <c r="D43" s="2538"/>
      <c r="E43" s="3052" t="s">
        <v>30</v>
      </c>
      <c r="F43" s="3052"/>
      <c r="G43" s="3052"/>
      <c r="H43" s="3052"/>
      <c r="I43" s="3052"/>
      <c r="J43" s="3052"/>
      <c r="K43" s="3052"/>
      <c r="L43" s="3052"/>
      <c r="M43" s="2538"/>
      <c r="N43" s="2538"/>
      <c r="O43" s="2538"/>
      <c r="P43" s="2987">
        <v>0</v>
      </c>
      <c r="Q43" s="2987"/>
      <c r="R43" s="2987">
        <v>0</v>
      </c>
      <c r="S43" s="2551" t="s">
        <v>15</v>
      </c>
      <c r="T43" s="2988"/>
      <c r="U43" s="2987">
        <v>0</v>
      </c>
      <c r="V43" s="2551" t="s">
        <v>15</v>
      </c>
      <c r="W43" s="2538"/>
      <c r="X43" s="2538"/>
      <c r="Y43" s="2538"/>
      <c r="Z43" s="2538"/>
      <c r="AA43" s="2538"/>
      <c r="AB43" s="3050">
        <f>Fishery!H59</f>
        <v>0</v>
      </c>
      <c r="AC43" s="3050">
        <f>Fishery!I59</f>
        <v>0</v>
      </c>
      <c r="AD43" s="3050">
        <f>AC43-AB43</f>
        <v>0</v>
      </c>
    </row>
    <row r="44" spans="2:30">
      <c r="B44" s="2538"/>
      <c r="C44" s="2538" t="s">
        <v>943</v>
      </c>
      <c r="D44" s="2538"/>
      <c r="E44" s="3052" t="s">
        <v>31</v>
      </c>
      <c r="F44" s="3052"/>
      <c r="G44" s="3052"/>
      <c r="H44" s="3052"/>
      <c r="I44" s="3052"/>
      <c r="J44" s="3052"/>
      <c r="K44" s="3052"/>
      <c r="L44" s="3052"/>
      <c r="M44" s="2538"/>
      <c r="N44" s="2538"/>
      <c r="O44" s="2538"/>
      <c r="P44" s="2987">
        <v>0</v>
      </c>
      <c r="Q44" s="2987"/>
      <c r="R44" s="2987">
        <v>0</v>
      </c>
      <c r="S44" s="2551" t="s">
        <v>15</v>
      </c>
      <c r="T44" s="2988"/>
      <c r="U44" s="2987">
        <v>0</v>
      </c>
      <c r="V44" s="2551" t="s">
        <v>15</v>
      </c>
      <c r="W44" s="2538"/>
      <c r="X44" s="2538"/>
      <c r="Y44" s="2538"/>
      <c r="Z44" s="2538"/>
      <c r="AA44" s="2538"/>
      <c r="AB44" s="3050">
        <f>Fishery!H60</f>
        <v>0</v>
      </c>
      <c r="AC44" s="3050">
        <f>Fishery!I60</f>
        <v>0</v>
      </c>
      <c r="AD44" s="3050">
        <f>AC44-AB44</f>
        <v>0</v>
      </c>
    </row>
    <row r="45" spans="2:30">
      <c r="B45" s="2538"/>
      <c r="C45" s="2538"/>
      <c r="D45" s="2538"/>
      <c r="E45" s="2538"/>
      <c r="F45" s="2538"/>
      <c r="G45" s="2538"/>
      <c r="H45" s="2538" t="s">
        <v>807</v>
      </c>
      <c r="I45" s="2538"/>
      <c r="J45" s="2538"/>
      <c r="K45" s="2538"/>
      <c r="L45" s="2538"/>
      <c r="M45" s="2538"/>
      <c r="N45" s="2538"/>
      <c r="O45" s="2538"/>
      <c r="P45" s="2538"/>
      <c r="Q45" s="2538"/>
      <c r="R45" s="2538"/>
      <c r="S45" s="2538"/>
      <c r="T45" s="2538"/>
      <c r="U45" s="2538"/>
      <c r="V45" s="2538"/>
      <c r="W45" s="2538"/>
      <c r="X45" s="2538"/>
      <c r="Y45" s="2538"/>
      <c r="Z45" s="2538"/>
      <c r="AA45" s="2538"/>
      <c r="AB45" s="2538"/>
      <c r="AC45" s="2538"/>
      <c r="AD45" s="2538"/>
    </row>
    <row r="46" spans="2:30">
      <c r="B46" s="2552"/>
      <c r="C46" s="2538"/>
      <c r="D46" s="2538"/>
      <c r="E46" s="2538"/>
      <c r="F46" s="2538"/>
      <c r="G46" s="2538"/>
      <c r="H46" s="3051" t="str">
        <f>'3.Cropland'!O62</f>
        <v>Total (ha)</v>
      </c>
      <c r="I46" s="2538"/>
      <c r="J46" s="3566"/>
      <c r="K46" s="3566"/>
      <c r="L46" s="3566"/>
      <c r="M46" s="2538"/>
      <c r="N46" s="2538"/>
      <c r="O46" s="2538"/>
      <c r="P46" s="3770" t="str">
        <f>HLOOKUP(select,translations!$A$582:$H$625,30,)</f>
        <v>Annual quantity of feeds (tonnes per year)</v>
      </c>
      <c r="Q46" s="3770"/>
      <c r="R46" s="3770"/>
      <c r="S46" s="3770"/>
      <c r="T46" s="3770"/>
      <c r="U46" s="3770"/>
      <c r="V46" s="2538"/>
      <c r="W46" s="2538"/>
      <c r="X46" s="2538"/>
      <c r="Y46" s="2538"/>
      <c r="Z46" s="2538"/>
      <c r="AA46" s="2538"/>
      <c r="AB46" s="2995"/>
      <c r="AC46" s="2995"/>
      <c r="AD46" s="2534"/>
    </row>
    <row r="47" spans="2:30">
      <c r="B47" s="2552" t="str">
        <f>HLOOKUP(select,translations!$A$582:$H$625,29,)</f>
        <v>Emissions from feeds</v>
      </c>
      <c r="C47" s="2538"/>
      <c r="D47" s="2538"/>
      <c r="E47" s="2538"/>
      <c r="F47" s="2538"/>
      <c r="G47" s="2538"/>
      <c r="H47" s="2538"/>
      <c r="I47" s="2538"/>
      <c r="J47" s="2538"/>
      <c r="K47" s="2538"/>
      <c r="L47" s="2538"/>
      <c r="M47" s="2538"/>
      <c r="N47" s="2538"/>
      <c r="O47" s="2538"/>
      <c r="P47" s="2988" t="str">
        <f>P39</f>
        <v>Start</v>
      </c>
      <c r="Q47" s="2988"/>
      <c r="R47" s="2988" t="str">
        <f>R39</f>
        <v>Without</v>
      </c>
      <c r="S47" s="2988"/>
      <c r="T47" s="2988"/>
      <c r="U47" s="2988" t="str">
        <f>U39</f>
        <v>With</v>
      </c>
      <c r="V47" s="2538"/>
      <c r="W47" s="2538"/>
      <c r="X47" s="2538"/>
      <c r="Y47" s="2538"/>
      <c r="Z47" s="2538"/>
      <c r="AA47" s="2538"/>
      <c r="AB47" s="2542" t="str">
        <f>AB39</f>
        <v>Without</v>
      </c>
      <c r="AC47" s="2542" t="str">
        <f>AC39</f>
        <v>With</v>
      </c>
      <c r="AD47" s="2538"/>
    </row>
    <row r="48" spans="2:30">
      <c r="B48" s="2538"/>
      <c r="C48" s="2538" t="s">
        <v>944</v>
      </c>
      <c r="D48" s="2538"/>
      <c r="E48" s="3052" t="s">
        <v>27</v>
      </c>
      <c r="F48" s="3052"/>
      <c r="G48" s="3052"/>
      <c r="H48" s="3052"/>
      <c r="I48" s="3052"/>
      <c r="J48" s="3052"/>
      <c r="K48" s="3052"/>
      <c r="L48" s="3052"/>
      <c r="M48" s="2538"/>
      <c r="N48" s="2538"/>
      <c r="O48" s="2538"/>
      <c r="P48" s="2987">
        <v>0</v>
      </c>
      <c r="Q48" s="2987"/>
      <c r="R48" s="2987">
        <v>0</v>
      </c>
      <c r="S48" s="2551" t="s">
        <v>15</v>
      </c>
      <c r="T48" s="2988"/>
      <c r="U48" s="2987">
        <v>0</v>
      </c>
      <c r="V48" s="2551" t="s">
        <v>15</v>
      </c>
      <c r="W48" s="2538"/>
      <c r="X48" s="2538"/>
      <c r="Y48" s="2538"/>
      <c r="Z48" s="2538"/>
      <c r="AA48" s="2538"/>
      <c r="AB48" s="3050">
        <f>Fishery!H64</f>
        <v>0</v>
      </c>
      <c r="AC48" s="3050">
        <f>Fishery!I64</f>
        <v>0</v>
      </c>
      <c r="AD48" s="3050">
        <f>AC48-AB48</f>
        <v>0</v>
      </c>
    </row>
    <row r="49" spans="2:30">
      <c r="B49" s="2538"/>
      <c r="C49" s="2538" t="s">
        <v>945</v>
      </c>
      <c r="D49" s="2538"/>
      <c r="E49" s="3052" t="s">
        <v>28</v>
      </c>
      <c r="F49" s="3052"/>
      <c r="G49" s="3052"/>
      <c r="H49" s="3052"/>
      <c r="I49" s="3052"/>
      <c r="J49" s="3052"/>
      <c r="K49" s="3052"/>
      <c r="L49" s="3052"/>
      <c r="M49" s="2538"/>
      <c r="N49" s="2538"/>
      <c r="O49" s="2538"/>
      <c r="P49" s="2987">
        <v>0</v>
      </c>
      <c r="Q49" s="2987"/>
      <c r="R49" s="2987">
        <v>0</v>
      </c>
      <c r="S49" s="2551" t="s">
        <v>15</v>
      </c>
      <c r="T49" s="2988"/>
      <c r="U49" s="2987">
        <v>0</v>
      </c>
      <c r="V49" s="2551" t="s">
        <v>15</v>
      </c>
      <c r="W49" s="2538"/>
      <c r="X49" s="2538"/>
      <c r="Y49" s="2538"/>
      <c r="Z49" s="2538"/>
      <c r="AA49" s="2538"/>
      <c r="AB49" s="3050">
        <f>Fishery!H65</f>
        <v>0</v>
      </c>
      <c r="AC49" s="3050">
        <f>Fishery!I65</f>
        <v>0</v>
      </c>
      <c r="AD49" s="3050">
        <f>AC49-AB49</f>
        <v>0</v>
      </c>
    </row>
    <row r="50" spans="2:30">
      <c r="B50" s="2538"/>
      <c r="C50" s="2538" t="s">
        <v>946</v>
      </c>
      <c r="D50" s="2538"/>
      <c r="E50" s="3052" t="s">
        <v>29</v>
      </c>
      <c r="F50" s="3052"/>
      <c r="G50" s="3052"/>
      <c r="H50" s="3052"/>
      <c r="I50" s="3052"/>
      <c r="J50" s="3052"/>
      <c r="K50" s="3052"/>
      <c r="L50" s="3052"/>
      <c r="M50" s="2538"/>
      <c r="N50" s="2538"/>
      <c r="O50" s="2538"/>
      <c r="P50" s="2987">
        <v>0</v>
      </c>
      <c r="Q50" s="2987"/>
      <c r="R50" s="2987">
        <v>0</v>
      </c>
      <c r="S50" s="2551" t="s">
        <v>15</v>
      </c>
      <c r="T50" s="2988"/>
      <c r="U50" s="2987">
        <v>0</v>
      </c>
      <c r="V50" s="2551" t="s">
        <v>15</v>
      </c>
      <c r="W50" s="2538"/>
      <c r="X50" s="2538"/>
      <c r="Y50" s="2538"/>
      <c r="Z50" s="2538"/>
      <c r="AA50" s="2538"/>
      <c r="AB50" s="3050">
        <f>Fishery!H66</f>
        <v>0</v>
      </c>
      <c r="AC50" s="3050">
        <f>Fishery!I66</f>
        <v>0</v>
      </c>
      <c r="AD50" s="3050">
        <f>AC50-AB50</f>
        <v>0</v>
      </c>
    </row>
    <row r="51" spans="2:30">
      <c r="B51" s="2538"/>
      <c r="C51" s="2538" t="s">
        <v>947</v>
      </c>
      <c r="D51" s="2538"/>
      <c r="E51" s="3052" t="s">
        <v>30</v>
      </c>
      <c r="F51" s="3052"/>
      <c r="G51" s="3052"/>
      <c r="H51" s="3052"/>
      <c r="I51" s="3052"/>
      <c r="J51" s="3052"/>
      <c r="K51" s="3052"/>
      <c r="L51" s="3052"/>
      <c r="M51" s="2538"/>
      <c r="N51" s="2538"/>
      <c r="O51" s="2538"/>
      <c r="P51" s="2987">
        <v>0</v>
      </c>
      <c r="Q51" s="2987"/>
      <c r="R51" s="2987">
        <v>0</v>
      </c>
      <c r="S51" s="2551" t="s">
        <v>15</v>
      </c>
      <c r="T51" s="2988"/>
      <c r="U51" s="2987">
        <v>0</v>
      </c>
      <c r="V51" s="2551" t="s">
        <v>15</v>
      </c>
      <c r="W51" s="2538"/>
      <c r="X51" s="2538"/>
      <c r="Y51" s="2538"/>
      <c r="Z51" s="2538"/>
      <c r="AA51" s="2538"/>
      <c r="AB51" s="3050">
        <f>Fishery!H67</f>
        <v>0</v>
      </c>
      <c r="AC51" s="3050">
        <f>Fishery!I67</f>
        <v>0</v>
      </c>
      <c r="AD51" s="3050">
        <f>AC51-AB51</f>
        <v>0</v>
      </c>
    </row>
    <row r="52" spans="2:30">
      <c r="B52" s="2538"/>
      <c r="C52" s="2538" t="s">
        <v>948</v>
      </c>
      <c r="D52" s="2538"/>
      <c r="E52" s="3052" t="s">
        <v>31</v>
      </c>
      <c r="F52" s="3052"/>
      <c r="G52" s="3052"/>
      <c r="H52" s="3052"/>
      <c r="I52" s="3052"/>
      <c r="J52" s="3052"/>
      <c r="K52" s="3052"/>
      <c r="L52" s="3052"/>
      <c r="M52" s="2538"/>
      <c r="N52" s="2538"/>
      <c r="O52" s="2538"/>
      <c r="P52" s="2987">
        <v>0</v>
      </c>
      <c r="Q52" s="2987"/>
      <c r="R52" s="2987">
        <v>0</v>
      </c>
      <c r="S52" s="2551" t="s">
        <v>15</v>
      </c>
      <c r="T52" s="2988"/>
      <c r="U52" s="2987">
        <v>0</v>
      </c>
      <c r="V52" s="2551" t="s">
        <v>15</v>
      </c>
      <c r="W52" s="2538"/>
      <c r="X52" s="2538"/>
      <c r="Y52" s="2538"/>
      <c r="Z52" s="2538"/>
      <c r="AA52" s="2538"/>
      <c r="AB52" s="3050">
        <f>Fishery!H68</f>
        <v>0</v>
      </c>
      <c r="AC52" s="3050">
        <f>Fishery!I68</f>
        <v>0</v>
      </c>
      <c r="AD52" s="3050">
        <f>AC52-AB52</f>
        <v>0</v>
      </c>
    </row>
    <row r="53" spans="2:30">
      <c r="B53" s="2538"/>
      <c r="C53" s="2538"/>
      <c r="D53" s="2538"/>
      <c r="E53" s="3001"/>
      <c r="F53" s="2538"/>
      <c r="G53" s="2538"/>
      <c r="H53" s="2538"/>
      <c r="I53" s="2538"/>
      <c r="J53" s="2538"/>
      <c r="K53" s="2538"/>
      <c r="L53" s="2538"/>
      <c r="M53" s="2538"/>
      <c r="N53" s="2538"/>
      <c r="O53" s="2538"/>
      <c r="P53" s="2538"/>
      <c r="Q53" s="2538"/>
      <c r="R53" s="2538"/>
      <c r="S53" s="2538"/>
      <c r="T53" s="2538"/>
      <c r="U53" s="2538"/>
      <c r="V53" s="2538"/>
      <c r="W53" s="2538"/>
      <c r="X53" s="2538"/>
      <c r="Y53" s="2538"/>
      <c r="Z53" s="2538"/>
      <c r="AA53" s="2538"/>
      <c r="AB53" s="2538"/>
      <c r="AC53" s="2538"/>
      <c r="AD53" s="2538"/>
    </row>
    <row r="54" spans="2:30">
      <c r="AC54" s="2994"/>
    </row>
    <row r="55" spans="2:30">
      <c r="T55" s="2988"/>
      <c r="U55" s="2988"/>
      <c r="V55" s="3044"/>
      <c r="W55" s="3044"/>
      <c r="X55" s="3044"/>
      <c r="Y55" s="3044"/>
      <c r="Z55" s="3044"/>
      <c r="AA55" s="3045" t="str">
        <f>HLOOKUP(select,translations!$A$582:$H$625,31,)</f>
        <v>Total aquaculture</v>
      </c>
      <c r="AB55" s="3046">
        <f>SUM(AB40:AB52)</f>
        <v>0</v>
      </c>
      <c r="AC55" s="3046">
        <f>SUM(AC40:AC52)</f>
        <v>0</v>
      </c>
      <c r="AD55" s="3046">
        <f>SUM(AD40:AD52)</f>
        <v>0</v>
      </c>
    </row>
    <row r="81" spans="2:32" ht="15">
      <c r="B81" s="2497" t="str">
        <f>B7</f>
        <v>8.1. Fisheries</v>
      </c>
      <c r="C81" s="2497"/>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9"/>
      <c r="C83" s="2519"/>
      <c r="D83" s="2519"/>
      <c r="E83" s="2519"/>
      <c r="F83" s="2519"/>
      <c r="G83" s="2519"/>
      <c r="H83" s="2516"/>
      <c r="I83" s="2516"/>
      <c r="J83" s="2516"/>
      <c r="K83" s="2516"/>
      <c r="L83" s="2516"/>
      <c r="M83" s="2516"/>
      <c r="N83" s="2516"/>
      <c r="O83" s="2516"/>
      <c r="P83" s="2516"/>
      <c r="Q83" s="2516"/>
      <c r="R83" s="2516"/>
      <c r="S83" s="2516"/>
      <c r="T83" s="2516"/>
      <c r="U83" s="2516"/>
      <c r="V83" s="2516"/>
      <c r="W83" s="2516"/>
      <c r="X83" s="2516"/>
      <c r="Y83" s="2516"/>
      <c r="Z83" s="2516"/>
      <c r="AA83" s="2516"/>
      <c r="AB83" s="2516"/>
      <c r="AC83" s="2516"/>
      <c r="AD83" s="2516"/>
      <c r="AE83" s="2516"/>
      <c r="AF83" s="2516"/>
    </row>
    <row r="84" spans="2:32">
      <c r="B84" s="2519"/>
      <c r="C84" s="2519"/>
      <c r="D84" s="2519"/>
      <c r="E84" s="2519"/>
      <c r="F84" s="2519"/>
      <c r="G84" s="2519"/>
      <c r="H84" s="2516"/>
      <c r="I84" s="2516"/>
      <c r="J84" s="2516"/>
      <c r="K84" s="2516"/>
      <c r="L84" s="2516"/>
      <c r="M84" s="2516"/>
      <c r="N84" s="2516"/>
      <c r="O84" s="2516"/>
      <c r="P84" s="2516"/>
      <c r="Q84" s="2516"/>
      <c r="R84" s="2516"/>
      <c r="S84" s="2516"/>
      <c r="T84" s="2516"/>
      <c r="U84" s="2516"/>
      <c r="V84" s="2516"/>
      <c r="W84" s="2516"/>
      <c r="X84" s="2516"/>
      <c r="Y84" s="2516"/>
      <c r="Z84" s="2516"/>
      <c r="AA84" s="2516"/>
      <c r="AB84" s="2516"/>
      <c r="AC84" s="2516"/>
      <c r="AD84" s="2516"/>
      <c r="AE84" s="2516"/>
      <c r="AF84" s="2516"/>
    </row>
    <row r="85" spans="2:32">
      <c r="B85" s="2519"/>
      <c r="C85" s="2519"/>
      <c r="D85" s="2519"/>
      <c r="E85" s="2519"/>
      <c r="F85" s="2519"/>
      <c r="G85" s="2519"/>
      <c r="H85" s="2516"/>
      <c r="I85" s="2516"/>
      <c r="J85" s="2516"/>
      <c r="K85" s="2516"/>
      <c r="L85" s="2516"/>
      <c r="M85" s="2516"/>
      <c r="N85" s="2516"/>
      <c r="O85" s="2516"/>
      <c r="P85" s="2516"/>
      <c r="Q85" s="2516"/>
      <c r="R85" s="2516"/>
      <c r="S85" s="2516"/>
      <c r="T85" s="2516"/>
      <c r="U85" s="2516"/>
      <c r="V85" s="2516"/>
      <c r="W85" s="2516"/>
      <c r="X85" s="2516"/>
      <c r="Y85" s="2516"/>
      <c r="Z85" s="2516"/>
      <c r="AA85" s="2516"/>
      <c r="AB85" s="2516"/>
      <c r="AC85" s="2516"/>
      <c r="AD85" s="2516"/>
      <c r="AE85" s="2516"/>
      <c r="AF85" s="2516"/>
    </row>
    <row r="86" spans="2:32">
      <c r="B86" s="2430" t="str">
        <f>'7. Inputs'!C130</f>
        <v>Use this part only if you want to refine the analysis with Tier 2 coefficients.</v>
      </c>
      <c r="C86" s="2516"/>
      <c r="D86" s="2516"/>
      <c r="E86" s="2516"/>
      <c r="F86" s="2516"/>
      <c r="G86" s="2516"/>
      <c r="H86" s="2516"/>
      <c r="I86" s="2516"/>
      <c r="J86" s="2516"/>
      <c r="K86" s="2516"/>
      <c r="L86" s="2516"/>
      <c r="M86" s="2516"/>
      <c r="N86" s="2516"/>
      <c r="O86" s="2516"/>
      <c r="P86" s="2516"/>
      <c r="Q86" s="2516"/>
      <c r="R86" s="2516"/>
      <c r="S86" s="2516"/>
      <c r="T86" s="2516"/>
      <c r="U86" s="2516"/>
      <c r="V86" s="2516"/>
      <c r="W86" s="2516"/>
      <c r="X86" s="2516"/>
      <c r="Y86" s="2516"/>
      <c r="Z86" s="2516"/>
      <c r="AA86" s="2516"/>
      <c r="AB86" s="2516"/>
      <c r="AC86" s="2516"/>
      <c r="AD86" s="2516"/>
      <c r="AE86" s="2516"/>
      <c r="AF86" s="2516"/>
    </row>
    <row r="87" spans="2:32">
      <c r="B87" s="2422" t="str">
        <f>'7. Inputs'!C131</f>
        <v>(default values are provided for your information only, while EX-ACT will use Tier 2 values automatically wherever specified)</v>
      </c>
      <c r="C87" s="2516"/>
      <c r="D87" s="2516"/>
      <c r="E87" s="2516"/>
      <c r="F87" s="2516"/>
      <c r="G87" s="2516"/>
      <c r="H87" s="2516"/>
      <c r="I87" s="2516"/>
      <c r="J87" s="2516"/>
      <c r="K87" s="2516"/>
      <c r="L87" s="2516"/>
      <c r="M87" s="2516"/>
      <c r="N87" s="2516"/>
      <c r="O87" s="2516"/>
      <c r="P87" s="2516"/>
      <c r="Q87" s="2516"/>
      <c r="R87" s="2516"/>
      <c r="S87" s="2516"/>
      <c r="T87" s="2516"/>
      <c r="U87" s="2516"/>
      <c r="V87" s="2516"/>
      <c r="W87" s="2516"/>
      <c r="X87" s="2516"/>
      <c r="Y87" s="2516"/>
      <c r="Z87" s="2516"/>
      <c r="AA87" s="2516"/>
      <c r="AB87" s="2516"/>
      <c r="AC87" s="2516"/>
      <c r="AD87" s="2516"/>
      <c r="AE87" s="2516"/>
      <c r="AF87" s="2516"/>
    </row>
    <row r="89" spans="2:32">
      <c r="B89" s="2582"/>
      <c r="C89" s="2430" t="str">
        <f>B11</f>
        <v>Fishing operations (based on Fuel Use intensity - FUI -  values)</v>
      </c>
      <c r="D89" s="2516"/>
      <c r="E89" s="2516"/>
      <c r="F89" s="2516"/>
      <c r="G89" s="2516"/>
      <c r="H89" s="2516"/>
      <c r="I89" s="2516"/>
      <c r="J89" s="2516"/>
      <c r="K89" s="2516"/>
      <c r="L89" s="2516"/>
      <c r="M89" s="2516"/>
      <c r="N89" s="2516"/>
      <c r="O89" s="2516"/>
      <c r="P89" s="3056"/>
      <c r="Q89" s="3056"/>
      <c r="R89" s="3056"/>
      <c r="S89" s="2422"/>
      <c r="T89" s="2422"/>
      <c r="U89" s="2516"/>
      <c r="V89" s="2516"/>
      <c r="W89" s="2516"/>
      <c r="X89" s="2516"/>
      <c r="Y89" s="2516"/>
      <c r="Z89" s="2516"/>
      <c r="AA89" s="2516"/>
      <c r="AB89" s="2393"/>
      <c r="AC89" s="2516"/>
      <c r="AD89" s="2516"/>
      <c r="AE89" s="2516"/>
      <c r="AF89" s="2516"/>
    </row>
    <row r="90" spans="2:32">
      <c r="B90" s="2582"/>
      <c r="C90" s="2582"/>
      <c r="D90" s="2422"/>
      <c r="E90" s="3815" t="str">
        <f>HLOOKUP(select,translations!$A$582:$H$616,14,)</f>
        <v>Fuel Use Intensity - FUI (l/t catch)</v>
      </c>
      <c r="F90" s="3815"/>
      <c r="G90" s="3815"/>
      <c r="H90" s="3815"/>
      <c r="I90" s="3815"/>
      <c r="J90" s="3815"/>
      <c r="K90" s="3815"/>
      <c r="L90" s="3815"/>
      <c r="M90" s="3815"/>
      <c r="N90" s="3815"/>
      <c r="O90" s="2422"/>
      <c r="P90" s="3056"/>
      <c r="Q90" s="3056"/>
      <c r="R90" s="3056"/>
      <c r="S90" s="2422"/>
      <c r="T90" s="2422"/>
      <c r="U90" s="3057" t="str">
        <f>HLOOKUP(select,translations!$A$582:$H$616,15,)</f>
        <v>Emission factor</v>
      </c>
      <c r="V90" s="2733"/>
      <c r="W90" s="2733"/>
      <c r="X90" s="2733"/>
      <c r="Y90" s="2733"/>
      <c r="Z90" s="2422"/>
      <c r="AA90" s="2422"/>
      <c r="AB90" s="2393"/>
      <c r="AC90" s="3055" t="str">
        <f>'7. Inputs'!D211</f>
        <v>Gasoil/Diesel</v>
      </c>
      <c r="AD90" s="2422"/>
      <c r="AE90" s="2516" t="str">
        <f>J91</f>
        <v>Default</v>
      </c>
      <c r="AF90" s="2847" t="str">
        <f>'7. Inputs'!M203</f>
        <v>Tier 2</v>
      </c>
    </row>
    <row r="91" spans="2:32">
      <c r="B91" s="2582"/>
      <c r="C91" s="2582" t="str">
        <f>C12</f>
        <v>Category</v>
      </c>
      <c r="D91" s="2422"/>
      <c r="E91" s="2422" t="str">
        <f>F12</f>
        <v>Gear</v>
      </c>
      <c r="F91" s="2422"/>
      <c r="G91" s="2422"/>
      <c r="H91" s="3058" t="str">
        <f>HLOOKUP(select,translations!$A$582:$H$620,39,)</f>
        <v>Unit</v>
      </c>
      <c r="I91" s="2422"/>
      <c r="J91" s="2422" t="str">
        <f>'7. Inputs'!P135</f>
        <v>Default</v>
      </c>
      <c r="K91" s="2422"/>
      <c r="L91" s="2422"/>
      <c r="M91" s="2422"/>
      <c r="N91" s="3817" t="str">
        <f>'7. Inputs'!Q135</f>
        <v>Tier 2</v>
      </c>
      <c r="O91" s="3817"/>
      <c r="P91" s="3817"/>
      <c r="Q91" s="3817"/>
      <c r="R91" s="3817"/>
      <c r="S91" s="2422"/>
      <c r="T91" s="2422"/>
      <c r="U91" s="2519" t="str">
        <f>HLOOKUP(select,translations!$A$582:$H$616,16,)</f>
        <v>(tCO2-eq / t catch)</v>
      </c>
      <c r="V91" s="2422"/>
      <c r="W91" s="2422"/>
      <c r="X91" s="2422"/>
      <c r="Y91" s="2422"/>
      <c r="Z91" s="2422"/>
      <c r="AA91" s="2422"/>
      <c r="AB91" s="2393"/>
      <c r="AC91" s="2984" t="str">
        <f>'7. Inputs'!I211</f>
        <v>t CO2 /m3</v>
      </c>
      <c r="AD91" s="2422"/>
      <c r="AE91" s="3053">
        <f>'7. Inputs'!K211</f>
        <v>2.6224696892130002</v>
      </c>
      <c r="AF91" s="2983"/>
    </row>
    <row r="92" spans="2:32">
      <c r="B92" s="2582"/>
      <c r="C92" s="2582"/>
      <c r="D92" s="2422"/>
      <c r="E92" s="2422"/>
      <c r="F92" s="2422"/>
      <c r="G92" s="2422"/>
      <c r="H92" s="3058"/>
      <c r="I92" s="2422"/>
      <c r="J92" s="2422"/>
      <c r="K92" s="2422"/>
      <c r="L92" s="2422"/>
      <c r="M92" s="2422"/>
      <c r="N92" s="3056" t="str">
        <f>U92</f>
        <v>Start</v>
      </c>
      <c r="O92" s="2422"/>
      <c r="P92" s="3056" t="str">
        <f>W92</f>
        <v>Without</v>
      </c>
      <c r="Q92" s="3056"/>
      <c r="R92" s="3056" t="str">
        <f>Y92</f>
        <v>With</v>
      </c>
      <c r="S92" s="2422"/>
      <c r="T92" s="2422"/>
      <c r="U92" s="2982" t="str">
        <f>P39</f>
        <v>Start</v>
      </c>
      <c r="V92" s="2982"/>
      <c r="W92" s="2982" t="str">
        <f>R39</f>
        <v>Without</v>
      </c>
      <c r="X92" s="2982"/>
      <c r="Y92" s="2982" t="str">
        <f>U39</f>
        <v>With</v>
      </c>
      <c r="Z92" s="2422"/>
      <c r="AA92" s="2422"/>
      <c r="AB92" s="2393"/>
      <c r="AC92" s="2984"/>
      <c r="AD92" s="2422"/>
      <c r="AE92" s="3053"/>
      <c r="AF92" s="3053"/>
    </row>
    <row r="93" spans="2:32">
      <c r="B93" s="2582"/>
      <c r="C93" s="2582" t="str">
        <f>IF(Nlang=1,C14,VLOOKUP(C14,'Name translation'!A1:I275,Nlang+1,))</f>
        <v>Not Specified</v>
      </c>
      <c r="D93" s="2422"/>
      <c r="E93" s="3816" t="str">
        <f>IF(Nlang=1,F14,VLOOKUP(F14,'Name translation'!A1:I275,Nlang+1,))</f>
        <v>Not specified</v>
      </c>
      <c r="F93" s="3816"/>
      <c r="G93" s="3816"/>
      <c r="H93" s="2422" t="str">
        <f>HLOOKUP(select,translations!$A$582:$H$630,40,)</f>
        <v>l/tonne</v>
      </c>
      <c r="I93" s="2422"/>
      <c r="J93" s="3063">
        <f>IF(VLOOKUP(C14,Fishery!$A$80:$Q$89,VLOOKUP(F14,Fishery!$A$93:$B$100,2,),)=0,VLOOKUP(C14,Fishery!$A$80:$Q$89,17,),VLOOKUP(C14,Fishery!$A$80:$Q$89,VLOOKUP(F14,Fishery!$A$93:$B$100,2,),))</f>
        <v>1606.2946635730859</v>
      </c>
      <c r="K93" s="3059" t="str">
        <f>IF((VLOOKUP(C14,Fishery!$A$80:$Q$89,VLOOKUP(F14,Fishery!$A$93:$B$100,2,),))=0,Fishery!$D$94,Fishery!$D$93)</f>
        <v>Gear specific</v>
      </c>
      <c r="L93" s="2422"/>
      <c r="M93" s="2422"/>
      <c r="N93" s="2983"/>
      <c r="O93" s="2422"/>
      <c r="P93" s="2983"/>
      <c r="Q93" s="3056"/>
      <c r="R93" s="2983"/>
      <c r="S93" s="2422"/>
      <c r="T93" s="2422"/>
      <c r="U93" s="2993">
        <f>IF($N93="",J93,$N93)*IF($AF$91="",$AE$91,$AF$91)/1000</f>
        <v>4.2124590671650113</v>
      </c>
      <c r="V93" s="2993"/>
      <c r="W93" s="2993">
        <f>(IF($P93="",J93,$P93)*IF($AF$91="",$AE$91,$AF$91)/1000)*(1-P14)</f>
        <v>4.2124590671650113</v>
      </c>
      <c r="X93" s="2982"/>
      <c r="Y93" s="2993">
        <f>(IF($R93="",J93,$R93)*IF($AF$91="",$AE$91,$AF$91)/1000)*(1-R14)</f>
        <v>4.2124590671650113</v>
      </c>
      <c r="Z93" s="2993"/>
      <c r="AA93" s="2422"/>
      <c r="AB93" s="2393"/>
      <c r="AC93" s="2422"/>
      <c r="AD93" s="2422"/>
      <c r="AE93" s="2422"/>
      <c r="AF93" s="2422"/>
    </row>
    <row r="94" spans="2:32">
      <c r="B94" s="2582"/>
      <c r="C94" s="2582" t="str">
        <f>IF(Nlang=1,C15,VLOOKUP(C15,'Name translation'!A2:I276,Nlang+1,))</f>
        <v>Not Specified</v>
      </c>
      <c r="D94" s="2422"/>
      <c r="E94" s="3816" t="str">
        <f>IF(Nlang=1,F15,VLOOKUP(F15,'Name translation'!A2:I276,Nlang+1,))</f>
        <v>Not specified</v>
      </c>
      <c r="F94" s="3816"/>
      <c r="G94" s="3816"/>
      <c r="H94" s="2422" t="str">
        <f>H93</f>
        <v>l/tonne</v>
      </c>
      <c r="I94" s="2422"/>
      <c r="J94" s="3063">
        <f>IF(VLOOKUP(C15,Fishery!$A$80:$Q$89,VLOOKUP(F15,Fishery!$A$93:$B$100,2,),)=0,VLOOKUP(C15,Fishery!$A$80:$Q$89,17,),VLOOKUP(C15,Fishery!$A$80:$Q$89,VLOOKUP(F15,Fishery!$A$93:$B$100,2,),))</f>
        <v>1606.2946635730859</v>
      </c>
      <c r="K94" s="3059" t="str">
        <f>IF((VLOOKUP(C15,Fishery!$A$80:$Q$89,VLOOKUP(F15,Fishery!$A$93:$B$100,2,),))=0,Fishery!$D$94,Fishery!$D$93)</f>
        <v>Gear specific</v>
      </c>
      <c r="L94" s="2422"/>
      <c r="M94" s="2422"/>
      <c r="N94" s="2983"/>
      <c r="O94" s="2422"/>
      <c r="P94" s="2983"/>
      <c r="Q94" s="3056"/>
      <c r="R94" s="2983"/>
      <c r="S94" s="2422"/>
      <c r="T94" s="2422"/>
      <c r="U94" s="2993">
        <f>IF($N94="",J94,$N94)*IF($AF$91="",$AE$91,$AF$91)/1000</f>
        <v>4.2124590671650113</v>
      </c>
      <c r="V94" s="2993"/>
      <c r="W94" s="3238">
        <f>(IF($P94="",J94,$P94)*IF($AF$91="",$AE$91,$AF$91)/1000)*(1-P15)</f>
        <v>4.2124590671650113</v>
      </c>
      <c r="X94" s="3237"/>
      <c r="Y94" s="3238">
        <f>(IF($R94="",J94,$R94)*IF($AF$91="",$AE$91,$AF$91)/1000)*(1-R15)</f>
        <v>4.2124590671650113</v>
      </c>
      <c r="Z94" s="2422"/>
      <c r="AA94" s="2422"/>
      <c r="AB94" s="2393"/>
      <c r="AC94" s="2739" t="str">
        <f>HLOOKUP(select,translations!$A$582:$H$625,33,)</f>
        <v>Total fuel consumption (m3/yr)</v>
      </c>
      <c r="AD94" s="2739"/>
      <c r="AE94" s="2739"/>
      <c r="AF94" s="2733"/>
    </row>
    <row r="95" spans="2:32">
      <c r="B95" s="2582"/>
      <c r="C95" s="2582" t="str">
        <f>IF(Nlang=1,C16,VLOOKUP(C16,'Name translation'!A3:I277,Nlang+1,))</f>
        <v>Not Specified</v>
      </c>
      <c r="D95" s="2422"/>
      <c r="E95" s="3816" t="str">
        <f>IF(Nlang=1,F16,VLOOKUP(F16,'Name translation'!A3:I277,Nlang+1,))</f>
        <v>Not specified</v>
      </c>
      <c r="F95" s="3816"/>
      <c r="G95" s="3816"/>
      <c r="H95" s="2422" t="str">
        <f>H94</f>
        <v>l/tonne</v>
      </c>
      <c r="I95" s="2422"/>
      <c r="J95" s="3063">
        <f>IF(VLOOKUP(C16,Fishery!$A$80:$Q$89,VLOOKUP(F16,Fishery!$A$93:$B$100,2,),)=0,VLOOKUP(C16,Fishery!$A$80:$Q$89,17,),VLOOKUP(C16,Fishery!$A$80:$Q$89,VLOOKUP(F16,Fishery!$A$93:$B$100,2,),))</f>
        <v>1606.2946635730859</v>
      </c>
      <c r="K95" s="3059" t="str">
        <f>IF((VLOOKUP(C16,Fishery!$A$80:$Q$89,VLOOKUP(F16,Fishery!$A$93:$B$100,2,),))=0,Fishery!$D$94,Fishery!$D$93)</f>
        <v>Gear specific</v>
      </c>
      <c r="L95" s="2422"/>
      <c r="M95" s="2422"/>
      <c r="N95" s="2983"/>
      <c r="O95" s="2422"/>
      <c r="P95" s="2983"/>
      <c r="Q95" s="3056"/>
      <c r="R95" s="2983"/>
      <c r="S95" s="2422"/>
      <c r="T95" s="2422"/>
      <c r="U95" s="2993">
        <f>IF($N95="",J95,$N95)*IF($AF$91="",$AE$91,$AF$91)/1000</f>
        <v>4.2124590671650113</v>
      </c>
      <c r="V95" s="2993"/>
      <c r="W95" s="3238">
        <f>(IF($P95="",J95,$P95)*IF($AF$91="",$AE$91,$AF$91)/1000)*(1-P16)</f>
        <v>4.2124590671650113</v>
      </c>
      <c r="X95" s="3237"/>
      <c r="Y95" s="3238">
        <f>(IF($R95="",J95,$R95)*IF($AF$91="",$AE$91,$AF$91)/1000)*(1-R16)</f>
        <v>4.2124590671650113</v>
      </c>
      <c r="Z95" s="2422"/>
      <c r="AA95" s="2422"/>
      <c r="AB95" s="2393"/>
      <c r="AC95" s="2982" t="str">
        <f>U92</f>
        <v>Start</v>
      </c>
      <c r="AD95" s="2422"/>
      <c r="AE95" s="2422" t="str">
        <f>W92</f>
        <v>Without</v>
      </c>
      <c r="AF95" s="2422" t="str">
        <f>Y92</f>
        <v>With</v>
      </c>
    </row>
    <row r="96" spans="2:32">
      <c r="B96" s="2582"/>
      <c r="C96" s="2582" t="str">
        <f>IF(Nlang=1,C17,VLOOKUP(C17,'Name translation'!A4:I278,Nlang+1,))</f>
        <v>Not Specified</v>
      </c>
      <c r="D96" s="2422"/>
      <c r="E96" s="3816" t="str">
        <f>IF(Nlang=1,F17,VLOOKUP(F17,'Name translation'!A4:I278,Nlang+1,))</f>
        <v>Not specified</v>
      </c>
      <c r="F96" s="3816"/>
      <c r="G96" s="3816"/>
      <c r="H96" s="2422" t="str">
        <f>H95</f>
        <v>l/tonne</v>
      </c>
      <c r="I96" s="2422"/>
      <c r="J96" s="3063">
        <f>IF(VLOOKUP(C17,Fishery!$A$80:$Q$89,VLOOKUP(F17,Fishery!$A$93:$B$100,2,),)=0,VLOOKUP(C17,Fishery!$A$80:$Q$89,17,),VLOOKUP(C17,Fishery!$A$80:$Q$89,VLOOKUP(F17,Fishery!$A$93:$B$100,2,),))</f>
        <v>1606.2946635730859</v>
      </c>
      <c r="K96" s="3059" t="str">
        <f>IF((VLOOKUP(C17,Fishery!$A$80:$Q$89,VLOOKUP(F17,Fishery!$A$93:$B$100,2,),))=0,Fishery!$D$94,Fishery!$D$93)</f>
        <v>Gear specific</v>
      </c>
      <c r="L96" s="2422"/>
      <c r="M96" s="2422"/>
      <c r="N96" s="2983"/>
      <c r="O96" s="2422"/>
      <c r="P96" s="2983"/>
      <c r="Q96" s="3056"/>
      <c r="R96" s="2983"/>
      <c r="S96" s="2422"/>
      <c r="T96" s="2422"/>
      <c r="U96" s="2993">
        <f>IF($N96="",J96,$N96)*IF($AF$91="",$AE$91,$AF$91)/1000</f>
        <v>4.2124590671650113</v>
      </c>
      <c r="V96" s="2993"/>
      <c r="W96" s="3238">
        <f>(IF($P96="",J96,$P96)*IF($AF$91="",$AE$91,$AF$91)/1000)*(1-P17)</f>
        <v>4.2124590671650113</v>
      </c>
      <c r="X96" s="3237"/>
      <c r="Y96" s="3238">
        <f>(IF($R96="",J96,$R96)*IF($AF$91="",$AE$91,$AF$91)/1000)*(1-R17)</f>
        <v>4.2124590671650113</v>
      </c>
      <c r="Z96" s="2422"/>
      <c r="AA96" s="2422"/>
      <c r="AB96" s="2393"/>
      <c r="AC96" s="2846">
        <f>Fishery!C42/IF($AF$91="",'8. Fish'!$AE$91,$AF$91)</f>
        <v>0</v>
      </c>
      <c r="AD96" s="3054"/>
      <c r="AE96" s="2846">
        <f>Fishery!D42/IF($AF$91="",'8. Fish'!$AE$91,$AF$91)</f>
        <v>0</v>
      </c>
      <c r="AF96" s="2846">
        <f>Fishery!F42/IF($AF$91="",'8. Fish'!$AE$91,$AF$91)</f>
        <v>0</v>
      </c>
    </row>
    <row r="97" spans="2:32">
      <c r="B97" s="2582"/>
      <c r="C97" s="2582" t="str">
        <f>IF(Nlang=1,C18,VLOOKUP(C18,'Name translation'!A5:I279,Nlang+1,))</f>
        <v>Not Specified</v>
      </c>
      <c r="D97" s="2422"/>
      <c r="E97" s="3816" t="str">
        <f>IF(Nlang=1,F18,VLOOKUP(F18,'Name translation'!A5:I279,Nlang+1,))</f>
        <v>Not specified</v>
      </c>
      <c r="F97" s="3816"/>
      <c r="G97" s="3816"/>
      <c r="H97" s="2422" t="str">
        <f>H96</f>
        <v>l/tonne</v>
      </c>
      <c r="I97" s="2422"/>
      <c r="J97" s="3063">
        <f>IF(VLOOKUP(C18,Fishery!$A$80:$Q$89,VLOOKUP(F18,Fishery!$A$93:$B$100,2,),)=0,VLOOKUP(C18,Fishery!$A$80:$Q$89,17,),VLOOKUP(C18,Fishery!$A$80:$Q$89,VLOOKUP(F18,Fishery!$A$93:$B$100,2,),))</f>
        <v>1606.2946635730859</v>
      </c>
      <c r="K97" s="3059" t="str">
        <f>IF((VLOOKUP(C18,Fishery!$A$80:$Q$89,VLOOKUP(F18,Fishery!$A$93:$B$100,2,),))=0,Fishery!$D$94,Fishery!$D$93)</f>
        <v>Gear specific</v>
      </c>
      <c r="L97" s="2422"/>
      <c r="M97" s="2422"/>
      <c r="N97" s="2983"/>
      <c r="O97" s="2422"/>
      <c r="P97" s="2983"/>
      <c r="Q97" s="3056"/>
      <c r="R97" s="2983"/>
      <c r="S97" s="2422"/>
      <c r="T97" s="2422"/>
      <c r="U97" s="2993">
        <f>IF($N97="",J97,$N97)*IF($AF$91="",$AE$91,$AF$91)/1000</f>
        <v>4.2124590671650113</v>
      </c>
      <c r="V97" s="2993"/>
      <c r="W97" s="3238">
        <f>(IF($P97="",J97,$P97)*IF($AF$91="",$AE$91,$AF$91)/1000)*(1-P18)</f>
        <v>4.2124590671650113</v>
      </c>
      <c r="X97" s="3237"/>
      <c r="Y97" s="3238">
        <f>(IF($R97="",J97,$R97)*IF($AF$91="",$AE$91,$AF$91)/1000)*(1-R18)</f>
        <v>4.2124590671650113</v>
      </c>
      <c r="Z97" s="2422"/>
      <c r="AA97" s="2422"/>
      <c r="AB97" s="2393"/>
      <c r="AC97" s="2422"/>
      <c r="AD97" s="2422"/>
      <c r="AE97" s="2422"/>
      <c r="AF97" s="2422"/>
    </row>
    <row r="98" spans="2:32">
      <c r="B98" s="2582"/>
      <c r="C98" s="2582"/>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2"/>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2"/>
      <c r="C100" s="2582"/>
      <c r="D100" s="2422"/>
      <c r="E100" s="2422"/>
      <c r="F100" s="2422"/>
      <c r="G100" s="2422"/>
      <c r="H100" s="2422"/>
      <c r="I100" s="2422"/>
      <c r="J100" s="3060" t="str">
        <f>HLOOKUP(select,translations!$A$582:$H$616,17,)</f>
        <v>Quantity lost (kg refrigerant)</v>
      </c>
      <c r="K100" s="3060"/>
      <c r="L100" s="3060"/>
      <c r="M100" s="3060"/>
      <c r="N100" s="2422"/>
      <c r="O100" s="2422"/>
      <c r="P100" s="2422"/>
      <c r="Q100" s="2422"/>
      <c r="R100" s="2422"/>
      <c r="S100" s="2422"/>
      <c r="T100" s="2422"/>
      <c r="U100" s="3060" t="str">
        <f>HLOOKUP(select,translations!$A$582:$H$616,18,)</f>
        <v>GWP of refrigerant</v>
      </c>
      <c r="V100" s="3060"/>
      <c r="W100" s="2422"/>
      <c r="X100" s="3538" t="str">
        <f>U90</f>
        <v>Emission factor</v>
      </c>
      <c r="Y100" s="3538"/>
      <c r="Z100" s="3538"/>
      <c r="AA100" s="3538"/>
    </row>
    <row r="101" spans="2:32">
      <c r="B101" s="2582"/>
      <c r="C101" s="2582"/>
      <c r="D101" s="2422"/>
      <c r="E101" s="2422"/>
      <c r="F101" s="2422"/>
      <c r="G101" s="2422"/>
      <c r="H101" s="2422"/>
      <c r="I101" s="2422"/>
      <c r="J101" s="2982" t="str">
        <f>J91</f>
        <v>Default</v>
      </c>
      <c r="K101" s="2982"/>
      <c r="L101" s="2847" t="str">
        <f>N91</f>
        <v>Tier 2</v>
      </c>
      <c r="M101" s="2422"/>
      <c r="N101" s="2422"/>
      <c r="O101" s="2422"/>
      <c r="P101" s="2422"/>
      <c r="Q101" s="2422"/>
      <c r="R101" s="2422"/>
      <c r="S101" s="2422"/>
      <c r="T101" s="2422"/>
      <c r="U101" s="2982" t="str">
        <f>J101</f>
        <v>Default</v>
      </c>
      <c r="V101" s="2982"/>
      <c r="W101" s="2847" t="str">
        <f>N91</f>
        <v>Tier 2</v>
      </c>
      <c r="X101" s="3535" t="str">
        <f>U91</f>
        <v>(tCO2-eq / t catch)</v>
      </c>
      <c r="Y101" s="3535"/>
      <c r="Z101" s="3535"/>
      <c r="AA101" s="3535"/>
    </row>
    <row r="102" spans="2:32">
      <c r="B102" s="2582"/>
      <c r="C102" s="2582" t="str">
        <f>HLOOKUP(select,translations!$A$582:$H$616,19,)</f>
        <v>Refrigerant lost per tonne of landed catch</v>
      </c>
      <c r="D102" s="2422"/>
      <c r="E102" s="2422"/>
      <c r="F102" s="2422"/>
      <c r="G102" s="2422"/>
      <c r="H102" s="2422"/>
      <c r="I102" s="2422"/>
      <c r="J102" s="2982">
        <v>2.3E-2</v>
      </c>
      <c r="K102" s="2982"/>
      <c r="L102" s="2983"/>
      <c r="M102" s="2982"/>
      <c r="N102" s="2982"/>
      <c r="O102" s="2422"/>
      <c r="P102" s="2422"/>
      <c r="Q102" s="2422"/>
      <c r="R102" s="2422"/>
      <c r="S102" s="2422"/>
      <c r="T102" s="2422"/>
      <c r="U102" s="2982">
        <v>1780</v>
      </c>
      <c r="V102" s="2982"/>
      <c r="W102" s="2983"/>
      <c r="X102" s="2982"/>
      <c r="Y102" s="3061">
        <f>IF(L102="",J102,L102)*IF(W102="",U102,W102)/1000</f>
        <v>4.0939999999999997E-2</v>
      </c>
      <c r="Z102" s="2982"/>
      <c r="AA102" s="2982"/>
    </row>
    <row r="103" spans="2:32" ht="13.15" customHeight="1">
      <c r="B103" s="2582"/>
      <c r="C103" s="2582"/>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2"/>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2"/>
      <c r="C105" s="2582"/>
      <c r="D105" s="2422"/>
      <c r="E105" s="2422"/>
      <c r="F105" s="2422"/>
      <c r="G105" s="2422"/>
      <c r="H105" s="2422"/>
      <c r="I105" s="2422"/>
      <c r="J105" s="3060" t="str">
        <f>HLOOKUP(select,translations!$A$582:$H$616,20,)</f>
        <v>Quantity (tonnes)</v>
      </c>
      <c r="K105" s="3060"/>
      <c r="L105" s="2422"/>
      <c r="M105" s="2422"/>
      <c r="N105" s="2422"/>
      <c r="O105" s="2422"/>
      <c r="P105" s="2422"/>
      <c r="Q105" s="2422"/>
      <c r="R105" s="2422"/>
      <c r="S105" s="2422"/>
      <c r="T105" s="2422"/>
      <c r="U105" s="2422"/>
      <c r="V105" s="2422"/>
      <c r="W105" s="2422"/>
      <c r="X105" s="3538" t="str">
        <f>X100</f>
        <v>Emission factor</v>
      </c>
      <c r="Y105" s="3538"/>
      <c r="Z105" s="3538"/>
      <c r="AA105" s="3538"/>
    </row>
    <row r="106" spans="2:32">
      <c r="B106" s="2582"/>
      <c r="C106" s="2582"/>
      <c r="D106" s="2422"/>
      <c r="E106" s="2422"/>
      <c r="F106" s="2422"/>
      <c r="G106" s="2422"/>
      <c r="H106" s="2422"/>
      <c r="I106" s="2422"/>
      <c r="J106" s="2982" t="str">
        <f>J101</f>
        <v>Default</v>
      </c>
      <c r="K106" s="2982"/>
      <c r="L106" s="2982" t="str">
        <f>L101</f>
        <v>Tier 2</v>
      </c>
      <c r="M106" s="2422"/>
      <c r="N106" s="2422"/>
      <c r="O106" s="2422"/>
      <c r="P106" s="2422"/>
      <c r="Q106" s="2422"/>
      <c r="R106" s="2422"/>
      <c r="S106" s="2422"/>
      <c r="T106" s="2422"/>
      <c r="U106" s="2422"/>
      <c r="V106" s="2422"/>
      <c r="W106" s="2422"/>
      <c r="X106" s="3535" t="str">
        <f>X101</f>
        <v>(tCO2-eq / t catch)</v>
      </c>
      <c r="Y106" s="3535"/>
      <c r="Z106" s="3535"/>
      <c r="AA106" s="3535"/>
    </row>
    <row r="107" spans="2:32">
      <c r="B107" s="2582"/>
      <c r="C107" s="2582" t="str">
        <f>HLOOKUP(select,translations!$A$582:$H$616,21,)</f>
        <v>Quantity of ice (tonnes) per tonne of catch</v>
      </c>
      <c r="D107" s="2422"/>
      <c r="E107" s="2422"/>
      <c r="F107" s="2422"/>
      <c r="G107" s="2422"/>
      <c r="H107" s="2422"/>
      <c r="I107" s="2422"/>
      <c r="J107" s="2846">
        <v>2.8</v>
      </c>
      <c r="K107" s="2846"/>
      <c r="L107" s="2983"/>
      <c r="M107" s="2422"/>
      <c r="N107" s="2422"/>
      <c r="O107" s="2422"/>
      <c r="P107" s="2422"/>
      <c r="Q107" s="2422"/>
      <c r="R107" s="2422"/>
      <c r="S107" s="2422"/>
      <c r="T107" s="2422"/>
      <c r="U107" s="2422"/>
      <c r="V107" s="2422"/>
      <c r="W107" s="2422"/>
      <c r="X107" s="2422"/>
      <c r="Y107" s="3062">
        <f>IF(L107="",J107,L107)*IF(L108="",J108,L108)*VLOOKUP(E109,Elec_EF!A6:B143,2,)/1000</f>
        <v>8.5211249687852944E-2</v>
      </c>
      <c r="Z107" s="2422"/>
      <c r="AA107" s="2422"/>
    </row>
    <row r="108" spans="2:32">
      <c r="B108" s="2582"/>
      <c r="C108" s="2582" t="str">
        <f>HLOOKUP(select,translations!$A$582:$H$616,35,)</f>
        <v>Electricity used per tonne of Ice</v>
      </c>
      <c r="D108" s="2422"/>
      <c r="E108" s="2422"/>
      <c r="F108" s="2422"/>
      <c r="G108" s="2422"/>
      <c r="H108" s="2422"/>
      <c r="I108" s="2422"/>
      <c r="J108" s="2847">
        <v>60</v>
      </c>
      <c r="K108" s="2847"/>
      <c r="L108" s="2843"/>
      <c r="M108" s="2422"/>
      <c r="N108" s="2422"/>
      <c r="O108" s="2422"/>
      <c r="P108" s="2422"/>
      <c r="Q108" s="2422"/>
      <c r="R108" s="2422"/>
      <c r="S108" s="2422"/>
      <c r="T108" s="2422"/>
      <c r="U108" s="2422"/>
      <c r="V108" s="2422"/>
      <c r="W108" s="2422"/>
      <c r="X108" s="2422"/>
      <c r="Y108" s="2422"/>
      <c r="Z108" s="2422"/>
      <c r="AA108" s="2422"/>
    </row>
    <row r="109" spans="2:32">
      <c r="B109" s="2582"/>
      <c r="C109" s="2582"/>
      <c r="D109" s="2422"/>
      <c r="E109" s="3814" t="s">
        <v>935</v>
      </c>
      <c r="F109" s="3814"/>
      <c r="G109" s="3814"/>
      <c r="H109" s="3814"/>
      <c r="I109" s="3814"/>
      <c r="J109" s="3814"/>
      <c r="K109" s="323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2"/>
      <c r="C110" s="2582"/>
      <c r="D110" s="2422"/>
      <c r="E110" s="3813"/>
      <c r="F110" s="3813"/>
      <c r="G110" s="3813"/>
      <c r="H110" s="3813"/>
      <c r="I110" s="3813"/>
      <c r="J110" s="3813"/>
      <c r="K110" s="2737"/>
      <c r="L110" s="2422"/>
      <c r="M110" s="2422"/>
      <c r="N110" s="2422"/>
      <c r="O110" s="2422"/>
      <c r="P110" s="2422"/>
      <c r="Q110" s="2422"/>
      <c r="R110" s="2422"/>
      <c r="S110" s="2422"/>
      <c r="T110" s="2422"/>
      <c r="U110" s="2422"/>
      <c r="V110" s="2422"/>
      <c r="W110" s="2422"/>
      <c r="X110" s="2422"/>
      <c r="Y110" s="2422"/>
      <c r="Z110" s="2422"/>
      <c r="AA110" s="2422"/>
    </row>
    <row r="142" spans="2:23" ht="15">
      <c r="B142" s="2497" t="str">
        <f>B33</f>
        <v>8.2.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8"/>
    </row>
    <row r="144" spans="2:23">
      <c r="B144" s="2519"/>
      <c r="C144" s="2519"/>
      <c r="D144" s="2519"/>
      <c r="E144" s="2519"/>
      <c r="F144" s="2519"/>
      <c r="G144" s="2519"/>
      <c r="H144" s="2516"/>
      <c r="I144" s="2516"/>
      <c r="J144" s="2516"/>
      <c r="K144" s="2516"/>
      <c r="L144" s="2516"/>
      <c r="M144" s="2516"/>
      <c r="N144" s="2516"/>
      <c r="O144" s="2516"/>
      <c r="P144" s="2516"/>
      <c r="Q144" s="2516"/>
      <c r="R144" s="2516"/>
      <c r="S144" s="2516"/>
      <c r="T144" s="2516"/>
      <c r="U144" s="2516"/>
      <c r="V144" s="2516"/>
      <c r="W144" s="2516"/>
    </row>
    <row r="145" spans="2:23">
      <c r="B145" s="2519"/>
      <c r="C145" s="2519"/>
      <c r="D145" s="2519"/>
      <c r="E145" s="2519"/>
      <c r="F145" s="2519"/>
      <c r="G145" s="2519"/>
      <c r="H145" s="2516"/>
      <c r="I145" s="2516"/>
      <c r="J145" s="2516"/>
      <c r="K145" s="2516"/>
      <c r="L145" s="2516"/>
      <c r="M145" s="2516"/>
      <c r="N145" s="2516"/>
      <c r="O145" s="2516"/>
      <c r="P145" s="2516"/>
      <c r="Q145" s="2516"/>
      <c r="R145" s="2516"/>
      <c r="S145" s="2516"/>
      <c r="T145" s="2516"/>
      <c r="U145" s="2516"/>
      <c r="V145" s="2516"/>
      <c r="W145" s="2516"/>
    </row>
    <row r="146" spans="2:23">
      <c r="B146" s="2519"/>
      <c r="C146" s="2519"/>
      <c r="D146" s="2519"/>
      <c r="E146" s="2519"/>
      <c r="F146" s="2519"/>
      <c r="G146" s="2519"/>
      <c r="H146" s="2516"/>
      <c r="I146" s="2516"/>
      <c r="J146" s="2516"/>
      <c r="K146" s="2516"/>
      <c r="L146" s="2516"/>
      <c r="M146" s="2516"/>
      <c r="N146" s="2516"/>
      <c r="O146" s="2516"/>
      <c r="P146" s="2516"/>
      <c r="Q146" s="2516"/>
      <c r="R146" s="2516"/>
      <c r="S146" s="2516"/>
      <c r="T146" s="2516"/>
      <c r="U146" s="2516"/>
      <c r="V146" s="2516"/>
      <c r="W146" s="2516"/>
    </row>
    <row r="147" spans="2:23">
      <c r="B147" s="2430" t="str">
        <f>B86</f>
        <v>Use this part only if you want to refine the analysis with Tier 2 coefficients.</v>
      </c>
      <c r="C147" s="2516"/>
      <c r="D147" s="2516"/>
      <c r="E147" s="2516"/>
      <c r="F147" s="2516"/>
      <c r="G147" s="2516"/>
      <c r="H147" s="2516"/>
      <c r="I147" s="2516"/>
      <c r="J147" s="2516"/>
      <c r="K147" s="2516"/>
      <c r="L147" s="2516"/>
      <c r="M147" s="2516"/>
      <c r="N147" s="2516"/>
      <c r="O147" s="2516"/>
      <c r="P147" s="2516"/>
      <c r="Q147" s="2516"/>
      <c r="R147" s="2516"/>
      <c r="S147" s="2516"/>
      <c r="T147" s="2516"/>
      <c r="U147" s="2516"/>
      <c r="V147" s="2516"/>
      <c r="W147" s="2516"/>
    </row>
    <row r="148" spans="2:23">
      <c r="B148" s="2422" t="str">
        <f>B87</f>
        <v>(default values are provided for your information only, while EX-ACT will use Tier 2 values automatically wherever specified)</v>
      </c>
      <c r="C148" s="2516"/>
      <c r="D148" s="2516"/>
      <c r="E148" s="2516"/>
      <c r="F148" s="2516"/>
      <c r="G148" s="2516"/>
      <c r="H148" s="2516"/>
      <c r="I148" s="2516"/>
      <c r="J148" s="2516"/>
      <c r="K148" s="2516"/>
      <c r="L148" s="2516"/>
      <c r="M148" s="2516"/>
      <c r="N148" s="2516"/>
      <c r="O148" s="2516"/>
      <c r="P148" s="2516"/>
      <c r="Q148" s="2516"/>
      <c r="R148" s="2516"/>
      <c r="S148" s="2516"/>
      <c r="T148" s="2516"/>
      <c r="U148" s="2516"/>
      <c r="V148" s="2516"/>
      <c r="W148" s="2516"/>
    </row>
    <row r="150" spans="2:23">
      <c r="B150" s="2422"/>
      <c r="C150" s="2430" t="str">
        <f>HLOOKUP(select,translations!$A$582:$H$616,23,)</f>
        <v>Emissions factor for N2O emission from fish production (t N-N2O / t fish)</v>
      </c>
      <c r="D150" s="2516"/>
      <c r="E150" s="2516"/>
      <c r="F150" s="2516"/>
      <c r="G150" s="2516"/>
      <c r="H150" s="2516"/>
      <c r="I150" s="2516"/>
      <c r="J150" s="2516"/>
      <c r="K150" s="2516"/>
      <c r="L150" s="2516"/>
      <c r="M150" s="2516"/>
      <c r="N150" s="2516"/>
      <c r="O150" s="2516"/>
      <c r="P150" s="2516"/>
      <c r="Q150" s="2516"/>
      <c r="R150" s="2516"/>
      <c r="S150" s="2516"/>
      <c r="T150" s="2516"/>
      <c r="U150" s="2516"/>
      <c r="V150" s="2516"/>
      <c r="W150" s="2516"/>
    </row>
    <row r="151" spans="2:23">
      <c r="B151" s="2982"/>
      <c r="C151" s="2982"/>
      <c r="D151" s="2982"/>
      <c r="E151" s="2982"/>
      <c r="F151" s="2982"/>
      <c r="G151" s="2982"/>
      <c r="H151" s="2982" t="str">
        <f>U101</f>
        <v>Default</v>
      </c>
      <c r="I151" s="2982"/>
      <c r="J151" s="2982" t="str">
        <f>W101</f>
        <v>Tier 2</v>
      </c>
      <c r="K151" s="2982"/>
      <c r="L151" s="2516"/>
      <c r="M151" s="2516"/>
      <c r="N151" s="2516"/>
      <c r="O151" s="2516"/>
      <c r="P151" s="3060" t="str">
        <f>X105</f>
        <v>Emission factor</v>
      </c>
      <c r="Q151" s="3060"/>
      <c r="R151" s="2422"/>
      <c r="S151" s="2516"/>
      <c r="T151" s="2516"/>
      <c r="U151" s="2516"/>
      <c r="V151" s="2516"/>
      <c r="W151" s="2516"/>
    </row>
    <row r="152" spans="2:23">
      <c r="B152" s="2982"/>
      <c r="C152" s="2982"/>
      <c r="D152" s="2982"/>
      <c r="E152" s="2982"/>
      <c r="F152" s="2982"/>
      <c r="G152" s="2982"/>
      <c r="H152" s="2982"/>
      <c r="I152" s="2982"/>
      <c r="J152" s="3064"/>
      <c r="K152" s="3064"/>
      <c r="L152" s="2516"/>
      <c r="M152" s="2516"/>
      <c r="N152" s="2516"/>
      <c r="O152" s="2516"/>
      <c r="P152" s="2422" t="str">
        <f>X106</f>
        <v>(tCO2-eq / t catch)</v>
      </c>
      <c r="Q152" s="2422"/>
      <c r="R152" s="2422"/>
      <c r="S152" s="2516"/>
      <c r="T152" s="2516"/>
      <c r="U152" s="2516"/>
      <c r="V152" s="2516"/>
      <c r="W152" s="2516"/>
    </row>
    <row r="153" spans="2:23">
      <c r="B153" s="2982"/>
      <c r="C153" s="2582" t="str">
        <f>C40</f>
        <v>Production system 1</v>
      </c>
      <c r="D153" s="2982"/>
      <c r="E153" s="2982"/>
      <c r="F153" s="2982"/>
      <c r="G153" s="2982"/>
      <c r="H153" s="2982">
        <v>1.6900000000000001E-3</v>
      </c>
      <c r="I153" s="2982"/>
      <c r="J153" s="2983"/>
      <c r="K153" s="2983"/>
      <c r="L153" s="2516"/>
      <c r="M153" s="2516"/>
      <c r="N153" s="2516"/>
      <c r="O153" s="2516"/>
      <c r="P153" s="3031">
        <f>Nitrous*IF(J153="",H153,J153)*44/28</f>
        <v>0.79140285714285719</v>
      </c>
      <c r="Q153" s="3031"/>
      <c r="R153" s="2422"/>
      <c r="S153" s="2422"/>
      <c r="T153" s="2422"/>
      <c r="U153" s="2422"/>
      <c r="V153" s="2422"/>
      <c r="W153" s="2422"/>
    </row>
    <row r="154" spans="2:23">
      <c r="B154" s="2982"/>
      <c r="C154" s="2582" t="str">
        <f>C41</f>
        <v>Production system 2</v>
      </c>
      <c r="D154" s="2982"/>
      <c r="E154" s="2982"/>
      <c r="F154" s="2982"/>
      <c r="G154" s="2982"/>
      <c r="H154" s="2982">
        <v>1.6900000000000001E-3</v>
      </c>
      <c r="I154" s="2982"/>
      <c r="J154" s="2983"/>
      <c r="K154" s="2983"/>
      <c r="L154" s="2516"/>
      <c r="M154" s="2516"/>
      <c r="N154" s="2516"/>
      <c r="O154" s="2516"/>
      <c r="P154" s="3031">
        <f>Nitrous*IF(J154="",H154,J154)*44/28</f>
        <v>0.79140285714285719</v>
      </c>
      <c r="Q154" s="3031"/>
      <c r="R154" s="2422"/>
      <c r="S154" s="2422"/>
      <c r="T154" s="2422"/>
      <c r="U154" s="2422"/>
      <c r="V154" s="2422"/>
      <c r="W154" s="2422"/>
    </row>
    <row r="155" spans="2:23">
      <c r="B155" s="2982"/>
      <c r="C155" s="2582" t="str">
        <f>C42</f>
        <v>Production system 3</v>
      </c>
      <c r="D155" s="2982"/>
      <c r="E155" s="2982"/>
      <c r="F155" s="2982"/>
      <c r="G155" s="2982"/>
      <c r="H155" s="2982">
        <v>1.6900000000000001E-3</v>
      </c>
      <c r="I155" s="2982"/>
      <c r="J155" s="2983"/>
      <c r="K155" s="2983"/>
      <c r="L155" s="2516"/>
      <c r="M155" s="2516"/>
      <c r="N155" s="2516"/>
      <c r="O155" s="2516"/>
      <c r="P155" s="3031">
        <f>Nitrous*IF(J155="",H155,J155)*44/28</f>
        <v>0.79140285714285719</v>
      </c>
      <c r="Q155" s="3031"/>
      <c r="R155" s="2422"/>
      <c r="S155" s="2422"/>
      <c r="T155" s="2422"/>
      <c r="U155" s="2422"/>
      <c r="V155" s="2422"/>
      <c r="W155" s="2422"/>
    </row>
    <row r="156" spans="2:23">
      <c r="B156" s="2982"/>
      <c r="C156" s="2582" t="str">
        <f>C43</f>
        <v>Production system 4</v>
      </c>
      <c r="D156" s="2982"/>
      <c r="E156" s="2982"/>
      <c r="F156" s="2982"/>
      <c r="G156" s="2982"/>
      <c r="H156" s="2982">
        <v>1.6900000000000001E-3</v>
      </c>
      <c r="I156" s="2982"/>
      <c r="J156" s="2983"/>
      <c r="K156" s="2983"/>
      <c r="L156" s="2516"/>
      <c r="M156" s="2516"/>
      <c r="N156" s="2516"/>
      <c r="O156" s="2516"/>
      <c r="P156" s="3031">
        <f>Nitrous*IF(J156="",H156,J156)*44/28</f>
        <v>0.79140285714285719</v>
      </c>
      <c r="Q156" s="3031"/>
      <c r="R156" s="2422"/>
      <c r="S156" s="2422"/>
      <c r="T156" s="2422"/>
      <c r="U156" s="2422"/>
      <c r="V156" s="2422"/>
      <c r="W156" s="2422"/>
    </row>
    <row r="157" spans="2:23">
      <c r="B157" s="2982"/>
      <c r="C157" s="2582" t="str">
        <f>C44</f>
        <v>Production system 5</v>
      </c>
      <c r="D157" s="2982"/>
      <c r="E157" s="2982"/>
      <c r="F157" s="2982"/>
      <c r="G157" s="2982"/>
      <c r="H157" s="2982">
        <v>1.6900000000000001E-3</v>
      </c>
      <c r="I157" s="2982"/>
      <c r="J157" s="2983"/>
      <c r="K157" s="2983"/>
      <c r="L157" s="2516"/>
      <c r="M157" s="2516"/>
      <c r="N157" s="2516"/>
      <c r="O157" s="2516"/>
      <c r="P157" s="3031">
        <f>Nitrous*IF(J157="",H157,J157)*44/28</f>
        <v>0.79140285714285719</v>
      </c>
      <c r="Q157" s="3031"/>
      <c r="R157" s="2422"/>
      <c r="S157" s="2422"/>
      <c r="T157" s="2422"/>
      <c r="U157" s="2422"/>
      <c r="V157" s="2422"/>
      <c r="W157" s="2422"/>
    </row>
    <row r="158" spans="2:23">
      <c r="B158" s="2982"/>
      <c r="C158" s="2982"/>
      <c r="D158" s="2982"/>
      <c r="E158" s="2982"/>
      <c r="F158" s="2982"/>
      <c r="G158" s="2982"/>
      <c r="H158" s="2982"/>
      <c r="I158" s="2982"/>
      <c r="J158" s="2982"/>
      <c r="K158" s="2982"/>
      <c r="L158" s="2982"/>
      <c r="M158" s="2982"/>
      <c r="N158" s="2982"/>
      <c r="O158" s="2516"/>
      <c r="P158" s="2982"/>
      <c r="Q158" s="2982"/>
      <c r="R158" s="2982"/>
      <c r="S158" s="2982"/>
      <c r="T158" s="2982"/>
      <c r="U158" s="2982"/>
      <c r="V158" s="2982"/>
      <c r="W158" s="2982"/>
    </row>
    <row r="159" spans="2:23">
      <c r="B159" s="2422"/>
      <c r="C159" s="2430" t="str">
        <f>HLOOKUP(select,translations!$A$582:$H$625,32,)</f>
        <v>Emissions factor for feed (tCO2-eq / t feed)</v>
      </c>
      <c r="D159" s="2422"/>
      <c r="E159" s="2982"/>
      <c r="F159" s="2982"/>
      <c r="G159" s="2982"/>
      <c r="H159" s="2982"/>
      <c r="I159" s="2422"/>
      <c r="J159" s="2422"/>
      <c r="K159" s="2422"/>
      <c r="L159" s="2982"/>
      <c r="M159" s="2982"/>
      <c r="N159" s="2982"/>
      <c r="O159" s="2982"/>
      <c r="P159" s="2982"/>
      <c r="Q159" s="2982"/>
      <c r="R159" s="2982"/>
      <c r="S159" s="2982"/>
      <c r="T159" s="2982"/>
      <c r="U159" s="2982"/>
      <c r="V159" s="2982"/>
      <c r="W159" s="2982"/>
    </row>
    <row r="160" spans="2:23">
      <c r="B160" s="2422"/>
      <c r="C160" s="2422"/>
      <c r="D160" s="2422"/>
      <c r="E160" s="2982"/>
      <c r="F160" s="2982"/>
      <c r="G160" s="2982"/>
      <c r="H160" s="2982" t="str">
        <f>H151</f>
        <v>Default</v>
      </c>
      <c r="I160" s="2422"/>
      <c r="J160" s="2422" t="str">
        <f>J151</f>
        <v>Tier 2</v>
      </c>
      <c r="K160" s="2422"/>
      <c r="L160" s="2982"/>
      <c r="M160" s="2982"/>
      <c r="N160" s="2982"/>
      <c r="O160" s="2982"/>
      <c r="P160" s="2982"/>
      <c r="Q160" s="2982"/>
      <c r="R160" s="2982"/>
      <c r="S160" s="2982"/>
      <c r="T160" s="2982"/>
      <c r="U160" s="2982"/>
      <c r="V160" s="2982"/>
      <c r="W160" s="2982"/>
    </row>
    <row r="161" spans="2:23">
      <c r="B161" s="2422"/>
      <c r="C161" s="2422" t="str">
        <f>C48</f>
        <v>Feed n°1</v>
      </c>
      <c r="D161" s="2422"/>
      <c r="E161" s="2982"/>
      <c r="F161" s="2982"/>
      <c r="G161" s="2982"/>
      <c r="H161" s="2982">
        <v>0</v>
      </c>
      <c r="I161" s="2422"/>
      <c r="J161" s="2983"/>
      <c r="K161" s="2983"/>
      <c r="L161" s="2982"/>
      <c r="M161" s="2982"/>
      <c r="N161" s="2982"/>
      <c r="O161" s="2982"/>
      <c r="P161" s="2982"/>
      <c r="Q161" s="2982"/>
      <c r="R161" s="2982"/>
      <c r="S161" s="2982"/>
      <c r="T161" s="2982"/>
      <c r="U161" s="2982"/>
      <c r="V161" s="2982"/>
      <c r="W161" s="2982"/>
    </row>
    <row r="162" spans="2:23">
      <c r="B162" s="2422"/>
      <c r="C162" s="2422" t="str">
        <f>C49</f>
        <v>Feed n°2</v>
      </c>
      <c r="D162" s="2422"/>
      <c r="E162" s="2982"/>
      <c r="F162" s="2982"/>
      <c r="G162" s="2982"/>
      <c r="H162" s="2982">
        <v>0</v>
      </c>
      <c r="I162" s="2422"/>
      <c r="J162" s="2983"/>
      <c r="K162" s="2983"/>
      <c r="L162" s="2982"/>
      <c r="M162" s="2982"/>
      <c r="N162" s="2982"/>
      <c r="O162" s="2982"/>
      <c r="P162" s="2982"/>
      <c r="Q162" s="2982"/>
      <c r="R162" s="2982"/>
      <c r="S162" s="2982"/>
      <c r="T162" s="2982"/>
      <c r="U162" s="2982"/>
      <c r="V162" s="2982"/>
      <c r="W162" s="2982"/>
    </row>
    <row r="163" spans="2:23">
      <c r="B163" s="2422"/>
      <c r="C163" s="2422" t="str">
        <f>C50</f>
        <v>Feed n°3</v>
      </c>
      <c r="D163" s="2422"/>
      <c r="E163" s="2982"/>
      <c r="F163" s="2982"/>
      <c r="G163" s="2982"/>
      <c r="H163" s="2982">
        <v>0</v>
      </c>
      <c r="I163" s="2422"/>
      <c r="J163" s="2983"/>
      <c r="K163" s="2983"/>
      <c r="L163" s="2982"/>
      <c r="M163" s="2982"/>
      <c r="N163" s="2982"/>
      <c r="O163" s="2982"/>
      <c r="P163" s="2982"/>
      <c r="Q163" s="2982"/>
      <c r="R163" s="2982"/>
      <c r="S163" s="2982"/>
      <c r="T163" s="2982"/>
      <c r="U163" s="2982"/>
      <c r="V163" s="2982"/>
      <c r="W163" s="2982"/>
    </row>
    <row r="164" spans="2:23">
      <c r="B164" s="2422"/>
      <c r="C164" s="2422" t="str">
        <f>C51</f>
        <v>Feed n°4</v>
      </c>
      <c r="D164" s="2422"/>
      <c r="E164" s="2982"/>
      <c r="F164" s="2982"/>
      <c r="G164" s="2982"/>
      <c r="H164" s="2982">
        <v>0</v>
      </c>
      <c r="I164" s="2422"/>
      <c r="J164" s="2983"/>
      <c r="K164" s="2983"/>
      <c r="L164" s="2982"/>
      <c r="M164" s="2982"/>
      <c r="N164" s="2982"/>
      <c r="O164" s="2982"/>
      <c r="P164" s="2982"/>
      <c r="Q164" s="2982"/>
      <c r="R164" s="2982"/>
      <c r="S164" s="2982"/>
      <c r="T164" s="2982"/>
      <c r="U164" s="2982"/>
      <c r="V164" s="2982"/>
      <c r="W164" s="2982"/>
    </row>
    <row r="165" spans="2:23">
      <c r="B165" s="2422"/>
      <c r="C165" s="2422" t="str">
        <f>C52</f>
        <v>Feed n°5</v>
      </c>
      <c r="D165" s="2422"/>
      <c r="E165" s="2982"/>
      <c r="F165" s="2982"/>
      <c r="G165" s="2982"/>
      <c r="H165" s="2982">
        <v>0</v>
      </c>
      <c r="I165" s="2422"/>
      <c r="J165" s="2983"/>
      <c r="K165" s="2983"/>
      <c r="L165" s="2982"/>
      <c r="M165" s="2982"/>
      <c r="N165" s="2982"/>
      <c r="O165" s="2982"/>
      <c r="P165" s="2982"/>
      <c r="Q165" s="2982"/>
      <c r="R165" s="2982"/>
      <c r="S165" s="2982"/>
      <c r="T165" s="2982"/>
      <c r="U165" s="2982"/>
      <c r="V165" s="2982"/>
      <c r="W165" s="2982"/>
    </row>
    <row r="166" spans="2:23">
      <c r="B166" s="2422"/>
      <c r="C166" s="2422"/>
      <c r="D166" s="2422"/>
      <c r="E166" s="2982"/>
      <c r="F166" s="2982"/>
      <c r="G166" s="2982"/>
      <c r="H166" s="2982"/>
      <c r="I166" s="2422"/>
      <c r="J166" s="2422"/>
      <c r="K166" s="2422"/>
      <c r="L166" s="2982"/>
      <c r="M166" s="2982"/>
      <c r="N166" s="2982"/>
      <c r="O166" s="2982"/>
      <c r="P166" s="2982"/>
      <c r="Q166" s="2982"/>
      <c r="R166" s="2982"/>
      <c r="S166" s="2982"/>
      <c r="T166" s="2982"/>
      <c r="U166" s="2982"/>
      <c r="V166" s="2982"/>
      <c r="W166" s="2982"/>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53125" defaultRowHeight="12.5"/>
  <cols>
    <col min="1" max="1" width="23.26953125" customWidth="1"/>
    <col min="2" max="3" width="16.26953125" customWidth="1"/>
    <col min="4" max="4" width="11.7265625" customWidth="1"/>
    <col min="5" max="5" width="16.26953125" customWidth="1"/>
    <col min="6" max="6" width="11.26953125" customWidth="1"/>
    <col min="7" max="7" width="16.26953125" customWidth="1"/>
    <col min="8" max="8" width="12.1796875" customWidth="1"/>
    <col min="9" max="9" width="9.7265625" customWidth="1"/>
    <col min="10" max="10" width="9" customWidth="1"/>
    <col min="14" max="14" width="5.7265625" customWidth="1"/>
  </cols>
  <sheetData>
    <row r="1" spans="1:10" s="1606" customFormat="1">
      <c r="A1" s="1605" t="s">
        <v>949</v>
      </c>
    </row>
    <row r="2" spans="1:10" s="1606" customFormat="1"/>
    <row r="3" spans="1:10" s="1606" customFormat="1">
      <c r="A3" s="1607" t="s">
        <v>6</v>
      </c>
      <c r="B3" s="1607" t="s">
        <v>6</v>
      </c>
      <c r="C3" s="1607"/>
      <c r="F3" s="1605" t="s">
        <v>950</v>
      </c>
      <c r="G3" s="1605" t="s">
        <v>951</v>
      </c>
      <c r="I3" s="1605"/>
      <c r="J3" s="1605"/>
    </row>
    <row r="4" spans="1:10" s="1604" customFormat="1">
      <c r="A4" s="1608" t="str">
        <f>List!A7</f>
        <v>Africa</v>
      </c>
      <c r="B4" s="1608" t="s">
        <v>111</v>
      </c>
      <c r="C4" s="1608"/>
      <c r="F4" s="1604" t="s">
        <v>952</v>
      </c>
      <c r="I4" s="1603"/>
    </row>
    <row r="5" spans="1:10" s="1604" customFormat="1">
      <c r="A5" s="1608" t="str">
        <f>List!A8</f>
        <v>Asia (Continental)</v>
      </c>
      <c r="B5" s="1608" t="s">
        <v>104</v>
      </c>
      <c r="C5" s="1608"/>
      <c r="F5" s="1603" t="s">
        <v>953</v>
      </c>
      <c r="I5" s="1603"/>
    </row>
    <row r="6" spans="1:10" s="1604" customFormat="1">
      <c r="A6" s="1608" t="str">
        <f>List!A9</f>
        <v>Asia (Indian subcontinent)</v>
      </c>
      <c r="B6" s="1608" t="s">
        <v>104</v>
      </c>
      <c r="C6" s="1608"/>
      <c r="F6" s="1603" t="s">
        <v>954</v>
      </c>
      <c r="I6" s="1603"/>
    </row>
    <row r="7" spans="1:10" s="1604" customFormat="1">
      <c r="A7" s="1608" t="str">
        <f>List!A10</f>
        <v>Asia (Insular)</v>
      </c>
      <c r="B7" s="1608" t="s">
        <v>104</v>
      </c>
      <c r="C7" s="1608"/>
      <c r="F7" s="1603" t="s">
        <v>955</v>
      </c>
      <c r="I7" s="1603"/>
    </row>
    <row r="8" spans="1:10" s="1604" customFormat="1">
      <c r="A8" s="1608" t="str">
        <f>List!A11</f>
        <v>Middle East</v>
      </c>
      <c r="B8" s="1608" t="s">
        <v>506</v>
      </c>
      <c r="C8" s="1608"/>
      <c r="F8" s="1603" t="s">
        <v>956</v>
      </c>
      <c r="I8" s="1603"/>
    </row>
    <row r="9" spans="1:10" s="1604" customFormat="1">
      <c r="A9" s="1608" t="str">
        <f>List!A12</f>
        <v>Western Europe</v>
      </c>
      <c r="B9" s="1608" t="s">
        <v>106</v>
      </c>
      <c r="C9" s="1608"/>
      <c r="F9" s="1603" t="s">
        <v>957</v>
      </c>
      <c r="I9" s="1603"/>
    </row>
    <row r="10" spans="1:10" s="1604" customFormat="1">
      <c r="A10" s="1608" t="str">
        <f>List!A13</f>
        <v>Eastern Europe</v>
      </c>
      <c r="B10" s="1608" t="s">
        <v>106</v>
      </c>
      <c r="C10" s="1608"/>
      <c r="F10" s="1603" t="s">
        <v>958</v>
      </c>
      <c r="I10" s="1603"/>
    </row>
    <row r="11" spans="1:10" s="1604" customFormat="1">
      <c r="A11" s="1608" t="str">
        <f>List!A14</f>
        <v>Oceania</v>
      </c>
      <c r="B11" s="1608" t="s">
        <v>959</v>
      </c>
      <c r="C11" s="1608"/>
      <c r="F11" s="1603" t="s">
        <v>938</v>
      </c>
      <c r="I11" s="1603"/>
    </row>
    <row r="12" spans="1:10" s="1604" customFormat="1">
      <c r="A12" s="1608" t="str">
        <f>List!A15</f>
        <v>North America</v>
      </c>
      <c r="B12" s="1608" t="s">
        <v>107</v>
      </c>
      <c r="C12" s="1608"/>
    </row>
    <row r="13" spans="1:10" s="1604" customFormat="1">
      <c r="A13" s="1608" t="str">
        <f>List!A16</f>
        <v>Central America</v>
      </c>
      <c r="B13" s="1608" t="s">
        <v>960</v>
      </c>
      <c r="C13" s="1608"/>
    </row>
    <row r="14" spans="1:10" s="1604" customFormat="1">
      <c r="A14" s="1608" t="str">
        <f>List!A17</f>
        <v>South America</v>
      </c>
      <c r="B14" s="1608" t="s">
        <v>960</v>
      </c>
      <c r="C14" s="1608"/>
    </row>
    <row r="15" spans="1:10" s="1380" customFormat="1">
      <c r="A15" s="1609"/>
      <c r="B15" s="1609"/>
      <c r="C15" s="1609"/>
      <c r="G15" s="1494" t="s">
        <v>961</v>
      </c>
      <c r="H15" s="1494" t="s">
        <v>962</v>
      </c>
    </row>
    <row r="16" spans="1:10" s="1380" customFormat="1">
      <c r="A16" s="1609" t="str">
        <f>region</f>
        <v>Africa</v>
      </c>
      <c r="B16" s="1609" t="str">
        <f>VLOOKUP(A16,A3:B14,2,)</f>
        <v>Africa</v>
      </c>
      <c r="C16" s="1380">
        <f>MATCH(cont_fish,B20:P20,)</f>
        <v>2</v>
      </c>
      <c r="G16" s="1494" t="s">
        <v>963</v>
      </c>
      <c r="H16" s="1494" t="s">
        <v>963</v>
      </c>
    </row>
    <row r="17" spans="1:17" s="1380" customFormat="1">
      <c r="G17" s="1494" t="s">
        <v>964</v>
      </c>
      <c r="H17" s="1494" t="s">
        <v>964</v>
      </c>
    </row>
    <row r="18" spans="1:17" ht="13">
      <c r="A18" s="1611" t="s">
        <v>965</v>
      </c>
      <c r="B18" s="1602"/>
      <c r="C18" s="1602"/>
      <c r="D18" s="1612" t="s">
        <v>966</v>
      </c>
      <c r="E18" s="1602"/>
      <c r="F18" s="1602"/>
      <c r="G18" s="1602"/>
      <c r="H18" s="1602"/>
      <c r="I18" s="1602"/>
      <c r="J18" s="1602"/>
      <c r="K18" s="1602"/>
      <c r="L18" s="1602"/>
      <c r="M18" s="1602"/>
      <c r="N18" s="1602"/>
      <c r="O18" s="1602"/>
      <c r="P18" s="1602"/>
      <c r="Q18" s="1602"/>
    </row>
    <row r="19" spans="1:17" ht="13">
      <c r="A19" s="1611" t="s">
        <v>967</v>
      </c>
      <c r="B19" s="1602"/>
      <c r="C19" s="1602"/>
      <c r="D19" s="1602"/>
      <c r="E19" s="1602"/>
      <c r="F19" s="1602"/>
      <c r="G19" s="1602"/>
      <c r="H19" s="1602"/>
      <c r="I19" s="1602"/>
      <c r="J19" s="1602"/>
      <c r="K19" s="1602"/>
      <c r="L19" s="1602"/>
      <c r="M19" s="1602"/>
      <c r="N19" s="1602"/>
      <c r="O19" s="1602"/>
      <c r="P19" s="1602"/>
      <c r="Q19" s="1602"/>
    </row>
    <row r="20" spans="1:17">
      <c r="A20" s="1602"/>
      <c r="B20" s="1613"/>
      <c r="C20" s="1614" t="s">
        <v>968</v>
      </c>
      <c r="D20" s="1615"/>
      <c r="E20" s="1614" t="s">
        <v>969</v>
      </c>
      <c r="F20" s="1615"/>
      <c r="G20" s="1614" t="s">
        <v>970</v>
      </c>
      <c r="H20" s="1615"/>
      <c r="I20" s="1614" t="s">
        <v>960</v>
      </c>
      <c r="J20" s="1615"/>
      <c r="K20" s="1614" t="s">
        <v>971</v>
      </c>
      <c r="L20" s="1615"/>
      <c r="M20" s="1614" t="s">
        <v>972</v>
      </c>
      <c r="N20" s="1602"/>
      <c r="O20" s="1613"/>
      <c r="P20" s="1616" t="str">
        <f>B8</f>
        <v>Other</v>
      </c>
      <c r="Q20" s="1602"/>
    </row>
    <row r="21" spans="1:17">
      <c r="A21" s="1602"/>
      <c r="B21" s="1617" t="s">
        <v>973</v>
      </c>
      <c r="C21" s="1618" t="s">
        <v>974</v>
      </c>
      <c r="D21" s="1617" t="s">
        <v>973</v>
      </c>
      <c r="E21" s="1618" t="s">
        <v>974</v>
      </c>
      <c r="F21" s="1617" t="s">
        <v>973</v>
      </c>
      <c r="G21" s="1618" t="s">
        <v>974</v>
      </c>
      <c r="H21" s="1617" t="s">
        <v>973</v>
      </c>
      <c r="I21" s="1618" t="s">
        <v>974</v>
      </c>
      <c r="J21" s="1617" t="s">
        <v>973</v>
      </c>
      <c r="K21" s="1618" t="s">
        <v>974</v>
      </c>
      <c r="L21" s="1617" t="s">
        <v>973</v>
      </c>
      <c r="M21" s="1618" t="s">
        <v>974</v>
      </c>
      <c r="N21" s="1602"/>
      <c r="O21" s="1619" t="s">
        <v>975</v>
      </c>
      <c r="P21" s="1620" t="s">
        <v>976</v>
      </c>
      <c r="Q21" s="1602"/>
    </row>
    <row r="22" spans="1:17" ht="14.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ht="13">
      <c r="A34" s="1635" t="s">
        <v>977</v>
      </c>
      <c r="B34" s="219"/>
      <c r="C34" s="1632" t="s">
        <v>978</v>
      </c>
      <c r="D34" s="2158"/>
      <c r="E34" s="645"/>
      <c r="F34" s="645"/>
      <c r="G34" s="646"/>
      <c r="H34" s="623" t="s">
        <v>858</v>
      </c>
      <c r="I34" s="624"/>
      <c r="J34" s="1380"/>
      <c r="K34" s="1636"/>
      <c r="L34" s="1637" t="s">
        <v>681</v>
      </c>
      <c r="M34" s="1638"/>
    </row>
    <row r="35" spans="1:13">
      <c r="A35" s="1631" t="s">
        <v>950</v>
      </c>
      <c r="B35" s="2921"/>
      <c r="C35" s="498" t="s">
        <v>207</v>
      </c>
      <c r="D35" s="1642" t="s">
        <v>208</v>
      </c>
      <c r="E35" s="1642"/>
      <c r="F35" s="2332" t="s">
        <v>209</v>
      </c>
      <c r="G35" s="2333"/>
      <c r="H35" s="3792" t="s">
        <v>679</v>
      </c>
      <c r="I35" s="3668"/>
      <c r="J35" s="1380"/>
      <c r="K35" s="1636"/>
      <c r="L35" s="1639" t="s">
        <v>170</v>
      </c>
      <c r="M35" s="1639" t="s">
        <v>159</v>
      </c>
    </row>
    <row r="36" spans="1:13" ht="13" thickBot="1">
      <c r="A36" s="2939"/>
      <c r="B36" s="2920"/>
      <c r="C36" s="498" t="s">
        <v>211</v>
      </c>
      <c r="D36" s="499" t="s">
        <v>212</v>
      </c>
      <c r="E36" s="595" t="s">
        <v>213</v>
      </c>
      <c r="F36" s="596" t="s">
        <v>212</v>
      </c>
      <c r="G36" s="647" t="s">
        <v>213</v>
      </c>
      <c r="H36" s="625" t="s">
        <v>170</v>
      </c>
      <c r="I36" s="626" t="s">
        <v>159</v>
      </c>
      <c r="J36" s="1380"/>
      <c r="K36" s="1636"/>
      <c r="L36" s="1638"/>
      <c r="M36" s="1640"/>
    </row>
    <row r="37" spans="1:13" ht="13" thickBot="1">
      <c r="A37" s="2334" t="str">
        <f>'8. Fish'!C14</f>
        <v>Not Specified</v>
      </c>
      <c r="B37" s="2920"/>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 thickBot="1">
      <c r="A38" s="2334" t="str">
        <f>'8. Fish'!C15</f>
        <v>Not Specified</v>
      </c>
      <c r="B38" s="2920"/>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 thickBot="1">
      <c r="A39" s="2334" t="str">
        <f>'8. Fish'!C16</f>
        <v>Not Specified</v>
      </c>
      <c r="B39" s="2920"/>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 thickBot="1">
      <c r="A40" s="2334" t="str">
        <f>'8. Fish'!C17</f>
        <v>Not Specified</v>
      </c>
      <c r="B40" s="2920"/>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20"/>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979</v>
      </c>
      <c r="H42" s="2338">
        <f>SUM(H37:H41)</f>
        <v>0</v>
      </c>
      <c r="I42" s="2338">
        <f>SUM(I37:I41)</f>
        <v>0</v>
      </c>
      <c r="J42" s="1380"/>
      <c r="K42" s="1636"/>
      <c r="L42" s="2339">
        <f>SUM(L37:L41)</f>
        <v>0</v>
      </c>
      <c r="M42" s="2339">
        <f>SUM(M37:M41)</f>
        <v>0</v>
      </c>
    </row>
    <row r="44" spans="1:13" ht="13">
      <c r="A44" s="1635" t="s">
        <v>980</v>
      </c>
      <c r="B44" s="219"/>
      <c r="C44" s="1632" t="s">
        <v>978</v>
      </c>
      <c r="D44" s="2158"/>
      <c r="E44" s="645"/>
      <c r="F44" s="645"/>
      <c r="G44" s="646"/>
      <c r="H44" s="623" t="s">
        <v>858</v>
      </c>
      <c r="I44" s="624"/>
      <c r="J44" s="1380"/>
      <c r="K44" s="1636"/>
      <c r="L44" s="1637" t="s">
        <v>681</v>
      </c>
      <c r="M44" s="1638"/>
    </row>
    <row r="45" spans="1:13">
      <c r="A45" s="1631"/>
      <c r="B45" s="2921"/>
      <c r="C45" s="498" t="s">
        <v>207</v>
      </c>
      <c r="D45" s="1642" t="s">
        <v>208</v>
      </c>
      <c r="E45" s="1642"/>
      <c r="F45" s="2332" t="s">
        <v>209</v>
      </c>
      <c r="G45" s="1642"/>
      <c r="H45" s="3792" t="s">
        <v>679</v>
      </c>
      <c r="I45" s="3668"/>
      <c r="J45" s="1380"/>
      <c r="K45" s="1636"/>
      <c r="L45" s="1639" t="s">
        <v>170</v>
      </c>
      <c r="M45" s="1639" t="s">
        <v>159</v>
      </c>
    </row>
    <row r="46" spans="1:13">
      <c r="A46" s="2921" t="s">
        <v>981</v>
      </c>
      <c r="B46" s="2921"/>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21"/>
      <c r="B47" s="2921"/>
      <c r="C47" s="2921"/>
      <c r="D47" s="2921"/>
      <c r="E47" s="2921"/>
      <c r="F47" s="2921"/>
      <c r="G47" s="2921"/>
      <c r="H47" s="2921"/>
      <c r="I47" s="2921"/>
      <c r="J47" s="1380"/>
      <c r="K47" s="1636"/>
      <c r="L47" s="1636"/>
      <c r="M47" s="1636"/>
    </row>
    <row r="49" spans="1:13" ht="13">
      <c r="A49" s="1635" t="s">
        <v>982</v>
      </c>
      <c r="B49" s="219"/>
      <c r="C49" s="1632" t="s">
        <v>978</v>
      </c>
      <c r="D49" s="2158"/>
      <c r="E49" s="645"/>
      <c r="F49" s="645"/>
      <c r="G49" s="646"/>
      <c r="H49" s="623" t="s">
        <v>858</v>
      </c>
      <c r="I49" s="624"/>
      <c r="J49" s="1380"/>
      <c r="K49" s="1636"/>
      <c r="L49" s="1637" t="s">
        <v>681</v>
      </c>
      <c r="M49" s="1638"/>
    </row>
    <row r="50" spans="1:13">
      <c r="A50" s="1631"/>
      <c r="B50" s="2921"/>
      <c r="C50" s="498" t="s">
        <v>207</v>
      </c>
      <c r="D50" s="1642" t="s">
        <v>208</v>
      </c>
      <c r="E50" s="1642"/>
      <c r="F50" s="2332" t="s">
        <v>209</v>
      </c>
      <c r="G50" s="1642"/>
      <c r="H50" s="3792" t="s">
        <v>679</v>
      </c>
      <c r="I50" s="3668"/>
      <c r="J50" s="1380"/>
      <c r="K50" s="1636"/>
      <c r="L50" s="1639" t="s">
        <v>170</v>
      </c>
      <c r="M50" s="1639" t="s">
        <v>159</v>
      </c>
    </row>
    <row r="51" spans="1:13">
      <c r="A51" s="2921" t="s">
        <v>981</v>
      </c>
      <c r="B51" s="2921"/>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21"/>
      <c r="B52" s="2921"/>
      <c r="C52" s="2921"/>
      <c r="D52" s="2921"/>
      <c r="E52" s="2921"/>
      <c r="F52" s="2921"/>
      <c r="G52" s="2921"/>
      <c r="H52" s="2921"/>
      <c r="I52" s="2921"/>
      <c r="J52" s="1380"/>
      <c r="K52" s="1636"/>
      <c r="L52" s="1636"/>
      <c r="M52" s="1636"/>
    </row>
    <row r="54" spans="1:13" ht="13">
      <c r="A54" s="3819" t="s">
        <v>983</v>
      </c>
      <c r="B54" s="3820"/>
      <c r="C54" s="1632" t="s">
        <v>978</v>
      </c>
      <c r="D54" s="2158"/>
      <c r="E54" s="645"/>
      <c r="F54" s="645"/>
      <c r="G54" s="646"/>
      <c r="H54" s="623" t="s">
        <v>858</v>
      </c>
      <c r="I54" s="624"/>
      <c r="J54" s="1380"/>
      <c r="K54" s="1636"/>
      <c r="L54" s="1637" t="s">
        <v>681</v>
      </c>
      <c r="M54" s="1638"/>
    </row>
    <row r="55" spans="1:13">
      <c r="A55" s="3821"/>
      <c r="B55" s="3822"/>
      <c r="C55" s="498" t="s">
        <v>207</v>
      </c>
      <c r="D55" s="1642" t="s">
        <v>208</v>
      </c>
      <c r="E55" s="1642"/>
      <c r="F55" s="2332" t="s">
        <v>209</v>
      </c>
      <c r="G55" s="1642"/>
      <c r="H55" s="3792" t="s">
        <v>679</v>
      </c>
      <c r="I55" s="3668"/>
      <c r="J55" s="1380"/>
      <c r="K55" s="1636"/>
      <c r="L55" s="1639" t="s">
        <v>170</v>
      </c>
      <c r="M55" s="1639" t="s">
        <v>159</v>
      </c>
    </row>
    <row r="56" spans="1:13">
      <c r="A56" s="2920" t="str">
        <f>'8. Fish'!C153</f>
        <v>Production system 1</v>
      </c>
      <c r="B56" s="2921"/>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20" t="str">
        <f>'8. Fish'!C154</f>
        <v>Production system 2</v>
      </c>
      <c r="B57" s="2921"/>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20" t="str">
        <f>'8. Fish'!C155</f>
        <v>Production system 3</v>
      </c>
      <c r="B58" s="2921"/>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20" t="str">
        <f>'8. Fish'!C156</f>
        <v>Production system 4</v>
      </c>
      <c r="B59" s="2921"/>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20" t="str">
        <f>'8. Fish'!C157</f>
        <v>Production system 5</v>
      </c>
      <c r="B60" s="2921"/>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20"/>
      <c r="B61" s="2921"/>
      <c r="C61" s="2921"/>
      <c r="D61" s="2921"/>
      <c r="E61" s="2921"/>
      <c r="F61" s="2921"/>
      <c r="G61" s="2921"/>
      <c r="H61" s="2921"/>
      <c r="I61" s="2921"/>
      <c r="K61" s="1636"/>
      <c r="L61" s="1636"/>
      <c r="M61" s="1636"/>
    </row>
    <row r="62" spans="1:13" s="1380" customFormat="1" ht="13">
      <c r="A62" s="2921"/>
      <c r="B62" s="2921"/>
      <c r="C62" s="1632" t="s">
        <v>978</v>
      </c>
      <c r="D62" s="2921"/>
      <c r="E62" s="2921"/>
      <c r="F62" s="2921"/>
      <c r="G62" s="2921"/>
      <c r="H62" s="623" t="s">
        <v>858</v>
      </c>
      <c r="I62" s="2921"/>
      <c r="K62" s="1636"/>
      <c r="L62" s="1637" t="s">
        <v>681</v>
      </c>
      <c r="M62" s="1638"/>
    </row>
    <row r="63" spans="1:13" s="1380" customFormat="1">
      <c r="A63" s="2920" t="s">
        <v>984</v>
      </c>
      <c r="B63" s="2921"/>
      <c r="C63" s="498" t="s">
        <v>207</v>
      </c>
      <c r="D63" s="1642" t="s">
        <v>208</v>
      </c>
      <c r="E63" s="1642"/>
      <c r="F63" s="2332" t="s">
        <v>209</v>
      </c>
      <c r="G63" s="1642"/>
      <c r="H63" s="3792" t="s">
        <v>679</v>
      </c>
      <c r="I63" s="3668"/>
      <c r="K63" s="1636"/>
      <c r="L63" s="1639" t="s">
        <v>170</v>
      </c>
      <c r="M63" s="1639" t="s">
        <v>159</v>
      </c>
    </row>
    <row r="64" spans="1:13" s="1380" customFormat="1">
      <c r="A64" s="2921" t="str">
        <f>A56</f>
        <v>Production system 1</v>
      </c>
      <c r="B64" s="2921"/>
      <c r="C64" s="2921">
        <f>IF('8. Fish'!$J161&lt;&gt;"",'8. Fish'!$J161,'8. Fish'!$H161)*'8. Fish'!P48</f>
        <v>0</v>
      </c>
      <c r="D64" s="2921">
        <f>IF('8. Fish'!$J161&lt;&gt;"",'8. Fish'!$J161,'8. Fish'!$H161)*'8. Fish'!R48</f>
        <v>0</v>
      </c>
      <c r="E64" s="1649" t="str">
        <f>VLOOKUP('8. Fish'!S48,List!$D$35:$E$37,2,)</f>
        <v>Linear</v>
      </c>
      <c r="F64" s="2921">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21" t="str">
        <f>A57</f>
        <v>Production system 2</v>
      </c>
      <c r="B65" s="2921"/>
      <c r="C65" s="2921">
        <f>IF('8. Fish'!$J162&lt;&gt;"",'8. Fish'!$J162,'8. Fish'!$H162)*'8. Fish'!P49</f>
        <v>0</v>
      </c>
      <c r="D65" s="2921">
        <f>IF('8. Fish'!$J162&lt;&gt;"",'8. Fish'!$J162,'8. Fish'!$H162)*'8. Fish'!R49</f>
        <v>0</v>
      </c>
      <c r="E65" s="1649" t="str">
        <f>VLOOKUP('8. Fish'!S49,List!$D$35:$E$37,2,)</f>
        <v>Linear</v>
      </c>
      <c r="F65" s="2921">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985</v>
      </c>
      <c r="M65" s="1641">
        <f>MIN(C65,F65)*time+ABS(F65-C65)*IF(F65&gt;C65,time*(VLOOKUP(G65,List!$E$35:$F$37,2,)),time*(1-(VLOOKUP(G65,List!$E$35:$F$37,2,))))</f>
        <v>0</v>
      </c>
    </row>
    <row r="66" spans="1:17" s="1380" customFormat="1">
      <c r="A66" s="2921" t="str">
        <f>A58</f>
        <v>Production system 3</v>
      </c>
      <c r="B66" s="2921"/>
      <c r="C66" s="2921">
        <f>IF('8. Fish'!$J163&lt;&gt;"",'8. Fish'!$J163,'8. Fish'!$H163)*'8. Fish'!P50</f>
        <v>0</v>
      </c>
      <c r="D66" s="2921">
        <f>IF('8. Fish'!$J163&lt;&gt;"",'8. Fish'!$J163,'8. Fish'!$H163)*'8. Fish'!R50</f>
        <v>0</v>
      </c>
      <c r="E66" s="1649" t="str">
        <f>VLOOKUP('8. Fish'!S50,List!$D$35:$E$37,2,)</f>
        <v>Linear</v>
      </c>
      <c r="F66" s="2921">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21" t="str">
        <f>A59</f>
        <v>Production system 4</v>
      </c>
      <c r="B67" s="2921"/>
      <c r="C67" s="2921">
        <f>IF('8. Fish'!$J164&lt;&gt;"",'8. Fish'!$J164,'8. Fish'!$H164)*'8. Fish'!P51</f>
        <v>0</v>
      </c>
      <c r="D67" s="2921">
        <f>IF('8. Fish'!$J164&lt;&gt;"",'8. Fish'!$J164,'8. Fish'!$H164)*'8. Fish'!R51</f>
        <v>0</v>
      </c>
      <c r="E67" s="1649" t="str">
        <f>VLOOKUP('8. Fish'!S51,List!$D$35:$E$37,2,)</f>
        <v>Linear</v>
      </c>
      <c r="F67" s="2921">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21" t="str">
        <f>A60</f>
        <v>Production system 5</v>
      </c>
      <c r="B68" s="2921"/>
      <c r="C68" s="2921">
        <f>IF('8. Fish'!$J165&lt;&gt;"",'8. Fish'!$J165,'8. Fish'!$H165)*'8. Fish'!P52</f>
        <v>0</v>
      </c>
      <c r="D68" s="2921">
        <f>IF('8. Fish'!$J165&lt;&gt;"",'8. Fish'!$J165,'8. Fish'!$H165)*'8. Fish'!R52</f>
        <v>0</v>
      </c>
      <c r="E68" s="1649" t="str">
        <f>VLOOKUP('8. Fish'!S52,List!$D$35:$E$37,2,)</f>
        <v>Linear</v>
      </c>
      <c r="F68" s="2921">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21"/>
      <c r="B69" s="2921"/>
      <c r="C69" s="2921"/>
      <c r="D69" s="2921"/>
      <c r="E69" s="2921"/>
      <c r="F69" s="2921"/>
      <c r="G69" s="2921"/>
      <c r="H69" s="2921"/>
      <c r="I69" s="2921"/>
      <c r="K69" s="1636"/>
      <c r="L69" s="1636"/>
      <c r="M69" s="1636"/>
    </row>
    <row r="70" spans="1:17" s="1380" customFormat="1">
      <c r="A70" s="2921"/>
      <c r="B70" s="2921"/>
      <c r="C70" s="2921"/>
      <c r="D70" s="2921"/>
      <c r="E70" s="2921"/>
      <c r="F70" s="2921"/>
      <c r="G70" s="2921"/>
      <c r="H70" s="2921"/>
      <c r="I70" s="2921"/>
      <c r="K70" s="1636"/>
      <c r="L70" s="1636"/>
      <c r="M70" s="1636"/>
    </row>
    <row r="71" spans="1:17">
      <c r="A71" s="1380"/>
      <c r="B71" s="1380"/>
      <c r="C71" s="1380"/>
      <c r="D71" s="1380"/>
      <c r="E71" s="1380"/>
      <c r="F71" s="1380"/>
      <c r="G71" s="1380"/>
      <c r="H71" s="1380"/>
      <c r="I71" s="1380"/>
      <c r="J71" s="1380"/>
      <c r="K71" s="1380"/>
      <c r="L71" s="1637" t="s">
        <v>681</v>
      </c>
      <c r="M71" s="1638"/>
      <c r="N71" s="1380"/>
      <c r="O71" s="1380"/>
      <c r="P71" s="1380"/>
      <c r="Q71" s="1380"/>
    </row>
    <row r="72" spans="1:17">
      <c r="A72" s="1380"/>
      <c r="B72" s="1380"/>
      <c r="C72" s="1380"/>
      <c r="D72" s="1380"/>
      <c r="E72" s="1380"/>
      <c r="F72" s="1380"/>
      <c r="G72" s="1380"/>
      <c r="H72" s="1494" t="s">
        <v>661</v>
      </c>
      <c r="I72" s="1494" t="s">
        <v>159</v>
      </c>
      <c r="J72" s="1494" t="s">
        <v>702</v>
      </c>
      <c r="K72" s="1380"/>
      <c r="L72" s="1639" t="s">
        <v>170</v>
      </c>
      <c r="M72" s="1639" t="s">
        <v>159</v>
      </c>
      <c r="N72" s="1380"/>
      <c r="O72" s="1494" t="s">
        <v>702</v>
      </c>
      <c r="P72" s="1380"/>
      <c r="Q72" s="1380"/>
    </row>
    <row r="73" spans="1:17">
      <c r="A73" s="1380"/>
      <c r="B73" s="1380"/>
      <c r="C73" s="1380"/>
      <c r="D73" s="1380"/>
      <c r="E73" s="1380"/>
      <c r="F73" s="1380"/>
      <c r="G73" s="1494" t="s">
        <v>704</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166</v>
      </c>
      <c r="H74" s="1610">
        <f>SUM(H56:H60)</f>
        <v>0</v>
      </c>
      <c r="I74" s="1610">
        <f>SUM(I56:I60)</f>
        <v>0</v>
      </c>
      <c r="J74" s="1644">
        <f>I74-H74</f>
        <v>0</v>
      </c>
      <c r="K74" s="1380"/>
      <c r="L74" s="1610">
        <f>SUM(L56:L60)</f>
        <v>0</v>
      </c>
      <c r="M74" s="1610">
        <f>SUM(M56:M60)</f>
        <v>0</v>
      </c>
      <c r="N74" s="1380"/>
      <c r="O74" s="1644">
        <f>M74-L74</f>
        <v>0</v>
      </c>
      <c r="P74" s="1380"/>
      <c r="Q74" s="1380"/>
    </row>
    <row r="78" spans="1:17" s="1378" customFormat="1" ht="13">
      <c r="A78" s="1394" t="s">
        <v>965</v>
      </c>
      <c r="D78" s="1858" t="s">
        <v>966</v>
      </c>
    </row>
    <row r="79" spans="1:17" s="1378" customFormat="1" ht="13">
      <c r="A79" s="1394" t="s">
        <v>986</v>
      </c>
      <c r="P79" s="3818" t="s">
        <v>987</v>
      </c>
      <c r="Q79" s="3818"/>
    </row>
    <row r="80" spans="1:17" s="1378" customFormat="1" ht="13">
      <c r="A80" s="1537"/>
      <c r="B80" s="3818" t="s">
        <v>988</v>
      </c>
      <c r="C80" s="3818"/>
      <c r="D80" s="3818" t="s">
        <v>989</v>
      </c>
      <c r="E80" s="3818"/>
      <c r="F80" s="3818" t="s">
        <v>990</v>
      </c>
      <c r="G80" s="3818"/>
      <c r="H80" s="3818" t="s">
        <v>991</v>
      </c>
      <c r="I80" s="3818"/>
      <c r="J80" s="3818" t="s">
        <v>992</v>
      </c>
      <c r="K80" s="3818"/>
      <c r="L80" s="3818" t="s">
        <v>993</v>
      </c>
      <c r="M80" s="3818"/>
      <c r="N80" s="3818" t="s">
        <v>994</v>
      </c>
      <c r="O80" s="3818"/>
      <c r="P80" s="3818" t="s">
        <v>619</v>
      </c>
      <c r="Q80" s="3818"/>
    </row>
    <row r="81" spans="1:17" s="1378" customFormat="1" ht="13">
      <c r="A81" s="1537"/>
      <c r="B81" s="2951" t="s">
        <v>973</v>
      </c>
      <c r="C81" s="2951" t="s">
        <v>995</v>
      </c>
      <c r="D81" s="2951" t="s">
        <v>973</v>
      </c>
      <c r="E81" s="2951" t="s">
        <v>995</v>
      </c>
      <c r="F81" s="2951" t="s">
        <v>973</v>
      </c>
      <c r="G81" s="2951" t="s">
        <v>995</v>
      </c>
      <c r="H81" s="2951" t="s">
        <v>973</v>
      </c>
      <c r="I81" s="2951" t="s">
        <v>995</v>
      </c>
      <c r="J81" s="2951" t="s">
        <v>973</v>
      </c>
      <c r="K81" s="2951" t="s">
        <v>995</v>
      </c>
      <c r="L81" s="2951" t="s">
        <v>973</v>
      </c>
      <c r="M81" s="2951" t="s">
        <v>995</v>
      </c>
      <c r="N81" s="2951" t="s">
        <v>973</v>
      </c>
      <c r="O81" s="2951" t="s">
        <v>995</v>
      </c>
      <c r="P81" s="2951" t="s">
        <v>973</v>
      </c>
      <c r="Q81" s="2951" t="s">
        <v>995</v>
      </c>
    </row>
    <row r="82" spans="1:17" s="1378" customFormat="1" ht="13">
      <c r="A82" s="2951"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51">
        <f t="shared" ref="P82:P89" si="2">N82+L82+J82+H82+F82+D82+B82</f>
        <v>289</v>
      </c>
      <c r="Q82" s="1860">
        <f t="shared" ref="Q82:Q89" si="3">(C82*B82+E82*D82+G82*F82+I82*H82+K82*J82+M82*L82+O82*N82)/P82</f>
        <v>3314.128027681661</v>
      </c>
    </row>
    <row r="83" spans="1:17" s="1378" customFormat="1" ht="13">
      <c r="A83" s="2951"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51">
        <f t="shared" si="2"/>
        <v>255</v>
      </c>
      <c r="Q83" s="1860">
        <f t="shared" si="3"/>
        <v>668.8117647058823</v>
      </c>
    </row>
    <row r="84" spans="1:17" s="1378" customFormat="1" ht="13">
      <c r="A84" s="2951"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51">
        <f t="shared" si="2"/>
        <v>46</v>
      </c>
      <c r="Q84" s="1860">
        <f t="shared" si="3"/>
        <v>2227.7391304347825</v>
      </c>
    </row>
    <row r="85" spans="1:17" s="1378" customFormat="1" ht="13">
      <c r="A85" s="2951"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51">
        <f t="shared" si="2"/>
        <v>63</v>
      </c>
      <c r="Q85" s="1860">
        <f t="shared" si="3"/>
        <v>1274.4444444444443</v>
      </c>
    </row>
    <row r="86" spans="1:17" s="1378" customFormat="1" ht="13">
      <c r="A86" s="2951"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51">
        <f t="shared" si="2"/>
        <v>69</v>
      </c>
      <c r="Q86" s="1860">
        <f t="shared" si="3"/>
        <v>769.55072463768113</v>
      </c>
    </row>
    <row r="87" spans="1:17" s="1378" customFormat="1" ht="13">
      <c r="A87" s="2951" t="str">
        <f>A27</f>
        <v>Salmonids</v>
      </c>
      <c r="B87" s="1537"/>
      <c r="C87" s="1859"/>
      <c r="D87" s="1537">
        <v>2</v>
      </c>
      <c r="E87" s="1859">
        <v>886</v>
      </c>
      <c r="F87" s="1537">
        <v>2</v>
      </c>
      <c r="G87" s="1859">
        <v>835</v>
      </c>
      <c r="H87" s="1537"/>
      <c r="I87" s="1859"/>
      <c r="J87" s="1537"/>
      <c r="K87" s="1859"/>
      <c r="L87" s="1859">
        <v>3</v>
      </c>
      <c r="M87" s="1859">
        <v>291</v>
      </c>
      <c r="N87" s="1537"/>
      <c r="O87" s="1859"/>
      <c r="P87" s="2951">
        <f t="shared" si="2"/>
        <v>7</v>
      </c>
      <c r="Q87" s="1860">
        <f t="shared" si="3"/>
        <v>616.42857142857144</v>
      </c>
    </row>
    <row r="88" spans="1:17" s="1378" customFormat="1" ht="13">
      <c r="A88" s="2951"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51">
        <f t="shared" si="2"/>
        <v>133</v>
      </c>
      <c r="Q88" s="1860">
        <f t="shared" si="3"/>
        <v>121.17293233082707</v>
      </c>
    </row>
    <row r="89" spans="1:17" s="1378" customFormat="1" ht="13">
      <c r="A89" s="2951"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51">
        <f t="shared" si="2"/>
        <v>862</v>
      </c>
      <c r="Q89" s="1860">
        <f t="shared" si="3"/>
        <v>1606.2946635730859</v>
      </c>
    </row>
    <row r="92" spans="1:17" ht="13">
      <c r="A92" s="2951" t="s">
        <v>996</v>
      </c>
      <c r="B92" s="1380"/>
      <c r="C92" s="1380"/>
      <c r="D92" s="1380" t="s">
        <v>961</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997</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998</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opLeftCell="D1" zoomScale="115" zoomScaleNormal="115" workbookViewId="0">
      <pane ySplit="5" topLeftCell="A6" activePane="bottomLeft" state="frozen"/>
      <selection activeCell="A6" sqref="A6"/>
      <selection pane="bottomLeft" activeCell="A6" sqref="A6"/>
    </sheetView>
  </sheetViews>
  <sheetFormatPr defaultColWidth="11.54296875" defaultRowHeight="12.5"/>
  <cols>
    <col min="1" max="1" width="5.1796875" style="2384" customWidth="1"/>
    <col min="2" max="2" width="28.1796875" style="2384" customWidth="1"/>
    <col min="3" max="3" width="3.26953125" style="2384" customWidth="1"/>
    <col min="4" max="4" width="14.7265625" style="2384" customWidth="1"/>
    <col min="5" max="5" width="13" style="2384" customWidth="1"/>
    <col min="6" max="6" width="15" style="2384" customWidth="1"/>
    <col min="7" max="7" width="2.7265625" style="2384" customWidth="1"/>
    <col min="8" max="8" width="12.54296875" style="2384" customWidth="1"/>
    <col min="9" max="9" width="16.453125" style="2384" customWidth="1"/>
    <col min="10" max="10" width="9" style="2384" customWidth="1"/>
    <col min="11" max="11" width="12.81640625" style="2384" customWidth="1"/>
    <col min="12" max="12" width="12.54296875" style="2384" customWidth="1"/>
    <col min="13" max="13" width="2.26953125" style="2384" customWidth="1"/>
    <col min="14" max="14" width="11.26953125" style="2384" customWidth="1"/>
    <col min="15" max="15" width="13.81640625" style="2384" customWidth="1"/>
    <col min="16" max="16" width="2.26953125" style="2384" customWidth="1"/>
    <col min="17" max="17" width="13.453125" style="2384" customWidth="1"/>
    <col min="18" max="18" width="2.1796875" style="2384" customWidth="1"/>
    <col min="19" max="20" width="9.7265625" style="2384" customWidth="1"/>
    <col min="21" max="21" width="1" style="2384" customWidth="1"/>
    <col min="22" max="22" width="8.453125" style="2384" customWidth="1"/>
    <col min="23" max="23" width="7.26953125" style="2384" customWidth="1"/>
    <col min="24" max="24" width="11.54296875" style="2384"/>
    <col min="25" max="26" width="12.54296875" style="2384" customWidth="1"/>
    <col min="27" max="16384" width="11.54296875" style="2384"/>
  </cols>
  <sheetData>
    <row r="1" spans="1:28" s="3086" customFormat="1" ht="22.9" customHeight="1">
      <c r="U1" s="3150"/>
      <c r="V1" s="3828" t="str">
        <f>HLOOKUP(select,translations!$A$341:$H$435,92,)</f>
        <v>Select GWP for calculation</v>
      </c>
      <c r="W1" s="3828"/>
      <c r="X1" s="3828"/>
      <c r="Y1" s="3828"/>
    </row>
    <row r="2" spans="1:28" s="3086" customFormat="1" ht="22.9" customHeight="1">
      <c r="U2" s="3831" t="s">
        <v>999</v>
      </c>
      <c r="V2" s="3831"/>
      <c r="W2" s="3831"/>
      <c r="X2" s="3831"/>
      <c r="Y2" s="3831"/>
    </row>
    <row r="3" spans="1:28" s="3086" customFormat="1" ht="22.9" customHeight="1">
      <c r="U3" s="3152"/>
      <c r="V3" s="3153" t="s">
        <v>8941</v>
      </c>
      <c r="W3" s="3829">
        <f>HLOOKUP($U$2,List!$A$40:$D$43,2,)</f>
        <v>1</v>
      </c>
      <c r="X3" s="3829"/>
      <c r="Y3" s="2388"/>
    </row>
    <row r="4" spans="1:28" s="3086" customFormat="1" ht="22.9" customHeight="1">
      <c r="U4" s="3152"/>
      <c r="V4" s="3153" t="s">
        <v>8942</v>
      </c>
      <c r="W4" s="3829">
        <f>HLOOKUP($U$2,List!$A$40:$D$43,3,)</f>
        <v>25</v>
      </c>
      <c r="X4" s="3829"/>
      <c r="Y4" s="2388"/>
    </row>
    <row r="5" spans="1:28" s="3086" customFormat="1" ht="22.9" customHeight="1">
      <c r="A5" s="3088" t="str">
        <f>HLOOKUP(select,translations!$B$436:$H$450,2,)</f>
        <v xml:space="preserve"> </v>
      </c>
      <c r="U5" s="3152"/>
      <c r="V5" s="3153" t="s">
        <v>8943</v>
      </c>
      <c r="W5" s="3829">
        <f>HLOOKUP($U$2,List!$A$40:$D$43,4,)</f>
        <v>298</v>
      </c>
      <c r="X5" s="3829"/>
      <c r="Y5" s="2388"/>
    </row>
    <row r="7" spans="1:28" ht="16">
      <c r="B7" s="3159" t="str">
        <f>'1.Description'!B7</f>
        <v>Project Name</v>
      </c>
      <c r="C7" s="3160"/>
      <c r="D7" s="3161" t="str">
        <f>title</f>
        <v>Promoting zero-deforestation cocoa production for reducing emissions in Côte d’Ivoire</v>
      </c>
      <c r="E7" s="3160"/>
      <c r="F7" s="3159" t="str">
        <f>'1.Description'!B11</f>
        <v>Climate</v>
      </c>
      <c r="G7" s="3087"/>
      <c r="H7" s="3162" t="str">
        <f>IF('1.Description'!I11&lt;&gt;"",CONCATENATE('1.Description'!I11," (",'1.Description'!I12,")"),CONCATENATE(climate," (",moist_type,")"))</f>
        <v>Tropical (Wet)</v>
      </c>
      <c r="I7" s="3087"/>
      <c r="J7" s="3087"/>
      <c r="K7" s="3087"/>
      <c r="L7" s="3160"/>
      <c r="M7" s="3163"/>
      <c r="N7" s="3159" t="str">
        <f>'1.Description'!B18</f>
        <v>Duration of the Project (Years)</v>
      </c>
      <c r="O7" s="3162">
        <f>time_tot</f>
        <v>20</v>
      </c>
      <c r="P7" s="3162"/>
      <c r="Q7" s="3087"/>
    </row>
    <row r="8" spans="1:28" ht="16">
      <c r="B8" s="3159" t="str">
        <f>'1.Description'!B9</f>
        <v>Continent</v>
      </c>
      <c r="C8" s="3160"/>
      <c r="D8" s="3162" t="str">
        <f>IF('1.Description'!I9&lt;&gt;"",'1.Description'!I9,region)</f>
        <v>Africa</v>
      </c>
      <c r="E8" s="3160"/>
      <c r="F8" s="3164" t="str">
        <f>'1.Description'!B15</f>
        <v>Dominant Regional Soil Type</v>
      </c>
      <c r="G8" s="3087"/>
      <c r="H8" s="3162" t="str">
        <f>IF('1.Description'!I15&lt;&gt;"",'1.Description'!I15,soil)</f>
        <v>LAC Soils</v>
      </c>
      <c r="I8" s="3087"/>
      <c r="J8" s="3087"/>
      <c r="K8" s="3087"/>
      <c r="L8" s="3087"/>
      <c r="M8" s="3163"/>
      <c r="N8" s="3165" t="str">
        <f>HLOOKUP(select,translations!$A$341:$H$435,2,)</f>
        <v>Total area (ha)</v>
      </c>
      <c r="O8" s="3470">
        <f>'Gross Results'!O14</f>
        <v>173640</v>
      </c>
      <c r="P8" s="3162"/>
      <c r="Q8" s="3087"/>
      <c r="S8" s="3154"/>
      <c r="T8" s="3154"/>
      <c r="U8" s="3154"/>
      <c r="V8" s="3154"/>
      <c r="W8" s="3154"/>
      <c r="X8" s="3154"/>
      <c r="Y8" s="3154"/>
      <c r="Z8" s="3154"/>
      <c r="AA8" s="3154"/>
      <c r="AB8" s="3154"/>
    </row>
    <row r="9" spans="1:28">
      <c r="S9" s="3154"/>
      <c r="T9" s="3154"/>
      <c r="U9" s="3154"/>
      <c r="V9" s="3154"/>
      <c r="W9" s="3154"/>
      <c r="X9" s="3154"/>
      <c r="Y9" s="3154"/>
      <c r="Z9" s="3154"/>
      <c r="AA9" s="3154"/>
      <c r="AB9" s="3154"/>
    </row>
    <row r="10" spans="1:28">
      <c r="B10" s="3843" t="str">
        <f>HLOOKUP(select,translations!$A$341:$H$435,3,)</f>
        <v>Components of the project</v>
      </c>
      <c r="D10" s="3172" t="str">
        <f>HLOOKUP(select,translations!$A$341:$H$435,4,)</f>
        <v>Gross fluxes</v>
      </c>
      <c r="E10" s="3172"/>
      <c r="F10" s="2702"/>
      <c r="G10" s="2392"/>
      <c r="H10" s="3176" t="str">
        <f>HLOOKUP(select,translations!$A$341:$H$435,7,)</f>
        <v>Share per GHG of the Balance</v>
      </c>
      <c r="I10" s="3177"/>
      <c r="J10" s="3177"/>
      <c r="K10" s="3177"/>
      <c r="L10" s="3177"/>
      <c r="M10" s="2392"/>
      <c r="N10" s="3166" t="str">
        <f>HLOOKUP(select,translations!$A$341:$H$435,11,)</f>
        <v>Result per year</v>
      </c>
      <c r="O10" s="3166"/>
      <c r="P10" s="3166"/>
      <c r="Q10" s="3177"/>
      <c r="S10" s="3182" t="s">
        <v>1000</v>
      </c>
      <c r="T10" s="3182"/>
      <c r="U10" s="3183"/>
      <c r="V10" s="3182" t="s">
        <v>1001</v>
      </c>
      <c r="W10" s="3182"/>
      <c r="X10" s="3183"/>
      <c r="Y10" s="3154"/>
      <c r="Z10" s="3154"/>
      <c r="AA10" s="3154"/>
      <c r="AB10" s="3154"/>
    </row>
    <row r="11" spans="1:28" ht="15.5">
      <c r="B11" s="3843"/>
      <c r="D11" s="3169" t="str">
        <f>'7. Inputs'!I11</f>
        <v>Without</v>
      </c>
      <c r="E11" s="3169" t="str">
        <f>'7. Inputs'!K11</f>
        <v>With</v>
      </c>
      <c r="F11" s="3406" t="str">
        <f>'7. Inputs'!Y9</f>
        <v>Balance</v>
      </c>
      <c r="G11" s="2392"/>
      <c r="H11" s="3177" t="str">
        <f>D12</f>
        <v>All GHG in tCO2eq</v>
      </c>
      <c r="I11" s="3177"/>
      <c r="J11" s="3177"/>
      <c r="K11" s="3177"/>
      <c r="L11" s="3177"/>
      <c r="M11" s="2392"/>
      <c r="N11" s="3169" t="str">
        <f>D11</f>
        <v>Without</v>
      </c>
      <c r="O11" s="3169" t="str">
        <f>E11</f>
        <v>With</v>
      </c>
      <c r="P11" s="3171"/>
      <c r="Q11" s="3179" t="str">
        <f>F11</f>
        <v>Balance</v>
      </c>
      <c r="S11" s="3830" t="s">
        <v>1002</v>
      </c>
      <c r="T11" s="3830"/>
      <c r="U11" s="3183"/>
      <c r="V11" s="3182" t="s">
        <v>8947</v>
      </c>
      <c r="W11" s="3182"/>
      <c r="X11" s="3183"/>
      <c r="Y11" s="3154"/>
      <c r="Z11" s="3154"/>
      <c r="AA11" s="3154"/>
      <c r="AB11" s="3154"/>
    </row>
    <row r="12" spans="1:28" ht="15.5">
      <c r="B12" s="3166"/>
      <c r="D12" s="3173" t="str">
        <f>HLOOKUP(select,translations!$A$341:$H$435,5,)</f>
        <v>All GHG in tCO2eq</v>
      </c>
      <c r="E12" s="3172"/>
      <c r="F12" s="2702"/>
      <c r="H12" s="3181" t="s">
        <v>8944</v>
      </c>
      <c r="I12" s="3181"/>
      <c r="J12" s="3181"/>
      <c r="K12" s="3178" t="s">
        <v>8945</v>
      </c>
      <c r="L12" s="3178" t="s">
        <v>8946</v>
      </c>
      <c r="N12" s="3086"/>
      <c r="O12" s="3086"/>
      <c r="P12" s="3086"/>
      <c r="Q12" s="3180"/>
      <c r="S12" s="3184" t="s">
        <v>170</v>
      </c>
      <c r="T12" s="3184" t="s">
        <v>159</v>
      </c>
      <c r="U12" s="3183"/>
      <c r="V12" s="3184" t="s">
        <v>170</v>
      </c>
      <c r="W12" s="3184" t="s">
        <v>159</v>
      </c>
      <c r="X12" s="3183"/>
      <c r="Y12" s="3154"/>
      <c r="Z12" s="3154"/>
      <c r="AA12" s="3154"/>
      <c r="AB12" s="3154"/>
    </row>
    <row r="13" spans="1:28">
      <c r="B13" s="3846" t="str">
        <f>HLOOKUP(select,translations!$A$341:$H$435,12,)</f>
        <v>Land use changes</v>
      </c>
      <c r="D13" s="3173" t="str">
        <f>HLOOKUP(select,translations!$A$341:$H$435,6,)</f>
        <v>Positive = source / negative = sink</v>
      </c>
      <c r="E13" s="3174"/>
      <c r="F13" s="3175"/>
      <c r="H13" s="3178" t="str">
        <f>HLOOKUP(select,translations!$A$341:$H$435,8,)</f>
        <v>Biomass</v>
      </c>
      <c r="I13" s="3178" t="str">
        <f>HLOOKUP(select,translations!$A$341:$H$435,9,)</f>
        <v>Soil</v>
      </c>
      <c r="J13" s="3178" t="str">
        <f>HLOOKUP(select,translations!$A$341:$H$435,10,)</f>
        <v>Other</v>
      </c>
      <c r="K13" s="3178"/>
      <c r="L13" s="3178"/>
      <c r="N13" s="3086"/>
      <c r="O13" s="3086"/>
      <c r="P13" s="3086"/>
      <c r="Q13" s="3180"/>
      <c r="S13" s="3183"/>
      <c r="T13" s="3183"/>
      <c r="U13" s="3183"/>
      <c r="V13" s="3183"/>
      <c r="W13" s="3183"/>
      <c r="X13" s="3183"/>
      <c r="Y13" s="3154"/>
      <c r="Z13" s="3154"/>
      <c r="AA13" s="3154"/>
      <c r="AB13" s="3154"/>
    </row>
    <row r="14" spans="1:28" ht="7.5" customHeight="1">
      <c r="B14" s="3846"/>
      <c r="H14" s="2385" t="str">
        <f>HLOOKUP(select,translations!$A$341:$H$435,28,)</f>
        <v>CO2-Biomass</v>
      </c>
      <c r="I14" s="2385" t="str">
        <f>HLOOKUP(select,translations!$A$341:$H$435,29,)</f>
        <v>CO2-Soil</v>
      </c>
      <c r="J14" s="2385" t="str">
        <f>HLOOKUP(select,translations!$A$341:$H$435,30,)</f>
        <v>CO2-Other</v>
      </c>
      <c r="K14" s="2385" t="s">
        <v>166</v>
      </c>
      <c r="L14" s="2385" t="s">
        <v>8940</v>
      </c>
      <c r="R14" s="3157"/>
      <c r="S14" s="3183"/>
      <c r="T14" s="3183"/>
      <c r="U14" s="3183"/>
      <c r="V14" s="3183"/>
      <c r="W14" s="3183"/>
      <c r="X14" s="3183"/>
      <c r="Y14" s="3154"/>
      <c r="Z14" s="3154"/>
      <c r="AA14" s="3154"/>
      <c r="AB14" s="3154"/>
    </row>
    <row r="15" spans="1:28">
      <c r="B15" s="3167" t="str">
        <f>HLOOKUP(select,translations!$A$341:$H$435,13,)</f>
        <v>Deforestation</v>
      </c>
      <c r="D15" s="3168">
        <f>'Gross Results'!E18</f>
        <v>17083160.921264734</v>
      </c>
      <c r="E15" s="3168">
        <f>'Gross Results'!I18</f>
        <v>11797016.727572568</v>
      </c>
      <c r="F15" s="3448">
        <f>E15-D15</f>
        <v>-5286144.1936921664</v>
      </c>
      <c r="H15" s="3448">
        <f>BALANCE!I18</f>
        <v>-4707618.6146405814</v>
      </c>
      <c r="I15" s="3448">
        <f>BALANCE!J18</f>
        <v>-582128.33276943956</v>
      </c>
      <c r="J15" s="3448"/>
      <c r="K15" s="3448">
        <f>BALANCE!K18</f>
        <v>-2819.4829416090161</v>
      </c>
      <c r="L15" s="3448">
        <f>BALANCE!L18</f>
        <v>0</v>
      </c>
      <c r="N15" s="3168">
        <f>'Gross Results'!N18</f>
        <v>854158.04606323666</v>
      </c>
      <c r="O15" s="3168">
        <f>'Gross Results'!O18</f>
        <v>589850.83637862839</v>
      </c>
      <c r="P15" s="3168"/>
      <c r="Q15" s="3448">
        <f>O15-N15</f>
        <v>-264307.20968460827</v>
      </c>
      <c r="R15" s="3157"/>
      <c r="S15" s="3183"/>
      <c r="T15" s="3185"/>
      <c r="U15" s="3183"/>
      <c r="V15" s="3183"/>
      <c r="W15" s="3183"/>
      <c r="X15" s="3183"/>
      <c r="Y15" s="3154"/>
      <c r="Z15" s="3154"/>
      <c r="AA15" s="3154"/>
      <c r="AB15" s="3154"/>
    </row>
    <row r="16" spans="1:28">
      <c r="B16" s="3167" t="str">
        <f>HLOOKUP(select,translations!$A$341:$H$435,14,)</f>
        <v>Afforestation</v>
      </c>
      <c r="D16" s="3168">
        <f>'Gross Results'!E20</f>
        <v>-48202.054999999993</v>
      </c>
      <c r="E16" s="3168">
        <f>'Gross Results'!I20</f>
        <v>-354426.87499999994</v>
      </c>
      <c r="F16" s="3448">
        <f t="shared" ref="F16:F33" si="0">E16-D16</f>
        <v>-306224.81999999995</v>
      </c>
      <c r="H16" s="3448">
        <f>BALANCE!I20</f>
        <v>-261318.41999999995</v>
      </c>
      <c r="I16" s="3448">
        <f>BALANCE!J20</f>
        <v>-44906.400000000016</v>
      </c>
      <c r="J16" s="3448"/>
      <c r="K16" s="3448">
        <f>BALANCE!K20</f>
        <v>0</v>
      </c>
      <c r="L16" s="3448">
        <f>BALANCE!L20</f>
        <v>0</v>
      </c>
      <c r="N16" s="3168">
        <f>'Gross Results'!N20</f>
        <v>-2410.1027499999996</v>
      </c>
      <c r="O16" s="3168">
        <f>'Gross Results'!O20</f>
        <v>-17721.343749999996</v>
      </c>
      <c r="P16" s="3168"/>
      <c r="Q16" s="3448">
        <f t="shared" ref="Q16:Q35" si="1">O16-N16</f>
        <v>-15311.240999999996</v>
      </c>
      <c r="R16" s="3157"/>
      <c r="S16" s="3183"/>
      <c r="T16" s="3185"/>
      <c r="U16" s="3183"/>
      <c r="V16" s="3183"/>
      <c r="W16" s="3183"/>
      <c r="X16" s="3183"/>
      <c r="Y16" s="3154"/>
      <c r="Z16" s="3154"/>
      <c r="AA16" s="3154"/>
      <c r="AB16" s="3154"/>
    </row>
    <row r="17" spans="2:28">
      <c r="B17" s="3167" t="str">
        <f>HLOOKUP(select,translations!$A$341:$H$435,15,)</f>
        <v>Other LUC</v>
      </c>
      <c r="D17" s="3168">
        <f>'Gross Results'!E21</f>
        <v>-6579.7416666666686</v>
      </c>
      <c r="E17" s="3168">
        <f>'Gross Results'!I21</f>
        <v>-134167.91666666672</v>
      </c>
      <c r="F17" s="3448">
        <f t="shared" si="0"/>
        <v>-127588.17500000005</v>
      </c>
      <c r="H17" s="3448">
        <f>BALANCE!I21</f>
        <v>-636.34999999999764</v>
      </c>
      <c r="I17" s="3448">
        <f>BALANCE!J21</f>
        <v>-126951.82500000006</v>
      </c>
      <c r="J17" s="3448"/>
      <c r="K17" s="3448">
        <f>BALANCE!K21</f>
        <v>0</v>
      </c>
      <c r="L17" s="3448">
        <f>BALANCE!L21</f>
        <v>0</v>
      </c>
      <c r="N17" s="3168">
        <f>'Gross Results'!N21</f>
        <v>-328.98708333333343</v>
      </c>
      <c r="O17" s="3168">
        <f>'Gross Results'!O21</f>
        <v>-6708.3958333333358</v>
      </c>
      <c r="P17" s="3168"/>
      <c r="Q17" s="3448">
        <f t="shared" si="1"/>
        <v>-6379.4087500000023</v>
      </c>
      <c r="R17" s="3157"/>
      <c r="S17" s="3183"/>
      <c r="T17" s="3185"/>
      <c r="U17" s="3183"/>
      <c r="V17" s="3183"/>
      <c r="W17" s="3183"/>
      <c r="X17" s="3183"/>
      <c r="Y17" s="3154"/>
      <c r="Z17" s="3154"/>
      <c r="AA17" s="3154"/>
      <c r="AB17" s="3154"/>
    </row>
    <row r="18" spans="2:28">
      <c r="B18" s="3166" t="str">
        <f>HLOOKUP(select,translations!$A$341:$H$435,16,)</f>
        <v>Agriculture</v>
      </c>
      <c r="D18" s="3168"/>
      <c r="E18" s="3168"/>
      <c r="F18" s="3448"/>
      <c r="H18" s="3448"/>
      <c r="I18" s="3448"/>
      <c r="J18" s="3448"/>
      <c r="K18" s="3448"/>
      <c r="L18" s="3448"/>
      <c r="N18" s="3168"/>
      <c r="O18" s="3168"/>
      <c r="P18" s="3168"/>
      <c r="Q18" s="3448"/>
      <c r="R18" s="3157"/>
      <c r="S18" s="3185"/>
      <c r="T18" s="3185"/>
      <c r="U18" s="3183"/>
      <c r="V18" s="3183"/>
      <c r="W18" s="3183"/>
      <c r="X18" s="3183"/>
      <c r="Y18" s="3154"/>
      <c r="Z18" s="3154"/>
      <c r="AA18" s="3154"/>
      <c r="AB18" s="3154"/>
    </row>
    <row r="19" spans="2:28">
      <c r="B19" s="3167" t="str">
        <f>HLOOKUP(select,translations!$A$341:$H$435,17,)</f>
        <v>Annual</v>
      </c>
      <c r="D19" s="3168">
        <f>'Gross Results'!E23</f>
        <v>-203077.95322248616</v>
      </c>
      <c r="E19" s="3168">
        <f>'Gross Results'!I23</f>
        <v>-140185.63174000007</v>
      </c>
      <c r="F19" s="3448">
        <f t="shared" si="0"/>
        <v>62892.321482486092</v>
      </c>
      <c r="H19" s="3448">
        <f>BALANCE!I23</f>
        <v>0</v>
      </c>
      <c r="I19" s="3448">
        <f>BALANCE!J23</f>
        <v>62892.321482486092</v>
      </c>
      <c r="J19" s="3448"/>
      <c r="K19" s="3448">
        <f>BALANCE!K23</f>
        <v>0</v>
      </c>
      <c r="L19" s="3448">
        <f>BALANCE!L23</f>
        <v>0</v>
      </c>
      <c r="N19" s="3168">
        <f>'Gross Results'!N23</f>
        <v>-10153.897661124309</v>
      </c>
      <c r="O19" s="3168">
        <f>'Gross Results'!O23</f>
        <v>-7009.2815870000031</v>
      </c>
      <c r="P19" s="3168"/>
      <c r="Q19" s="3448">
        <f t="shared" si="1"/>
        <v>3144.6160741243057</v>
      </c>
      <c r="R19" s="3157"/>
      <c r="S19" s="3185">
        <f>Annual!P49</f>
        <v>0</v>
      </c>
      <c r="T19" s="3185">
        <f>Annual!Q49</f>
        <v>0</v>
      </c>
      <c r="U19" s="3183"/>
      <c r="V19" s="3186">
        <f t="shared" ref="V19:W21" si="2">IF(S19&gt;0,D19/S19,0)</f>
        <v>0</v>
      </c>
      <c r="W19" s="3186">
        <f t="shared" si="2"/>
        <v>0</v>
      </c>
      <c r="X19" s="3183"/>
      <c r="Y19" s="3154"/>
      <c r="Z19" s="3154"/>
      <c r="AA19" s="3154"/>
      <c r="AB19" s="3154"/>
    </row>
    <row r="20" spans="2:28">
      <c r="B20" s="3167" t="str">
        <f>HLOOKUP(select,translations!$A$341:$H$435,18,)</f>
        <v>Perennial</v>
      </c>
      <c r="D20" s="3168">
        <f>'Gross Results'!E24</f>
        <v>-4209549.0343215326</v>
      </c>
      <c r="E20" s="3168">
        <f>'Gross Results'!I24</f>
        <v>-4059132.7344950009</v>
      </c>
      <c r="F20" s="3448">
        <f t="shared" si="0"/>
        <v>150416.29982653167</v>
      </c>
      <c r="H20" s="3448">
        <f>BALANCE!I24</f>
        <v>192936.04982653167</v>
      </c>
      <c r="I20" s="3448">
        <f>BALANCE!J24</f>
        <v>-42519.75</v>
      </c>
      <c r="J20" s="3448"/>
      <c r="K20" s="3448">
        <f>BALANCE!K24</f>
        <v>0</v>
      </c>
      <c r="L20" s="3448">
        <f>BALANCE!L24</f>
        <v>0</v>
      </c>
      <c r="N20" s="3168">
        <f>'Gross Results'!N24</f>
        <v>-210477.45171607664</v>
      </c>
      <c r="O20" s="3168">
        <f>'Gross Results'!O24</f>
        <v>-202956.63672475005</v>
      </c>
      <c r="P20" s="3168"/>
      <c r="Q20" s="3448">
        <f t="shared" si="1"/>
        <v>7520.8149913265952</v>
      </c>
      <c r="R20" s="3157"/>
      <c r="S20" s="3185">
        <f>Perennial!R47</f>
        <v>0</v>
      </c>
      <c r="T20" s="3185">
        <f>Perennial!S47</f>
        <v>0</v>
      </c>
      <c r="U20" s="3183"/>
      <c r="V20" s="3186">
        <f t="shared" si="2"/>
        <v>0</v>
      </c>
      <c r="W20" s="3186">
        <f t="shared" si="2"/>
        <v>0</v>
      </c>
      <c r="X20" s="3183"/>
      <c r="Y20" s="3154"/>
      <c r="Z20" s="3154"/>
      <c r="AA20" s="3154"/>
      <c r="AB20" s="3154"/>
    </row>
    <row r="21" spans="2:28">
      <c r="B21" s="3167" t="str">
        <f>HLOOKUP(select,translations!$A$341:$H$435,19,)</f>
        <v>Rice</v>
      </c>
      <c r="D21" s="3168">
        <f>'Gross Results'!E25</f>
        <v>0</v>
      </c>
      <c r="E21" s="3168">
        <f>'Gross Results'!I25</f>
        <v>0</v>
      </c>
      <c r="F21" s="3448">
        <f t="shared" si="0"/>
        <v>0</v>
      </c>
      <c r="H21" s="3448">
        <f>BALANCE!I25</f>
        <v>0</v>
      </c>
      <c r="I21" s="3448">
        <f>BALANCE!J25</f>
        <v>0</v>
      </c>
      <c r="J21" s="3448"/>
      <c r="K21" s="3448">
        <f>BALANCE!K25</f>
        <v>0</v>
      </c>
      <c r="L21" s="3448">
        <f>BALANCE!L25</f>
        <v>0</v>
      </c>
      <c r="N21" s="3168">
        <f>'Gross Results'!N25</f>
        <v>0</v>
      </c>
      <c r="O21" s="3168">
        <f>'Gross Results'!O25</f>
        <v>0</v>
      </c>
      <c r="P21" s="3168"/>
      <c r="Q21" s="3448">
        <f t="shared" si="1"/>
        <v>0</v>
      </c>
      <c r="R21" s="3157"/>
      <c r="S21" s="3185">
        <f>'Irrigated Rice'!R57</f>
        <v>0</v>
      </c>
      <c r="T21" s="3185">
        <f>'Irrigated Rice'!S57</f>
        <v>0</v>
      </c>
      <c r="U21" s="3183"/>
      <c r="V21" s="3186">
        <f t="shared" si="2"/>
        <v>0</v>
      </c>
      <c r="W21" s="3186">
        <f t="shared" si="2"/>
        <v>0</v>
      </c>
      <c r="X21" s="3183"/>
      <c r="Y21" s="3154"/>
      <c r="Z21" s="3154"/>
      <c r="AA21" s="3154"/>
      <c r="AB21" s="3154"/>
    </row>
    <row r="22" spans="2:28">
      <c r="B22" s="3166" t="str">
        <f>HLOOKUP(select,translations!$A$341:$H$435,20,)</f>
        <v>Grassland &amp; Livestocks</v>
      </c>
      <c r="D22" s="3168"/>
      <c r="E22" s="3168"/>
      <c r="F22" s="3448"/>
      <c r="H22" s="3448"/>
      <c r="I22" s="3448"/>
      <c r="J22" s="3448"/>
      <c r="K22" s="3448"/>
      <c r="L22" s="3448"/>
      <c r="N22" s="3168"/>
      <c r="O22" s="3168"/>
      <c r="P22" s="3168"/>
      <c r="Q22" s="3448"/>
      <c r="R22" s="3157"/>
      <c r="S22" s="3185"/>
      <c r="T22" s="3185"/>
      <c r="U22" s="3183"/>
      <c r="V22" s="3186"/>
      <c r="W22" s="3186"/>
      <c r="X22" s="3183"/>
      <c r="Y22" s="3154"/>
      <c r="Z22" s="3154"/>
      <c r="AA22" s="3154"/>
      <c r="AB22" s="3154"/>
    </row>
    <row r="23" spans="2:28">
      <c r="B23" s="3167" t="str">
        <f>HLOOKUP(select,translations!$A$341:$H$435,21,)</f>
        <v>Grassland</v>
      </c>
      <c r="D23" s="3168">
        <f>'Gross Results'!E26</f>
        <v>0</v>
      </c>
      <c r="E23" s="3168">
        <f>'Gross Results'!I26</f>
        <v>0</v>
      </c>
      <c r="F23" s="3448">
        <f t="shared" si="0"/>
        <v>0</v>
      </c>
      <c r="H23" s="3448">
        <f>BALANCE!I26</f>
        <v>0</v>
      </c>
      <c r="I23" s="3448">
        <f>BALANCE!J26</f>
        <v>0</v>
      </c>
      <c r="J23" s="3448"/>
      <c r="K23" s="3448">
        <f>BALANCE!K26</f>
        <v>0</v>
      </c>
      <c r="L23" s="3448">
        <f>BALANCE!L26</f>
        <v>0</v>
      </c>
      <c r="N23" s="3168">
        <f>'Gross Results'!N26</f>
        <v>0</v>
      </c>
      <c r="O23" s="3168">
        <f>'Gross Results'!O26</f>
        <v>0</v>
      </c>
      <c r="P23" s="3168"/>
      <c r="Q23" s="3448">
        <f t="shared" si="1"/>
        <v>0</v>
      </c>
      <c r="R23" s="3157"/>
      <c r="S23" s="3185">
        <f>Grass!U44</f>
        <v>0</v>
      </c>
      <c r="T23" s="3185">
        <f>Grass!V44</f>
        <v>0</v>
      </c>
      <c r="U23" s="3183"/>
      <c r="V23" s="3186">
        <f>IF(S23&gt;0,D23/S23,0)</f>
        <v>0</v>
      </c>
      <c r="W23" s="3186">
        <f>IF(T23&gt;0,E23/T23,0)</f>
        <v>0</v>
      </c>
      <c r="X23" s="3183"/>
      <c r="Y23" s="3154"/>
      <c r="Z23" s="3154"/>
      <c r="AA23" s="3154"/>
      <c r="AB23" s="3154"/>
    </row>
    <row r="24" spans="2:28">
      <c r="B24" s="3167" t="str">
        <f>HLOOKUP(select,translations!$A$341:$H$435,22,)</f>
        <v>Livestocks</v>
      </c>
      <c r="D24" s="3168">
        <f>'Gross Results'!E32</f>
        <v>0</v>
      </c>
      <c r="E24" s="3168">
        <f>'Gross Results'!I32</f>
        <v>0</v>
      </c>
      <c r="F24" s="3448">
        <f t="shared" si="0"/>
        <v>0</v>
      </c>
      <c r="H24" s="3448"/>
      <c r="I24" s="3448"/>
      <c r="J24" s="3448"/>
      <c r="K24" s="3448">
        <f>BALANCE!K32</f>
        <v>0</v>
      </c>
      <c r="L24" s="3448">
        <f>BALANCE!L32</f>
        <v>0</v>
      </c>
      <c r="N24" s="3168">
        <f>'Gross Results'!N32</f>
        <v>0</v>
      </c>
      <c r="O24" s="3168">
        <f>'Gross Results'!O32</f>
        <v>0</v>
      </c>
      <c r="P24" s="3168"/>
      <c r="Q24" s="3448">
        <f t="shared" si="1"/>
        <v>0</v>
      </c>
      <c r="S24" s="3185">
        <f>Livestock!AE23</f>
        <v>0</v>
      </c>
      <c r="T24" s="3185">
        <f>Livestock!AF23</f>
        <v>0</v>
      </c>
      <c r="U24" s="3183"/>
      <c r="V24" s="3186">
        <f>IF(S24&gt;0,D24/S24,0)</f>
        <v>0</v>
      </c>
      <c r="W24" s="3186">
        <f>IF(T24&gt;0,E24/T24,0)</f>
        <v>0</v>
      </c>
      <c r="X24" s="3183"/>
      <c r="Y24" s="3154"/>
      <c r="Z24" s="3154"/>
      <c r="AA24" s="3154"/>
      <c r="AB24" s="3154"/>
    </row>
    <row r="25" spans="2:28">
      <c r="B25" s="3166" t="str">
        <f>HLOOKUP(select,translations!$A$341:$H$435,23,)</f>
        <v>Degradation &amp; Management</v>
      </c>
      <c r="D25" s="3168"/>
      <c r="E25" s="3168"/>
      <c r="F25" s="3448"/>
      <c r="H25" s="3448"/>
      <c r="I25" s="3448"/>
      <c r="J25" s="3448"/>
      <c r="K25" s="3448"/>
      <c r="L25" s="3448"/>
      <c r="N25" s="3168"/>
      <c r="O25" s="3168"/>
      <c r="P25" s="3168"/>
      <c r="Q25" s="3448"/>
      <c r="R25" s="3157"/>
      <c r="S25" s="3185"/>
      <c r="T25" s="3185"/>
      <c r="U25" s="3183"/>
      <c r="V25" s="3186"/>
      <c r="W25" s="3186"/>
      <c r="X25" s="3183"/>
      <c r="Y25" s="3154"/>
      <c r="Z25" s="3154"/>
      <c r="AA25" s="3154"/>
      <c r="AB25" s="3154"/>
    </row>
    <row r="26" spans="2:28">
      <c r="B26" s="3167" t="s">
        <v>9036</v>
      </c>
      <c r="D26" s="3168">
        <f>'Gross Results'!E19</f>
        <v>0</v>
      </c>
      <c r="E26" s="3168">
        <f>'Gross Results'!I19</f>
        <v>0</v>
      </c>
      <c r="F26" s="3448">
        <f t="shared" ref="F26:F31" si="3">E26-D26</f>
        <v>0</v>
      </c>
      <c r="H26" s="3448">
        <f>BALANCE!I19</f>
        <v>0</v>
      </c>
      <c r="I26" s="3448">
        <f>BALANCE!J19</f>
        <v>0</v>
      </c>
      <c r="J26" s="3448"/>
      <c r="K26" s="3448">
        <f>BALANCE!K19</f>
        <v>0</v>
      </c>
      <c r="L26" s="3448">
        <f>BALANCE!L19</f>
        <v>0</v>
      </c>
      <c r="N26" s="3168">
        <f>'Gross Results'!N19</f>
        <v>0</v>
      </c>
      <c r="O26" s="3168">
        <f>'Gross Results'!O19</f>
        <v>0</v>
      </c>
      <c r="P26" s="3168"/>
      <c r="Q26" s="3448">
        <f t="shared" si="1"/>
        <v>0</v>
      </c>
      <c r="R26" s="3157"/>
      <c r="S26" s="3185"/>
      <c r="T26" s="3185"/>
      <c r="U26" s="3183"/>
      <c r="V26" s="3186"/>
      <c r="W26" s="3186"/>
      <c r="X26" s="3183"/>
      <c r="Y26" s="3154"/>
      <c r="Z26" s="3154"/>
      <c r="AA26" s="3154"/>
      <c r="AB26" s="3154"/>
    </row>
    <row r="27" spans="2:28">
      <c r="B27" s="3167" t="s">
        <v>9044</v>
      </c>
      <c r="D27" s="3168">
        <f>'Gross Results'!E28</f>
        <v>0</v>
      </c>
      <c r="E27" s="3168">
        <f>'Gross Results'!I28</f>
        <v>0</v>
      </c>
      <c r="F27" s="3448">
        <f t="shared" si="3"/>
        <v>0</v>
      </c>
      <c r="H27" s="3448"/>
      <c r="I27" s="3448">
        <f>BALANCE!J28</f>
        <v>0</v>
      </c>
      <c r="J27" s="3448"/>
      <c r="K27" s="3448">
        <f>BALANCE!K28</f>
        <v>0</v>
      </c>
      <c r="L27" s="3448">
        <f>BALANCE!L28</f>
        <v>0</v>
      </c>
      <c r="N27" s="3168">
        <f>'Gross Results'!N28</f>
        <v>0</v>
      </c>
      <c r="O27" s="3168">
        <f>'Gross Results'!O28</f>
        <v>0</v>
      </c>
      <c r="P27" s="3168"/>
      <c r="Q27" s="3448">
        <f>O27-N27</f>
        <v>0</v>
      </c>
      <c r="R27" s="3157"/>
      <c r="S27" s="3185"/>
      <c r="T27" s="3185"/>
      <c r="U27" s="3183"/>
      <c r="V27" s="3186"/>
      <c r="W27" s="3186"/>
      <c r="X27" s="3183"/>
      <c r="Y27" s="3154"/>
      <c r="Z27" s="3154"/>
      <c r="AA27" s="3154"/>
      <c r="AB27" s="3154"/>
    </row>
    <row r="28" spans="2:28">
      <c r="B28" s="3167" t="s">
        <v>9037</v>
      </c>
      <c r="D28" s="3168">
        <f>'Gross Results'!E27</f>
        <v>0</v>
      </c>
      <c r="E28" s="3168">
        <f>'Gross Results'!I27</f>
        <v>0</v>
      </c>
      <c r="F28" s="3448">
        <f t="shared" si="3"/>
        <v>0</v>
      </c>
      <c r="H28" s="3448"/>
      <c r="I28" s="3448">
        <f>BALANCE!J27</f>
        <v>0</v>
      </c>
      <c r="J28" s="3448"/>
      <c r="K28" s="3448">
        <f>BALANCE!K27</f>
        <v>0</v>
      </c>
      <c r="L28" s="3448">
        <f>BALANCE!L27</f>
        <v>0</v>
      </c>
      <c r="N28" s="3168">
        <f>'Gross Results'!N27</f>
        <v>0</v>
      </c>
      <c r="O28" s="3168">
        <f>'Gross Results'!O27</f>
        <v>0</v>
      </c>
      <c r="P28" s="3168"/>
      <c r="Q28" s="3448">
        <f t="shared" si="1"/>
        <v>0</v>
      </c>
      <c r="R28" s="3157"/>
      <c r="S28" s="3185"/>
      <c r="T28" s="3185"/>
      <c r="U28" s="3183"/>
      <c r="V28" s="3186"/>
      <c r="W28" s="3186"/>
      <c r="X28" s="3183"/>
      <c r="Y28" s="3154"/>
      <c r="Z28" s="3154"/>
      <c r="AA28" s="3154"/>
      <c r="AB28" s="3154"/>
    </row>
    <row r="29" spans="2:28">
      <c r="B29" s="3167" t="s">
        <v>9038</v>
      </c>
      <c r="D29" s="3168">
        <f>'Gross Results'!E29</f>
        <v>0</v>
      </c>
      <c r="E29" s="3168">
        <f>'Gross Results'!I29</f>
        <v>0</v>
      </c>
      <c r="F29" s="3448">
        <f t="shared" si="3"/>
        <v>0</v>
      </c>
      <c r="H29" s="3448"/>
      <c r="I29" s="3448">
        <f>BALANCE!J29</f>
        <v>0</v>
      </c>
      <c r="J29" s="3448"/>
      <c r="K29" s="3448">
        <f>BALANCE!K29</f>
        <v>0</v>
      </c>
      <c r="L29" s="3448">
        <f>BALANCE!L29</f>
        <v>0</v>
      </c>
      <c r="N29" s="3168">
        <f>'Gross Results'!N29</f>
        <v>0</v>
      </c>
      <c r="O29" s="3168">
        <f>'Gross Results'!O29</f>
        <v>0</v>
      </c>
      <c r="P29" s="3168"/>
      <c r="Q29" s="3448">
        <f>O29-N29</f>
        <v>0</v>
      </c>
      <c r="R29" s="3157"/>
      <c r="S29" s="3185"/>
      <c r="T29" s="3185"/>
      <c r="U29" s="3183"/>
      <c r="V29" s="3186"/>
      <c r="W29" s="3186"/>
      <c r="X29" s="3183"/>
      <c r="Y29" s="3154"/>
      <c r="Z29" s="3154"/>
      <c r="AA29" s="3154"/>
      <c r="AB29" s="3154"/>
    </row>
    <row r="30" spans="2:28">
      <c r="B30" s="3167" t="s">
        <v>9033</v>
      </c>
      <c r="D30" s="3168">
        <f>'Gross Results'!E30</f>
        <v>0</v>
      </c>
      <c r="E30" s="3168">
        <f>'Gross Results'!I30</f>
        <v>0</v>
      </c>
      <c r="F30" s="3448">
        <f t="shared" si="3"/>
        <v>0</v>
      </c>
      <c r="H30" s="3848">
        <f>BALANCE!I30</f>
        <v>0</v>
      </c>
      <c r="I30" s="3848"/>
      <c r="J30" s="3448"/>
      <c r="K30" s="3448"/>
      <c r="L30" s="3448">
        <f>BALANCE!L30</f>
        <v>0</v>
      </c>
      <c r="N30" s="3168">
        <f>'Gross Results'!N30</f>
        <v>0</v>
      </c>
      <c r="O30" s="3168">
        <f>'Gross Results'!O30</f>
        <v>0</v>
      </c>
      <c r="P30" s="3168"/>
      <c r="Q30" s="3448">
        <f>O30-N30</f>
        <v>0</v>
      </c>
      <c r="R30" s="3157"/>
      <c r="S30" s="3185"/>
      <c r="T30" s="3185"/>
      <c r="U30" s="3183"/>
      <c r="V30" s="3186"/>
      <c r="W30" s="3186"/>
      <c r="X30" s="3183"/>
      <c r="Y30" s="3154"/>
      <c r="Z30" s="3154"/>
      <c r="AA30" s="3154"/>
      <c r="AB30" s="3154"/>
    </row>
    <row r="31" spans="2:28">
      <c r="B31" s="3166" t="s">
        <v>1003</v>
      </c>
      <c r="D31" s="3168">
        <f>'Gross Results'!E35</f>
        <v>0</v>
      </c>
      <c r="E31" s="3168">
        <f>'Gross Results'!I35</f>
        <v>0</v>
      </c>
      <c r="F31" s="3448">
        <f t="shared" si="3"/>
        <v>0</v>
      </c>
      <c r="H31" s="3448">
        <f>BALANCE!I35</f>
        <v>0</v>
      </c>
      <c r="I31" s="3448">
        <f>BALANCE!J35</f>
        <v>0</v>
      </c>
      <c r="J31" s="3448"/>
      <c r="K31" s="3448">
        <v>0</v>
      </c>
      <c r="L31" s="3448">
        <f>BALANCE!L35</f>
        <v>0</v>
      </c>
      <c r="N31" s="3168">
        <f>'Gross Results'!N35</f>
        <v>0</v>
      </c>
      <c r="O31" s="3168">
        <f>'Gross Results'!O35</f>
        <v>0</v>
      </c>
      <c r="P31" s="3168"/>
      <c r="Q31" s="3448">
        <f t="shared" si="1"/>
        <v>0</v>
      </c>
      <c r="R31" s="3157"/>
      <c r="S31" s="3185"/>
      <c r="T31" s="3185"/>
      <c r="U31" s="3183"/>
      <c r="V31" s="3186"/>
      <c r="W31" s="3186"/>
      <c r="X31" s="3183"/>
      <c r="Y31" s="3154"/>
      <c r="Z31" s="3154"/>
      <c r="AA31" s="3154"/>
      <c r="AB31" s="3154"/>
    </row>
    <row r="32" spans="2:28">
      <c r="B32" s="3166" t="str">
        <f>HLOOKUP(select,translations!$A$341:$H$435,24,)</f>
        <v>Inputs &amp; Investments</v>
      </c>
      <c r="D32" s="3168">
        <f>'Gross Results'!E33+'Gross Results'!E34</f>
        <v>0</v>
      </c>
      <c r="E32" s="3168">
        <f>'Gross Results'!I33+'Gross Results'!I34</f>
        <v>0</v>
      </c>
      <c r="F32" s="3448">
        <f t="shared" si="0"/>
        <v>0</v>
      </c>
      <c r="H32" s="3450"/>
      <c r="I32" s="3450"/>
      <c r="J32" s="3448">
        <f>BALANCE!I33+BALANCE!I34-IF('7. Inputs'!X153="YES",('7. Inputs'!N16-'7. Inputs'!M16),0)</f>
        <v>0</v>
      </c>
      <c r="K32" s="3448">
        <f>BALANCE!K33+BALANCE!K34</f>
        <v>0</v>
      </c>
      <c r="L32" s="3448">
        <v>0</v>
      </c>
      <c r="N32" s="3168">
        <f>'Gross Results'!N33+'Gross Results'!N34</f>
        <v>0</v>
      </c>
      <c r="O32" s="3168">
        <f>'Gross Results'!O33+'Gross Results'!O34</f>
        <v>0</v>
      </c>
      <c r="P32" s="3168"/>
      <c r="Q32" s="3448">
        <f>O32-N32</f>
        <v>0</v>
      </c>
      <c r="R32" s="3157"/>
      <c r="S32" s="3185"/>
      <c r="T32" s="3185"/>
      <c r="U32" s="3183"/>
      <c r="V32" s="3186"/>
      <c r="W32" s="3186"/>
      <c r="X32" s="3183"/>
      <c r="Y32" s="3154"/>
      <c r="Z32" s="3154"/>
      <c r="AA32" s="3154"/>
      <c r="AB32" s="3154"/>
    </row>
    <row r="33" spans="2:28">
      <c r="B33" s="3166" t="s">
        <v>1004</v>
      </c>
      <c r="D33" s="3168">
        <f>'Gross Results'!E36</f>
        <v>0</v>
      </c>
      <c r="E33" s="3168">
        <f>'Gross Results'!I36</f>
        <v>0</v>
      </c>
      <c r="F33" s="3448">
        <f t="shared" si="0"/>
        <v>0</v>
      </c>
      <c r="H33" s="3450"/>
      <c r="I33" s="3450"/>
      <c r="J33" s="3448">
        <f>BALANCE!I36</f>
        <v>0</v>
      </c>
      <c r="K33" s="3451">
        <f>BALANCE!K36</f>
        <v>0</v>
      </c>
      <c r="L33" s="3448">
        <v>0</v>
      </c>
      <c r="N33" s="3168">
        <f>'Gross Results'!N36</f>
        <v>0</v>
      </c>
      <c r="O33" s="3168">
        <f>'Gross Results'!O36</f>
        <v>0</v>
      </c>
      <c r="P33" s="3168"/>
      <c r="Q33" s="3448">
        <f>O33-N33</f>
        <v>0</v>
      </c>
      <c r="R33" s="3157"/>
      <c r="S33" s="3185">
        <f>SUM('8. Fish'!X14:X18,'8. Fish'!T40:T44,'8. Fish'!T48:T52)</f>
        <v>0</v>
      </c>
      <c r="T33" s="3185">
        <f>SUM('8. Fish'!Y14:Y18,'8. Fish'!U40:U44,'8. Fish'!U48:U52)</f>
        <v>0</v>
      </c>
      <c r="U33" s="3183"/>
      <c r="V33" s="3186">
        <f>IF(S33&gt;0,D33/S33,0)</f>
        <v>0</v>
      </c>
      <c r="W33" s="3186">
        <f>IF(T33&gt;0,E33/T33,0)</f>
        <v>0</v>
      </c>
      <c r="X33" s="3183"/>
      <c r="Y33" s="3154"/>
      <c r="Z33" s="3154"/>
      <c r="AA33" s="3154"/>
      <c r="AB33" s="3154"/>
    </row>
    <row r="34" spans="2:28">
      <c r="D34" s="3155"/>
      <c r="E34" s="3155"/>
      <c r="F34" s="3155"/>
      <c r="N34" s="3156"/>
      <c r="O34" s="3156"/>
      <c r="P34" s="3156"/>
      <c r="Q34" s="3156"/>
      <c r="S34" s="3185"/>
      <c r="T34" s="3185"/>
      <c r="U34" s="3183"/>
      <c r="V34" s="3183"/>
      <c r="W34" s="3183"/>
      <c r="X34" s="3183"/>
      <c r="Y34" s="3154"/>
      <c r="Z34" s="3154"/>
      <c r="AA34" s="3154"/>
      <c r="AB34" s="3154"/>
    </row>
    <row r="35" spans="2:28">
      <c r="B35" s="3166" t="str">
        <f>HLOOKUP(select,translations!$A$341:$H$435,25,)</f>
        <v>Total</v>
      </c>
      <c r="C35" s="3086"/>
      <c r="D35" s="3168">
        <f>SUM(D15:D33)</f>
        <v>12615752.137054048</v>
      </c>
      <c r="E35" s="3168">
        <f>SUM(E15:E33)</f>
        <v>7109103.5696709007</v>
      </c>
      <c r="F35" s="3169">
        <f>SUM(F15:F33)</f>
        <v>-5506648.5673831487</v>
      </c>
      <c r="H35" s="3448">
        <f>SUM(H15:H33)</f>
        <v>-4776637.3348140493</v>
      </c>
      <c r="I35" s="3448">
        <f>SUM(I15:I33)</f>
        <v>-733613.98628695356</v>
      </c>
      <c r="J35" s="3448">
        <f>SUM(J15:J33)</f>
        <v>0</v>
      </c>
      <c r="K35" s="3448">
        <f>SUM(K15:K33)</f>
        <v>-2819.4829416090161</v>
      </c>
      <c r="L35" s="3448">
        <f>SUM(L15:L33)</f>
        <v>0</v>
      </c>
      <c r="N35" s="3168">
        <f>'Gross Results'!N38</f>
        <v>630787.60685270245</v>
      </c>
      <c r="O35" s="3168">
        <f>'Gross Results'!O38</f>
        <v>355455.17848354502</v>
      </c>
      <c r="P35" s="3168"/>
      <c r="Q35" s="3448">
        <f t="shared" si="1"/>
        <v>-275332.42836915742</v>
      </c>
      <c r="S35" s="3185">
        <f>SUM(S15:S32)</f>
        <v>0</v>
      </c>
      <c r="T35" s="3185">
        <f>SUM(T15:T32)</f>
        <v>0</v>
      </c>
      <c r="U35" s="3183"/>
      <c r="V35" s="3186">
        <f>IF(S35&gt;0,D35/S35,0)</f>
        <v>0</v>
      </c>
      <c r="W35" s="3186">
        <f>IF(T35&gt;0,E35/T35,0)</f>
        <v>0</v>
      </c>
      <c r="X35" s="3183"/>
      <c r="Y35" s="3154"/>
      <c r="Z35" s="3154"/>
      <c r="AA35" s="3154"/>
      <c r="AB35" s="3154"/>
    </row>
    <row r="36" spans="2:28">
      <c r="S36" s="3183"/>
      <c r="T36" s="3183"/>
      <c r="U36" s="3183"/>
      <c r="V36" s="3823"/>
      <c r="W36" s="3823"/>
      <c r="X36" s="3183"/>
    </row>
    <row r="37" spans="2:28">
      <c r="B37" s="3166" t="str">
        <f>HLOOKUP(select,translations!$A$341:$H$435,26,)</f>
        <v>Per hectare</v>
      </c>
      <c r="C37" s="3086"/>
      <c r="D37" s="3170">
        <f>'Gross Results'!E40</f>
        <v>72.654642576906525</v>
      </c>
      <c r="E37" s="3170">
        <f>'Gross Results'!I40</f>
        <v>40.941623875091572</v>
      </c>
      <c r="F37" s="3449">
        <f>E37-D37</f>
        <v>-31.713018701814953</v>
      </c>
      <c r="H37" s="3452">
        <f>BALANCE!I40</f>
        <v>-27.508853575293994</v>
      </c>
      <c r="I37" s="3452">
        <f>BALANCE!J40</f>
        <v>-4.224913535400562</v>
      </c>
      <c r="J37" s="3452">
        <f>IF(O8=0,0,J35/O8)</f>
        <v>0</v>
      </c>
      <c r="K37" s="3452">
        <f>BALANCE!K40</f>
        <v>-1.6237519820369823E-2</v>
      </c>
      <c r="L37" s="3452">
        <f>BALANCE!L40</f>
        <v>0</v>
      </c>
      <c r="R37" s="3158"/>
      <c r="S37" s="3187">
        <f>IF($O$8=0,0,S35/$O$8)</f>
        <v>0</v>
      </c>
      <c r="T37" s="3187">
        <f>IF($O$8=0,0,T35/$O$8)</f>
        <v>0</v>
      </c>
      <c r="U37" s="3183"/>
      <c r="V37" s="3823"/>
      <c r="W37" s="3823"/>
      <c r="X37" s="3183"/>
    </row>
    <row r="38" spans="2:28">
      <c r="S38" s="3183"/>
      <c r="T38" s="3183"/>
      <c r="U38" s="3183"/>
      <c r="V38" s="3823"/>
      <c r="W38" s="3823"/>
      <c r="X38" s="3183"/>
    </row>
    <row r="39" spans="2:28">
      <c r="B39" s="3166" t="str">
        <f>HLOOKUP(select,translations!$A$341:$H$435,27,)</f>
        <v>Per hectare per year</v>
      </c>
      <c r="C39" s="3086"/>
      <c r="D39" s="3170">
        <f>IF($O$7=0,0,D37/$O$7)</f>
        <v>3.6327321288453263</v>
      </c>
      <c r="E39" s="3170">
        <f t="shared" ref="E39:K39" si="4">IF($O$7=0,0,E37/$O$7)</f>
        <v>2.0470811937545785</v>
      </c>
      <c r="F39" s="3449">
        <f t="shared" si="4"/>
        <v>-1.5856509350907477</v>
      </c>
      <c r="H39" s="3452">
        <f t="shared" si="4"/>
        <v>-1.3754426787646996</v>
      </c>
      <c r="I39" s="3452">
        <f t="shared" si="4"/>
        <v>-0.21124567677002809</v>
      </c>
      <c r="J39" s="3452">
        <f t="shared" si="4"/>
        <v>0</v>
      </c>
      <c r="K39" s="3452">
        <f t="shared" si="4"/>
        <v>-8.1187599101849111E-4</v>
      </c>
      <c r="L39" s="3452">
        <f>IF($O$7=0,0,L37/$O$7)</f>
        <v>0</v>
      </c>
      <c r="N39" s="3170">
        <f>'Gross Results'!N40</f>
        <v>3.6327321288453263</v>
      </c>
      <c r="O39" s="3170">
        <f>'Gross Results'!O40</f>
        <v>2.0470811937545785</v>
      </c>
      <c r="P39" s="3170"/>
      <c r="Q39" s="3452">
        <f>O39-N39</f>
        <v>-1.5856509350907477</v>
      </c>
      <c r="S39" s="3187">
        <f>IF($O$7=0,0,S37/$O$7)</f>
        <v>0</v>
      </c>
      <c r="T39" s="3187">
        <f>IF($O$7=0,0,T37/$O$7)</f>
        <v>0</v>
      </c>
      <c r="U39" s="3183"/>
      <c r="V39" s="3823"/>
      <c r="W39" s="3823"/>
      <c r="X39" s="3183"/>
    </row>
    <row r="40" spans="2:28">
      <c r="S40" s="2385"/>
      <c r="T40" s="2385"/>
      <c r="U40" s="2385"/>
      <c r="V40" s="2385"/>
      <c r="W40" s="2385"/>
    </row>
    <row r="41" spans="2:28">
      <c r="B41" s="3188" t="str">
        <f>HLOOKUP(select,translations!$A$341:$H$435,32,)</f>
        <v>Fluxes per component</v>
      </c>
      <c r="C41" s="2388"/>
      <c r="D41" s="2388"/>
      <c r="E41" s="2388"/>
      <c r="F41" s="2388"/>
      <c r="G41" s="2388"/>
      <c r="H41" s="2388"/>
      <c r="I41" s="3188"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88" t="str">
        <f>HLOOKUP(select,translations!$A$341:$H$435,34,)</f>
        <v>Total without and with project and balance</v>
      </c>
      <c r="C61" s="2388"/>
      <c r="D61" s="2388"/>
      <c r="E61" s="2388"/>
      <c r="F61" s="2388"/>
      <c r="G61" s="2388"/>
      <c r="H61" s="2388"/>
      <c r="I61" s="3141"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86"/>
      <c r="C81" s="3086"/>
      <c r="D81" s="3086"/>
      <c r="E81" s="3086"/>
      <c r="F81" s="3086"/>
      <c r="G81" s="3086"/>
      <c r="H81" s="3086"/>
      <c r="I81" s="3086"/>
      <c r="J81" s="3086"/>
      <c r="K81" s="3086"/>
    </row>
    <row r="82" spans="2:18" ht="20.25" customHeight="1">
      <c r="B82" s="3201" t="str">
        <f>HLOOKUP(select,translations!$A$341:$H$435,36,)</f>
        <v>Evolutions of land use / category (hectares - ha)</v>
      </c>
      <c r="C82" s="3086"/>
      <c r="D82" s="3086"/>
      <c r="E82" s="3086"/>
      <c r="F82" s="3086"/>
      <c r="G82" s="3086"/>
      <c r="H82" s="3086"/>
      <c r="I82" s="3086"/>
      <c r="J82" s="3086"/>
      <c r="K82" s="3086"/>
      <c r="M82" s="3189" t="str">
        <f>HLOOKUP(select,translations!$A$341:$H$435,42,)</f>
        <v>Uncertainty level</v>
      </c>
      <c r="N82" s="3086"/>
      <c r="O82" s="3086"/>
      <c r="P82" s="3086"/>
      <c r="Q82" s="3086"/>
      <c r="R82" s="3086"/>
    </row>
    <row r="83" spans="2:18" ht="15.75" customHeight="1">
      <c r="B83" s="3086"/>
      <c r="C83" s="3086"/>
      <c r="D83" s="3086"/>
      <c r="E83" s="3086" t="str">
        <f>'4.Grassland'!D10</f>
        <v>Initial State</v>
      </c>
      <c r="F83" s="3086"/>
      <c r="G83" s="3086"/>
      <c r="H83" s="3086" t="str">
        <f>'4.Grassland'!J20</f>
        <v>Without project</v>
      </c>
      <c r="I83" s="3086"/>
      <c r="J83" s="3086" t="str">
        <f>'4.Grassland'!N11</f>
        <v>With project</v>
      </c>
      <c r="K83" s="3086"/>
      <c r="M83" s="3086"/>
      <c r="N83" s="3086"/>
      <c r="O83" s="3086"/>
      <c r="P83" s="3086"/>
      <c r="Q83" s="3171" t="str">
        <f>HLOOKUP(select,translations!$A$341:$H$435,45,)</f>
        <v>% of uncertainty</v>
      </c>
      <c r="R83" s="3086"/>
    </row>
    <row r="84" spans="2:18">
      <c r="B84" s="3199" t="str">
        <f>HLOOKUP(select,translations!$A$341:$H$435,37,)</f>
        <v>Forest/Plantation</v>
      </c>
      <c r="C84" s="3199"/>
      <c r="D84" s="3199"/>
      <c r="E84" s="3200">
        <f>Matrix!M10</f>
        <v>168490</v>
      </c>
      <c r="F84" s="3200"/>
      <c r="G84" s="3200"/>
      <c r="H84" s="3200">
        <f>Matrix!E18</f>
        <v>131017.19977319366</v>
      </c>
      <c r="I84" s="3200"/>
      <c r="J84" s="3200">
        <f>Matrix!E35</f>
        <v>143981.53399999999</v>
      </c>
      <c r="K84" s="3200"/>
      <c r="M84" s="3202" t="str">
        <f>D10</f>
        <v>Gross fluxes</v>
      </c>
      <c r="N84" s="3202"/>
      <c r="O84" s="3202"/>
      <c r="P84" s="3202"/>
      <c r="Q84" s="2389"/>
      <c r="R84" s="2388"/>
    </row>
    <row r="85" spans="2:18">
      <c r="B85" s="3193"/>
      <c r="C85" s="3193" t="str">
        <f>B19</f>
        <v>Annual</v>
      </c>
      <c r="D85" s="3193"/>
      <c r="E85" s="3194">
        <f>Matrix!M11</f>
        <v>0</v>
      </c>
      <c r="F85" s="3194"/>
      <c r="G85" s="3194"/>
      <c r="H85" s="3194">
        <f>Matrix!F18</f>
        <v>13186.880079382219</v>
      </c>
      <c r="I85" s="3194"/>
      <c r="J85" s="3194">
        <f>Matrix!F35</f>
        <v>9102.9631000000045</v>
      </c>
      <c r="K85" s="3194"/>
      <c r="M85" s="3192"/>
      <c r="N85" s="3203" t="str">
        <f>D11</f>
        <v>Without</v>
      </c>
      <c r="O85" s="3204">
        <f>D35</f>
        <v>12615752.137054048</v>
      </c>
      <c r="P85" s="2388"/>
      <c r="Q85" s="3205">
        <f>BALANCE!Y116</f>
        <v>31.759363228989535</v>
      </c>
      <c r="R85" s="3039"/>
    </row>
    <row r="86" spans="2:18">
      <c r="B86" s="3193" t="str">
        <f>B18</f>
        <v>Agriculture</v>
      </c>
      <c r="C86" s="3193" t="str">
        <f>B20</f>
        <v>Perennial</v>
      </c>
      <c r="D86" s="3193"/>
      <c r="E86" s="3194">
        <f>Matrix!M12</f>
        <v>0</v>
      </c>
      <c r="F86" s="3194"/>
      <c r="G86" s="3194"/>
      <c r="H86" s="3194">
        <f>Matrix!G18</f>
        <v>13365.880079382219</v>
      </c>
      <c r="I86" s="3194"/>
      <c r="J86" s="3194">
        <f>Matrix!G35</f>
        <v>12752.963100000004</v>
      </c>
      <c r="K86" s="3194"/>
      <c r="M86" s="3192"/>
      <c r="N86" s="3203" t="str">
        <f>E11</f>
        <v>With</v>
      </c>
      <c r="O86" s="3204">
        <f>E35</f>
        <v>7109103.5696709007</v>
      </c>
      <c r="P86" s="2388"/>
      <c r="Q86" s="3205">
        <f>BALANCE!Y139</f>
        <v>34.139414156554189</v>
      </c>
      <c r="R86" s="3039"/>
    </row>
    <row r="87" spans="2:18">
      <c r="B87" s="3193"/>
      <c r="C87" s="3193" t="str">
        <f>B21</f>
        <v>Rice</v>
      </c>
      <c r="D87" s="3193"/>
      <c r="E87" s="3194">
        <f>Matrix!M13</f>
        <v>0</v>
      </c>
      <c r="F87" s="3194"/>
      <c r="G87" s="3194"/>
      <c r="H87" s="3194">
        <f>Matrix!H18</f>
        <v>0</v>
      </c>
      <c r="I87" s="3194"/>
      <c r="J87" s="3194">
        <f>Matrix!H35</f>
        <v>0</v>
      </c>
      <c r="K87" s="3194"/>
      <c r="M87" s="2388"/>
      <c r="N87" s="2388"/>
      <c r="O87" s="3039"/>
      <c r="P87" s="2388"/>
      <c r="Q87" s="2389"/>
      <c r="R87" s="2388"/>
    </row>
    <row r="88" spans="2:18">
      <c r="B88" s="3199" t="str">
        <f>B23</f>
        <v>Grassland</v>
      </c>
      <c r="C88" s="3199"/>
      <c r="D88" s="3199"/>
      <c r="E88" s="3200">
        <f>Matrix!M14</f>
        <v>0</v>
      </c>
      <c r="F88" s="3200"/>
      <c r="G88" s="3200"/>
      <c r="H88" s="3200">
        <f>Matrix!I18</f>
        <v>0</v>
      </c>
      <c r="I88" s="3200"/>
      <c r="J88" s="3200">
        <f>Matrix!I35</f>
        <v>0</v>
      </c>
      <c r="K88" s="3200"/>
      <c r="M88" s="3206" t="str">
        <f>HLOOKUP(select,translations!$A$341:$H$435,43,)</f>
        <v>Net balance</v>
      </c>
      <c r="N88" s="2388"/>
      <c r="O88" s="3204">
        <f>F35</f>
        <v>-5506648.5673831487</v>
      </c>
      <c r="P88" s="3203"/>
      <c r="Q88" s="3205">
        <f>BALANCE!Y91</f>
        <v>24.788137795822021</v>
      </c>
      <c r="R88" s="2388"/>
    </row>
    <row r="89" spans="2:18">
      <c r="B89" s="3193" t="str">
        <f>HLOOKUP(select,translations!$A$341:$H$435,38,)</f>
        <v>Other lands</v>
      </c>
      <c r="C89" s="3193" t="str">
        <f>HLOOKUP(select,translations!$A$341:$H$435,39,)</f>
        <v>Degraded</v>
      </c>
      <c r="D89" s="3193"/>
      <c r="E89" s="3194">
        <f>Matrix!M15</f>
        <v>0</v>
      </c>
      <c r="F89" s="3194"/>
      <c r="G89" s="3194"/>
      <c r="H89" s="3194">
        <f>Matrix!J18</f>
        <v>3767.6800226806345</v>
      </c>
      <c r="I89" s="3194"/>
      <c r="J89" s="3194">
        <f>Matrix!J35</f>
        <v>2600.8466000000017</v>
      </c>
      <c r="K89" s="3194"/>
    </row>
    <row r="90" spans="2:18">
      <c r="B90" s="3193"/>
      <c r="C90" s="3193" t="str">
        <f>HLOOKUP(select,translations!$A$341:$H$435,40,)</f>
        <v>Other</v>
      </c>
      <c r="D90" s="3193"/>
      <c r="E90" s="3194">
        <f>Matrix!M16</f>
        <v>5150</v>
      </c>
      <c r="F90" s="3194"/>
      <c r="G90" s="3194"/>
      <c r="H90" s="3194">
        <f>Matrix!K18</f>
        <v>12302.360045361269</v>
      </c>
      <c r="I90" s="3194"/>
      <c r="J90" s="3194">
        <f>Matrix!K35</f>
        <v>5201.6932000000033</v>
      </c>
      <c r="K90" s="3194"/>
      <c r="M90" s="3845" t="str">
        <f>H10</f>
        <v>Share per GHG of the Balance</v>
      </c>
      <c r="N90" s="3845"/>
      <c r="O90" s="3845"/>
      <c r="P90" s="3845"/>
      <c r="Q90" s="3845"/>
    </row>
    <row r="91" spans="2:18">
      <c r="B91" s="3199" t="str">
        <f>CONCATENATE(HLOOKUP(select,translations!$A$341:$H$435,41,),IF('8. Fish'!J46&gt;0,"+",""),IF('8. Fish'!J46&gt;0,HLOOKUP(select,translations!$A$341:$H$622,282,),""))</f>
        <v>Wetlands</v>
      </c>
      <c r="C91" s="3199"/>
      <c r="D91" s="3199"/>
      <c r="E91" s="3200">
        <f>Matrix!M20+'8. Fish'!J46</f>
        <v>0</v>
      </c>
      <c r="F91" s="3200"/>
      <c r="G91" s="3200"/>
      <c r="H91" s="3200">
        <f>E91</f>
        <v>0</v>
      </c>
      <c r="I91" s="3200"/>
      <c r="J91" s="3200">
        <f>H91</f>
        <v>0</v>
      </c>
      <c r="K91" s="3200"/>
      <c r="M91" s="3845"/>
      <c r="N91" s="3845"/>
      <c r="O91" s="3845"/>
      <c r="P91" s="3845"/>
      <c r="Q91" s="3845"/>
    </row>
    <row r="92" spans="2:18" ht="13.15" customHeight="1">
      <c r="B92" s="3086"/>
      <c r="C92" s="3086"/>
      <c r="D92" s="3086"/>
      <c r="E92" s="3190"/>
      <c r="F92" s="3190"/>
      <c r="G92" s="3190"/>
      <c r="H92" s="3190"/>
      <c r="I92" s="3190"/>
      <c r="J92" s="3190"/>
      <c r="K92" s="3190"/>
      <c r="L92" s="3207"/>
      <c r="M92" s="3847" t="str">
        <f>H12</f>
        <v>CO2</v>
      </c>
      <c r="N92" s="3847"/>
      <c r="O92" s="3192">
        <f>SUM(H35:J35)</f>
        <v>-5510251.3211010024</v>
      </c>
      <c r="P92" s="2388" t="s">
        <v>214</v>
      </c>
      <c r="Q92" s="2388"/>
    </row>
    <row r="93" spans="2:18">
      <c r="B93" s="3166" t="str">
        <f>N8</f>
        <v>Total area (ha)</v>
      </c>
      <c r="C93" s="3166"/>
      <c r="D93" s="3086"/>
      <c r="E93" s="3190">
        <f>SUM(E84:E91)</f>
        <v>173640</v>
      </c>
      <c r="F93" s="3190"/>
      <c r="G93" s="3190"/>
      <c r="H93" s="3190">
        <f>SUM(H84:H91)</f>
        <v>173640</v>
      </c>
      <c r="I93" s="3190"/>
      <c r="J93" s="3190">
        <f>SUM(J84:J91)</f>
        <v>173639.99999999997</v>
      </c>
      <c r="K93" s="3190"/>
      <c r="L93" s="3207"/>
      <c r="M93" s="3847" t="str">
        <f>K12</f>
        <v>N2O</v>
      </c>
      <c r="N93" s="3847"/>
      <c r="O93" s="2388">
        <f>K35/Nitrous</f>
        <v>-9.4613521530503899</v>
      </c>
      <c r="P93" s="2388" t="s">
        <v>1005</v>
      </c>
      <c r="Q93" s="2388"/>
    </row>
    <row r="94" spans="2:18">
      <c r="B94" s="3191" t="str">
        <f>IF((2*E93-H93-J93)=0,"",HLOOKUP(select,translations!$A$341:$H$435,47,))</f>
        <v>Total area must be equal in all situations: Please check carrefully all components</v>
      </c>
      <c r="C94" s="3086"/>
      <c r="D94" s="3086"/>
      <c r="E94" s="3190"/>
      <c r="F94" s="3190"/>
      <c r="G94" s="3190"/>
      <c r="H94" s="3190"/>
      <c r="I94" s="3190"/>
      <c r="J94" s="3190"/>
      <c r="K94" s="3190"/>
      <c r="L94" s="3207"/>
      <c r="M94" s="3847" t="str">
        <f>L12</f>
        <v>CH4</v>
      </c>
      <c r="N94" s="3847"/>
      <c r="O94" s="3192">
        <f>L35/methane</f>
        <v>0</v>
      </c>
      <c r="P94" s="2388" t="s">
        <v>1006</v>
      </c>
      <c r="Q94" s="2388"/>
    </row>
    <row r="97" spans="2:17">
      <c r="B97" s="3166" t="str">
        <f>HLOOKUP(select,translations!$A$341:$H$435,48,)</f>
        <v>Other indicators</v>
      </c>
      <c r="C97" s="3086"/>
      <c r="D97" s="3086"/>
      <c r="E97" s="3086"/>
      <c r="F97" s="3086"/>
      <c r="G97" s="3086"/>
      <c r="H97" s="3086"/>
      <c r="I97" s="3086"/>
      <c r="J97" s="3086"/>
      <c r="K97" s="3086"/>
    </row>
    <row r="98" spans="2:17">
      <c r="B98" s="3199" t="str">
        <f>HLOOKUP(select,translations!$A$341:$H$435,49,)</f>
        <v>Area Irrigated - ha</v>
      </c>
      <c r="C98" s="3199"/>
      <c r="D98" s="3199"/>
      <c r="E98" s="3199" t="str">
        <f>E83</f>
        <v>Initial State</v>
      </c>
      <c r="F98" s="3199"/>
      <c r="G98" s="3199"/>
      <c r="H98" s="3199" t="str">
        <f>H83</f>
        <v>Without project</v>
      </c>
      <c r="I98" s="3199"/>
      <c r="J98" s="3199" t="str">
        <f>J83</f>
        <v>With project</v>
      </c>
      <c r="K98" s="3199"/>
    </row>
    <row r="99" spans="2:17">
      <c r="B99" s="3193"/>
      <c r="C99" s="3195" t="str">
        <f>HLOOKUP(select,translations!$A$341:$H$435,50,)</f>
        <v>Irrigated rice</v>
      </c>
      <c r="D99" s="3196"/>
      <c r="E99" s="3194">
        <f>E87</f>
        <v>0</v>
      </c>
      <c r="F99" s="3194"/>
      <c r="G99" s="3194"/>
      <c r="H99" s="3194">
        <f>H87</f>
        <v>0</v>
      </c>
      <c r="I99" s="3194"/>
      <c r="J99" s="3194">
        <f>J87</f>
        <v>0</v>
      </c>
      <c r="K99" s="3193"/>
      <c r="P99" s="3825"/>
      <c r="Q99" s="3825"/>
    </row>
    <row r="100" spans="2:17">
      <c r="B100" s="3193"/>
      <c r="C100" s="3195" t="str">
        <f>HLOOKUP(select,translations!$A$341:$H$435,51,)</f>
        <v>Annual Crops</v>
      </c>
      <c r="D100" s="3196"/>
      <c r="E100" s="3194">
        <f>Annual!AI49</f>
        <v>0</v>
      </c>
      <c r="F100" s="3194"/>
      <c r="G100" s="3194"/>
      <c r="H100" s="3194">
        <f>Annual!AO49</f>
        <v>0</v>
      </c>
      <c r="I100" s="3194"/>
      <c r="J100" s="3194">
        <f>Annual!AU49</f>
        <v>0</v>
      </c>
      <c r="K100" s="3193"/>
      <c r="P100" s="3825"/>
      <c r="Q100" s="3825"/>
    </row>
    <row r="101" spans="2:17">
      <c r="B101" s="3193"/>
      <c r="C101" s="3193"/>
      <c r="D101" s="3197" t="str">
        <f>B35</f>
        <v>Total</v>
      </c>
      <c r="E101" s="3194">
        <f>E100+E99</f>
        <v>0</v>
      </c>
      <c r="F101" s="3194"/>
      <c r="G101" s="3194"/>
      <c r="H101" s="3194">
        <f>H100+H99</f>
        <v>0</v>
      </c>
      <c r="I101" s="3194"/>
      <c r="J101" s="3194">
        <f>J100+J99</f>
        <v>0</v>
      </c>
      <c r="K101" s="3193"/>
      <c r="P101" s="3825"/>
      <c r="Q101" s="3825"/>
    </row>
    <row r="102" spans="2:17">
      <c r="B102" s="3199" t="str">
        <f>HLOOKUP(select,translations!$A$341:$H$435,52,)</f>
        <v>Cumulated areas burnt - ha</v>
      </c>
      <c r="C102" s="3199"/>
      <c r="D102" s="3199"/>
      <c r="E102" s="3199"/>
      <c r="F102" s="3199"/>
      <c r="G102" s="3199"/>
      <c r="H102" s="3199" t="str">
        <f>H98</f>
        <v>Without project</v>
      </c>
      <c r="I102" s="3199"/>
      <c r="J102" s="3199" t="str">
        <f>J98</f>
        <v>With project</v>
      </c>
      <c r="K102" s="3199"/>
    </row>
    <row r="103" spans="2:17">
      <c r="B103" s="3193"/>
      <c r="C103" s="3193" t="str">
        <f>HLOOKUP(select,translations!$A$341:$H$435,53,)</f>
        <v>From deforestation</v>
      </c>
      <c r="D103" s="3193"/>
      <c r="E103" s="3193"/>
      <c r="F103" s="3193"/>
      <c r="G103" s="3193"/>
      <c r="H103" s="3194">
        <f>Deforestation!AG54</f>
        <v>0</v>
      </c>
      <c r="I103" s="3194"/>
      <c r="J103" s="3194">
        <f>Deforestation!AH54</f>
        <v>0</v>
      </c>
      <c r="K103" s="3193"/>
    </row>
    <row r="104" spans="2:17">
      <c r="B104" s="3193"/>
      <c r="C104" s="3193" t="str">
        <f>HLOOKUP(select,translations!$A$341:$H$435,54,)</f>
        <v>From degradation</v>
      </c>
      <c r="D104" s="3193"/>
      <c r="E104" s="3193"/>
      <c r="F104" s="3193"/>
      <c r="G104" s="3193"/>
      <c r="H104" s="3194">
        <f>'Forest Degradation'!BA55+'Organic Soils NEW'!M194</f>
        <v>0</v>
      </c>
      <c r="I104" s="3194"/>
      <c r="J104" s="3194">
        <f>'Forest Degradation'!BB55+'Organic Soils NEW'!N194</f>
        <v>0</v>
      </c>
      <c r="K104" s="3193"/>
    </row>
    <row r="105" spans="2:17">
      <c r="B105" s="3193"/>
      <c r="C105" s="3193" t="str">
        <f>B16</f>
        <v>Afforestation</v>
      </c>
      <c r="D105" s="3193"/>
      <c r="E105" s="3193"/>
      <c r="F105" s="3193"/>
      <c r="G105" s="3193"/>
      <c r="H105" s="3194">
        <f>'A-R'!AA54</f>
        <v>0</v>
      </c>
      <c r="I105" s="3194"/>
      <c r="J105" s="3194">
        <f>'A-R'!AB54</f>
        <v>0</v>
      </c>
      <c r="K105" s="3193"/>
    </row>
    <row r="106" spans="2:17">
      <c r="B106" s="3193"/>
      <c r="C106" s="3193" t="str">
        <f>B17</f>
        <v>Other LUC</v>
      </c>
      <c r="D106" s="3193"/>
      <c r="E106" s="3193"/>
      <c r="F106" s="3193"/>
      <c r="G106" s="3193"/>
      <c r="H106" s="3194">
        <f>'non Forest LUC'!U48</f>
        <v>0</v>
      </c>
      <c r="I106" s="3194"/>
      <c r="J106" s="3194">
        <f>'non Forest LUC'!V48</f>
        <v>0</v>
      </c>
      <c r="K106" s="3193"/>
    </row>
    <row r="107" spans="2:17">
      <c r="B107" s="3193"/>
      <c r="C107" s="3193" t="str">
        <f>B19</f>
        <v>Annual</v>
      </c>
      <c r="D107" s="3193"/>
      <c r="E107" s="3193"/>
      <c r="F107" s="3193"/>
      <c r="G107" s="3193"/>
      <c r="H107" s="3194">
        <f>Annual!AY49</f>
        <v>0</v>
      </c>
      <c r="I107" s="3194"/>
      <c r="J107" s="3194">
        <f>Annual!AZ49</f>
        <v>0</v>
      </c>
      <c r="K107" s="3193"/>
    </row>
    <row r="108" spans="2:17">
      <c r="B108" s="3193"/>
      <c r="C108" s="3193" t="str">
        <f>B20</f>
        <v>Perennial</v>
      </c>
      <c r="D108" s="3193"/>
      <c r="E108" s="3193"/>
      <c r="F108" s="3193"/>
      <c r="G108" s="3193"/>
      <c r="H108" s="3194">
        <f>Perennial!AA47</f>
        <v>0</v>
      </c>
      <c r="I108" s="3194"/>
      <c r="J108" s="3194">
        <f>Perennial!AB47</f>
        <v>0</v>
      </c>
      <c r="K108" s="3193"/>
    </row>
    <row r="109" spans="2:17">
      <c r="B109" s="3193"/>
      <c r="C109" s="3193" t="str">
        <f>C99</f>
        <v>Irrigated rice</v>
      </c>
      <c r="D109" s="3193"/>
      <c r="E109" s="3193"/>
      <c r="F109" s="3193"/>
      <c r="G109" s="3193"/>
      <c r="H109" s="3194">
        <f>'Irrigated Rice'!AI57</f>
        <v>0</v>
      </c>
      <c r="I109" s="3194"/>
      <c r="J109" s="3194">
        <f>'Irrigated Rice'!AJ57</f>
        <v>0</v>
      </c>
      <c r="K109" s="3193"/>
    </row>
    <row r="110" spans="2:17">
      <c r="B110" s="3193"/>
      <c r="C110" s="3193" t="str">
        <f>B23</f>
        <v>Grassland</v>
      </c>
      <c r="D110" s="3193"/>
      <c r="E110" s="3193"/>
      <c r="F110" s="3193"/>
      <c r="G110" s="3193"/>
      <c r="H110" s="3194">
        <f>Grass!AE44</f>
        <v>0</v>
      </c>
      <c r="I110" s="3194"/>
      <c r="J110" s="3194">
        <f>Grass!AF44</f>
        <v>0</v>
      </c>
      <c r="K110" s="3193"/>
    </row>
    <row r="111" spans="2:17">
      <c r="B111" s="3193"/>
      <c r="C111" s="3193"/>
      <c r="D111" s="3198" t="str">
        <f>D101</f>
        <v>Total</v>
      </c>
      <c r="E111" s="3193"/>
      <c r="F111" s="3193"/>
      <c r="G111" s="3193"/>
      <c r="H111" s="3194">
        <f>SUM(H103:H110)</f>
        <v>0</v>
      </c>
      <c r="I111" s="3194"/>
      <c r="J111" s="3194">
        <f>SUM(J103:J110)</f>
        <v>0</v>
      </c>
      <c r="K111" s="3193"/>
    </row>
    <row r="157" spans="2:19" s="3089" customFormat="1" ht="13.15" hidden="1" customHeight="1">
      <c r="B157" s="3842" t="str">
        <f>HLOOKUP(select,translations!$A$341:$H$435,55,)</f>
        <v>Back to main results</v>
      </c>
      <c r="C157" s="3842"/>
      <c r="D157" s="3842"/>
      <c r="E157" s="3842"/>
    </row>
    <row r="158" spans="2:19" s="3089" customFormat="1" ht="13.15" hidden="1" customHeight="1">
      <c r="B158" s="3842"/>
      <c r="C158" s="3842"/>
      <c r="D158" s="3842"/>
      <c r="E158" s="3842"/>
    </row>
    <row r="159" spans="2:19" s="3089" customFormat="1" ht="16" hidden="1">
      <c r="B159" s="3090" t="str">
        <f>B7</f>
        <v>Project Name</v>
      </c>
      <c r="C159" s="3091"/>
      <c r="D159" s="3104" t="str">
        <f>D7</f>
        <v>Promoting zero-deforestation cocoa production for reducing emissions in Côte d’Ivoire</v>
      </c>
      <c r="E159" s="3091"/>
      <c r="F159" s="3090" t="str">
        <f>F7</f>
        <v>Climate</v>
      </c>
      <c r="G159" s="3091"/>
      <c r="H159" s="3092" t="str">
        <f>H7</f>
        <v>Tropical (Wet)</v>
      </c>
      <c r="I159" s="3091"/>
      <c r="J159" s="3091"/>
      <c r="K159" s="3091"/>
      <c r="L159" s="3091"/>
      <c r="M159" s="3093"/>
      <c r="N159" s="3090" t="str">
        <f>N7</f>
        <v>Duration of the Project (Years)</v>
      </c>
      <c r="O159" s="3092">
        <f>O7</f>
        <v>20</v>
      </c>
      <c r="P159" s="3091"/>
      <c r="Q159" s="3091"/>
      <c r="R159" s="3091"/>
      <c r="S159" s="3091"/>
    </row>
    <row r="160" spans="2:19" s="3089" customFormat="1" ht="16" hidden="1">
      <c r="B160" s="3090" t="str">
        <f>B8</f>
        <v>Continent</v>
      </c>
      <c r="C160" s="3091"/>
      <c r="D160" s="3105" t="str">
        <f>D8</f>
        <v>Africa</v>
      </c>
      <c r="E160" s="3091"/>
      <c r="F160" s="3090" t="str">
        <f>F8</f>
        <v>Dominant Regional Soil Type</v>
      </c>
      <c r="G160" s="3091"/>
      <c r="H160" s="3092" t="str">
        <f>H8</f>
        <v>LAC Soils</v>
      </c>
      <c r="I160" s="3091"/>
      <c r="J160" s="3091"/>
      <c r="K160" s="3091"/>
      <c r="L160" s="3091"/>
      <c r="M160" s="3093"/>
      <c r="N160" s="3090" t="str">
        <f>N8</f>
        <v>Total area (ha)</v>
      </c>
      <c r="O160" s="3092">
        <f>O8</f>
        <v>173640</v>
      </c>
      <c r="P160" s="3091"/>
      <c r="Q160" s="3091"/>
      <c r="R160" s="3091"/>
      <c r="S160" s="3091"/>
    </row>
    <row r="161" spans="2:19" s="3089" customFormat="1" hidden="1"/>
    <row r="162" spans="2:19" s="3089" customFormat="1" hidden="1">
      <c r="B162" s="3844" t="str">
        <f>B10</f>
        <v>Components of the project</v>
      </c>
      <c r="D162" s="3094" t="str">
        <f>D10</f>
        <v>Gross fluxes</v>
      </c>
      <c r="E162" s="3094"/>
      <c r="F162" s="3095"/>
      <c r="H162" s="3826" t="str">
        <f>HLOOKUP(select,translations!$A$341:$H$435,56,)</f>
        <v>Production</v>
      </c>
      <c r="I162" s="3826"/>
      <c r="K162" s="3827" t="str">
        <f>HLOOKUP(select,translations!$A$341:$H$435,58,)</f>
        <v>Gross emission intensity</v>
      </c>
      <c r="L162" s="3827"/>
      <c r="N162" s="3824" t="str">
        <f>HLOOKUP(select,translations!$A$341:$H$435,60,)</f>
        <v>Percentage of human use</v>
      </c>
      <c r="O162" s="3824"/>
      <c r="Q162" s="3824" t="str">
        <f>HLOOKUP(select,translations!$A$341:$H$435,61,)</f>
        <v>Corresponding quantity used</v>
      </c>
      <c r="R162" s="3824"/>
      <c r="S162" s="3824"/>
    </row>
    <row r="163" spans="2:19" s="3089" customFormat="1" hidden="1">
      <c r="B163" s="3844"/>
      <c r="D163" s="3094" t="str">
        <f>D11</f>
        <v>Without</v>
      </c>
      <c r="E163" s="3094" t="str">
        <f>E11</f>
        <v>With</v>
      </c>
      <c r="F163" s="3095" t="str">
        <f>F11</f>
        <v>Balance</v>
      </c>
      <c r="H163" s="3826" t="str">
        <f>HLOOKUP(select,translations!$A$341:$H$435,57,)</f>
        <v>t of product</v>
      </c>
      <c r="I163" s="3826"/>
      <c r="K163" s="3826" t="str">
        <f>HLOOKUP(select,translations!$A$341:$H$435,59,)</f>
        <v>tCO2eq per t of product</v>
      </c>
      <c r="L163" s="3826"/>
      <c r="N163" s="3824"/>
      <c r="O163" s="3824"/>
      <c r="Q163" s="3824"/>
      <c r="R163" s="3824"/>
      <c r="S163" s="3824"/>
    </row>
    <row r="164" spans="2:19" s="3089" customFormat="1" hidden="1">
      <c r="B164" s="3096"/>
      <c r="D164" s="3094" t="str">
        <f>D12</f>
        <v>All GHG in tCO2eq</v>
      </c>
      <c r="E164" s="3094"/>
      <c r="F164" s="3095"/>
      <c r="H164" s="3106" t="str">
        <f>D163</f>
        <v>Without</v>
      </c>
      <c r="I164" s="3106" t="str">
        <f>E163</f>
        <v>With</v>
      </c>
      <c r="K164" s="3106" t="str">
        <f>H164</f>
        <v>Without</v>
      </c>
      <c r="L164" s="3106" t="str">
        <f>I164</f>
        <v>With</v>
      </c>
      <c r="N164" s="3107" t="str">
        <f>K164</f>
        <v>Without</v>
      </c>
      <c r="O164" s="3107" t="str">
        <f>L164</f>
        <v>With</v>
      </c>
      <c r="Q164" s="3107" t="str">
        <f>N164</f>
        <v>Without</v>
      </c>
      <c r="R164" s="3108"/>
      <c r="S164" s="3107" t="str">
        <f>O164</f>
        <v>With</v>
      </c>
    </row>
    <row r="165" spans="2:19" s="3089" customFormat="1" hidden="1"/>
    <row r="166" spans="2:19" s="3089" customFormat="1" ht="13" hidden="1">
      <c r="B166" s="3109" t="str">
        <f>HLOOKUP(select,translations!$A$341:$H$435,62,)</f>
        <v>All Land Use Changes</v>
      </c>
      <c r="D166" s="3097">
        <f>SUM(D15:D17)</f>
        <v>17028379.124598067</v>
      </c>
      <c r="E166" s="3097">
        <f>SUM(E15:E17)</f>
        <v>11308421.935905902</v>
      </c>
      <c r="F166" s="3098">
        <f t="shared" ref="F166:F173" si="5">E166-D166</f>
        <v>-5719957.1886921655</v>
      </c>
      <c r="H166" s="3110"/>
      <c r="I166" s="3110"/>
      <c r="K166" s="3103"/>
      <c r="L166" s="3103"/>
      <c r="N166" s="3108"/>
      <c r="O166" s="3108"/>
      <c r="Q166" s="3108"/>
      <c r="R166" s="3108"/>
      <c r="S166" s="3108"/>
    </row>
    <row r="167" spans="2:19" s="3089" customFormat="1" hidden="1">
      <c r="B167" s="3111" t="str">
        <f>C107</f>
        <v>Annual</v>
      </c>
      <c r="D167" s="3097">
        <f t="shared" ref="D167:E169" si="6">D19</f>
        <v>-203077.95322248616</v>
      </c>
      <c r="E167" s="3097">
        <f t="shared" si="6"/>
        <v>-140185.63174000007</v>
      </c>
      <c r="F167" s="3098">
        <f t="shared" si="5"/>
        <v>62892.321482486092</v>
      </c>
      <c r="H167" s="3110">
        <f t="shared" ref="H167:I169" si="7">S19</f>
        <v>0</v>
      </c>
      <c r="I167" s="3110">
        <f t="shared" si="7"/>
        <v>0</v>
      </c>
      <c r="K167" s="3112">
        <f t="shared" ref="K167:L169" si="8">V19</f>
        <v>0</v>
      </c>
      <c r="L167" s="3112">
        <f t="shared" si="8"/>
        <v>0</v>
      </c>
      <c r="N167" s="3011">
        <v>100</v>
      </c>
      <c r="O167" s="3011">
        <v>100</v>
      </c>
      <c r="Q167" s="3113">
        <f>H167*N167/100</f>
        <v>0</v>
      </c>
      <c r="R167" s="3108"/>
      <c r="S167" s="3113">
        <f>I167*O167/100</f>
        <v>0</v>
      </c>
    </row>
    <row r="168" spans="2:19" s="3089" customFormat="1" hidden="1">
      <c r="B168" s="3111" t="str">
        <f>C108</f>
        <v>Perennial</v>
      </c>
      <c r="D168" s="3097">
        <f t="shared" si="6"/>
        <v>-4209549.0343215326</v>
      </c>
      <c r="E168" s="3097">
        <f t="shared" si="6"/>
        <v>-4059132.7344950009</v>
      </c>
      <c r="F168" s="3098">
        <f t="shared" si="5"/>
        <v>150416.29982653167</v>
      </c>
      <c r="H168" s="3110">
        <f t="shared" si="7"/>
        <v>0</v>
      </c>
      <c r="I168" s="3110">
        <f t="shared" si="7"/>
        <v>0</v>
      </c>
      <c r="K168" s="3112">
        <f t="shared" si="8"/>
        <v>0</v>
      </c>
      <c r="L168" s="3112">
        <f t="shared" si="8"/>
        <v>0</v>
      </c>
      <c r="N168" s="3011">
        <v>100</v>
      </c>
      <c r="O168" s="3011">
        <v>100</v>
      </c>
      <c r="Q168" s="3113">
        <f>H168*N168/100</f>
        <v>0</v>
      </c>
      <c r="R168" s="3108"/>
      <c r="S168" s="3113">
        <f>I168*O168/100</f>
        <v>0</v>
      </c>
    </row>
    <row r="169" spans="2:19" s="3089" customFormat="1" hidden="1">
      <c r="B169" s="3111" t="str">
        <f>C109</f>
        <v>Irrigated rice</v>
      </c>
      <c r="D169" s="3097">
        <f t="shared" si="6"/>
        <v>0</v>
      </c>
      <c r="E169" s="3097">
        <f t="shared" si="6"/>
        <v>0</v>
      </c>
      <c r="F169" s="3098">
        <f t="shared" si="5"/>
        <v>0</v>
      </c>
      <c r="H169" s="3110">
        <f t="shared" si="7"/>
        <v>0</v>
      </c>
      <c r="I169" s="3110">
        <f t="shared" si="7"/>
        <v>0</v>
      </c>
      <c r="K169" s="3112">
        <f t="shared" si="8"/>
        <v>0</v>
      </c>
      <c r="L169" s="3112">
        <f t="shared" si="8"/>
        <v>0</v>
      </c>
      <c r="N169" s="3011">
        <v>100</v>
      </c>
      <c r="O169" s="3011">
        <v>100</v>
      </c>
      <c r="Q169" s="3113">
        <f>H169*N169/100</f>
        <v>0</v>
      </c>
      <c r="R169" s="3108"/>
      <c r="S169" s="3113">
        <f>I169*O169/100</f>
        <v>0</v>
      </c>
    </row>
    <row r="170" spans="2:19" s="3089" customFormat="1" hidden="1">
      <c r="B170" s="3111" t="str">
        <f>C110</f>
        <v>Grassland</v>
      </c>
      <c r="D170" s="3097">
        <f t="shared" ref="D170:E172" si="9">D23</f>
        <v>0</v>
      </c>
      <c r="E170" s="3097">
        <f t="shared" si="9"/>
        <v>0</v>
      </c>
      <c r="F170" s="3098">
        <f t="shared" si="5"/>
        <v>0</v>
      </c>
      <c r="H170" s="3110">
        <f>S23</f>
        <v>0</v>
      </c>
      <c r="I170" s="3110">
        <f>T23</f>
        <v>0</v>
      </c>
      <c r="K170" s="3112">
        <f>V23</f>
        <v>0</v>
      </c>
      <c r="L170" s="3112">
        <f>W23</f>
        <v>0</v>
      </c>
      <c r="N170" s="3011">
        <v>100</v>
      </c>
      <c r="O170" s="3011">
        <v>100</v>
      </c>
      <c r="Q170" s="3113">
        <f>H170*N170/100</f>
        <v>0</v>
      </c>
      <c r="R170" s="3108"/>
      <c r="S170" s="3113">
        <f>I170*O170/100</f>
        <v>0</v>
      </c>
    </row>
    <row r="171" spans="2:19" s="3089" customFormat="1" hidden="1">
      <c r="B171" s="3111" t="str">
        <f>B24</f>
        <v>Livestocks</v>
      </c>
      <c r="D171" s="3097">
        <f t="shared" si="9"/>
        <v>0</v>
      </c>
      <c r="E171" s="3097">
        <f t="shared" si="9"/>
        <v>0</v>
      </c>
      <c r="F171" s="3098">
        <f t="shared" si="5"/>
        <v>0</v>
      </c>
      <c r="H171" s="3110">
        <f>S24</f>
        <v>0</v>
      </c>
      <c r="I171" s="3110">
        <f>T24</f>
        <v>0</v>
      </c>
      <c r="K171" s="3112">
        <f>V24</f>
        <v>0</v>
      </c>
      <c r="L171" s="3112">
        <f>W24</f>
        <v>0</v>
      </c>
      <c r="N171" s="3011">
        <v>100</v>
      </c>
      <c r="O171" s="3011">
        <v>100</v>
      </c>
      <c r="Q171" s="3113">
        <f>H171*N171/100</f>
        <v>0</v>
      </c>
      <c r="R171" s="3108"/>
      <c r="S171" s="3113">
        <f>I171*O171/100</f>
        <v>0</v>
      </c>
    </row>
    <row r="172" spans="2:19" s="3089" customFormat="1" hidden="1">
      <c r="B172" s="3101" t="str">
        <f>B25</f>
        <v>Degradation &amp; Management</v>
      </c>
      <c r="D172" s="3097">
        <f t="shared" si="9"/>
        <v>0</v>
      </c>
      <c r="E172" s="3097">
        <f t="shared" si="9"/>
        <v>0</v>
      </c>
      <c r="F172" s="3098">
        <f t="shared" si="5"/>
        <v>0</v>
      </c>
      <c r="H172" s="3110"/>
      <c r="I172" s="3110"/>
      <c r="K172" s="3112"/>
      <c r="L172" s="3112"/>
      <c r="N172" s="3108"/>
      <c r="O172" s="3108"/>
      <c r="Q172" s="3108"/>
      <c r="R172" s="3108"/>
      <c r="S172" s="3108"/>
    </row>
    <row r="173" spans="2:19" s="3089" customFormat="1" hidden="1">
      <c r="B173" s="3101" t="str">
        <f>B32</f>
        <v>Inputs &amp; Investments</v>
      </c>
      <c r="D173" s="3097">
        <f>D32</f>
        <v>0</v>
      </c>
      <c r="E173" s="3097">
        <f>E32</f>
        <v>0</v>
      </c>
      <c r="F173" s="3098">
        <f t="shared" si="5"/>
        <v>0</v>
      </c>
      <c r="H173" s="3110"/>
      <c r="I173" s="3110"/>
      <c r="K173" s="3112"/>
      <c r="L173" s="3112"/>
      <c r="N173" s="3108"/>
      <c r="O173" s="3108"/>
      <c r="Q173" s="3108"/>
      <c r="R173" s="3108"/>
      <c r="S173" s="3108"/>
    </row>
    <row r="174" spans="2:19" s="3089" customFormat="1" hidden="1">
      <c r="B174" s="3101" t="str">
        <f>B33</f>
        <v>Fishery &amp; Aquaculture</v>
      </c>
      <c r="D174" s="3097">
        <f>D33</f>
        <v>0</v>
      </c>
      <c r="E174" s="3097">
        <f>E33</f>
        <v>0</v>
      </c>
      <c r="F174" s="3098">
        <f>E174-D174</f>
        <v>0</v>
      </c>
      <c r="H174" s="3110">
        <f>S33</f>
        <v>0</v>
      </c>
      <c r="I174" s="3110">
        <f>T33</f>
        <v>0</v>
      </c>
      <c r="K174" s="3112">
        <f>V33</f>
        <v>0</v>
      </c>
      <c r="L174" s="3112">
        <f>W33</f>
        <v>0</v>
      </c>
      <c r="N174" s="3011">
        <v>100</v>
      </c>
      <c r="O174" s="3011">
        <v>100</v>
      </c>
      <c r="Q174" s="3113">
        <f>H174*N174/100</f>
        <v>0</v>
      </c>
      <c r="R174" s="3108"/>
      <c r="S174" s="3113">
        <f>I174*O174/100</f>
        <v>0</v>
      </c>
    </row>
    <row r="175" spans="2:19" s="3089" customFormat="1" hidden="1">
      <c r="D175" s="3099"/>
      <c r="E175" s="3099"/>
      <c r="F175" s="3099"/>
      <c r="H175" s="3100"/>
      <c r="I175" s="3100"/>
    </row>
    <row r="176" spans="2:19" s="3089" customFormat="1" hidden="1">
      <c r="B176" s="3096" t="str">
        <f>D111</f>
        <v>Total</v>
      </c>
      <c r="C176" s="3101"/>
      <c r="D176" s="3097">
        <f>SUM(D166:D173)</f>
        <v>12615752.137054048</v>
      </c>
      <c r="E176" s="3097">
        <f>SUM(E166:E173)</f>
        <v>7109103.5696709007</v>
      </c>
      <c r="F176" s="3102">
        <f>SUM(F166:F173)</f>
        <v>-5506648.5673831478</v>
      </c>
      <c r="H176" s="3110">
        <f>SUM(H166:H173)</f>
        <v>0</v>
      </c>
      <c r="I176" s="3110">
        <f>SUM(I166:I173)</f>
        <v>0</v>
      </c>
      <c r="K176" s="3112">
        <f>V35</f>
        <v>0</v>
      </c>
      <c r="L176" s="3112">
        <f>W35</f>
        <v>0</v>
      </c>
      <c r="Q176" s="3113">
        <f>SUM(Q167:Q174)</f>
        <v>0</v>
      </c>
      <c r="R176" s="3108"/>
      <c r="S176" s="3113">
        <f>SUM(S167:S174)</f>
        <v>0</v>
      </c>
    </row>
    <row r="177" spans="2:13" s="3089" customFormat="1" hidden="1"/>
    <row r="178" spans="2:13" s="3089" customFormat="1" hidden="1">
      <c r="B178" s="3114" t="str">
        <f>HLOOKUP(select,translations!$A$341:$H$435,63,)</f>
        <v>Detailled Emissions in t CO2-eq for the different phases of the Value Chain</v>
      </c>
      <c r="C178" s="3115"/>
      <c r="D178" s="3115"/>
      <c r="E178" s="3115"/>
      <c r="F178" s="3115"/>
      <c r="G178" s="3115"/>
      <c r="H178" s="3115"/>
      <c r="I178" s="3115"/>
      <c r="J178" s="3115"/>
      <c r="K178" s="3116" t="str">
        <f>HLOOKUP(select,translations!$A$341:$H$435,64,)</f>
        <v>Emissions (tCO2/t product)</v>
      </c>
      <c r="L178" s="3116"/>
      <c r="M178" s="3115"/>
    </row>
    <row r="179" spans="2:13" s="3089" customFormat="1" hidden="1">
      <c r="B179" s="3117"/>
      <c r="C179" s="3115"/>
      <c r="D179" s="3115"/>
      <c r="E179" s="3115"/>
      <c r="F179" s="3115"/>
      <c r="G179" s="3115"/>
      <c r="H179" s="3115"/>
      <c r="I179" s="3115"/>
      <c r="J179" s="3115"/>
      <c r="K179" s="3118" t="str">
        <f>N164</f>
        <v>Without</v>
      </c>
      <c r="L179" s="3118" t="str">
        <f>O164</f>
        <v>With</v>
      </c>
      <c r="M179" s="3115"/>
    </row>
    <row r="180" spans="2:13" s="3089" customFormat="1" hidden="1">
      <c r="B180" s="3119" t="str">
        <f>HLOOKUP(select,translations!$A$341:$H$435,65,)</f>
        <v>PRODUCTION Level (corresponding emissions calculated as a percentage of total quantity used)</v>
      </c>
      <c r="C180" s="3120"/>
      <c r="D180" s="3120"/>
      <c r="E180" s="3120"/>
      <c r="F180" s="3120"/>
      <c r="G180" s="3120"/>
      <c r="H180" s="3120"/>
      <c r="I180" s="3120"/>
      <c r="J180" s="3120"/>
      <c r="K180" s="3121"/>
      <c r="L180" s="3121"/>
      <c r="M180" s="3120"/>
    </row>
    <row r="181" spans="2:13" s="3089" customFormat="1" hidden="1">
      <c r="B181" s="3117" t="str">
        <f>HLOOKUP(select,translations!$A$341:$H$435,66,)</f>
        <v>Direct and indirect (induced LUC, degradation, Inputs &amp; Investments) emissions</v>
      </c>
      <c r="C181" s="3115"/>
      <c r="D181" s="3115"/>
      <c r="E181" s="3115"/>
      <c r="F181" s="3115"/>
      <c r="G181" s="3115"/>
      <c r="H181" s="3115"/>
      <c r="I181" s="3115"/>
      <c r="J181" s="3115"/>
      <c r="K181" s="3122">
        <f>K176</f>
        <v>0</v>
      </c>
      <c r="L181" s="3122">
        <f>L176</f>
        <v>0</v>
      </c>
      <c r="M181" s="3115"/>
    </row>
    <row r="182" spans="2:13" s="3089" customFormat="1" hidden="1">
      <c r="B182" s="3117"/>
      <c r="C182" s="3115"/>
      <c r="D182" s="3115"/>
      <c r="E182" s="3115"/>
      <c r="F182" s="3115"/>
      <c r="G182" s="3115"/>
      <c r="H182" s="3115"/>
      <c r="I182" s="3115"/>
      <c r="J182" s="3115"/>
      <c r="K182" s="3123"/>
      <c r="L182" s="3123"/>
      <c r="M182" s="3115"/>
    </row>
    <row r="183" spans="2:13" s="3089" customFormat="1" hidden="1">
      <c r="B183" s="3119" t="str">
        <f>HLOOKUP(select,translations!$A$341:$H$435,67,)</f>
        <v>PROCESSING Level (list inputs or processes necessary)</v>
      </c>
      <c r="C183" s="3120"/>
      <c r="D183" s="3120"/>
      <c r="E183" s="3120"/>
      <c r="F183" s="3120"/>
      <c r="G183" s="3120"/>
      <c r="H183" s="3120"/>
      <c r="I183" s="3120"/>
      <c r="J183" s="3120"/>
      <c r="K183" s="3124"/>
      <c r="L183" s="3124"/>
      <c r="M183" s="3120"/>
    </row>
    <row r="184" spans="2:13" s="3089" customFormat="1" ht="24.65" hidden="1" customHeight="1">
      <c r="B184" s="3125" t="str">
        <f>HLOOKUP(select,translations!$A$341:$H$435,68,)</f>
        <v>Name of input/process</v>
      </c>
      <c r="C184" s="3125"/>
      <c r="D184" s="3126"/>
      <c r="E184" s="3841" t="str">
        <f>HLOOKUP(select,translations!$A$341:$H$435,69,)</f>
        <v>Emission per input</v>
      </c>
      <c r="F184" s="3841"/>
      <c r="G184" s="3126"/>
      <c r="H184" s="3841" t="str">
        <f>HLOOKUP(select,translations!$A$341:$H$435,70,)</f>
        <v>Input per t product</v>
      </c>
      <c r="I184" s="3841"/>
      <c r="J184" s="3126"/>
      <c r="K184" s="3127"/>
      <c r="L184" s="3127"/>
      <c r="M184" s="3126"/>
    </row>
    <row r="185" spans="2:13" s="3089" customFormat="1" hidden="1">
      <c r="B185" s="3128" t="str">
        <f>HLOOKUP(select,translations!$A$341:$H$435,74,)</f>
        <v>Insert name below</v>
      </c>
      <c r="C185" s="3126"/>
      <c r="D185" s="3126"/>
      <c r="E185" s="3129" t="str">
        <f>H164</f>
        <v>Without</v>
      </c>
      <c r="F185" s="3129" t="str">
        <f>I164</f>
        <v>With</v>
      </c>
      <c r="G185" s="3126"/>
      <c r="H185" s="3129" t="str">
        <f>E185</f>
        <v>Without</v>
      </c>
      <c r="I185" s="3129" t="str">
        <f>F185</f>
        <v>With</v>
      </c>
      <c r="J185" s="3126"/>
      <c r="K185" s="3130"/>
      <c r="L185" s="3130"/>
      <c r="M185" s="3126"/>
    </row>
    <row r="186" spans="2:13" s="3089" customFormat="1" hidden="1">
      <c r="B186" s="3838"/>
      <c r="C186" s="3838"/>
      <c r="D186" s="3126"/>
      <c r="E186" s="3131"/>
      <c r="F186" s="3131"/>
      <c r="G186" s="3132"/>
      <c r="H186" s="3131"/>
      <c r="I186" s="3131"/>
      <c r="J186" s="3132"/>
      <c r="K186" s="3130">
        <f>$E186*$H186</f>
        <v>0</v>
      </c>
      <c r="L186" s="3130">
        <f>$F186*$I186</f>
        <v>0</v>
      </c>
      <c r="M186" s="3126"/>
    </row>
    <row r="187" spans="2:13" s="3089" customFormat="1" hidden="1">
      <c r="B187" s="3838"/>
      <c r="C187" s="3838"/>
      <c r="D187" s="3126"/>
      <c r="E187" s="3131"/>
      <c r="F187" s="3131"/>
      <c r="G187" s="3132"/>
      <c r="H187" s="3131"/>
      <c r="I187" s="3131"/>
      <c r="J187" s="3132"/>
      <c r="K187" s="3130">
        <f>$E187*$H187</f>
        <v>0</v>
      </c>
      <c r="L187" s="3130">
        <f>$F187*$I187</f>
        <v>0</v>
      </c>
      <c r="M187" s="3126"/>
    </row>
    <row r="188" spans="2:13" s="3089" customFormat="1" hidden="1">
      <c r="B188" s="3838"/>
      <c r="C188" s="3838"/>
      <c r="D188" s="3126"/>
      <c r="E188" s="3131"/>
      <c r="F188" s="3131"/>
      <c r="G188" s="3132"/>
      <c r="H188" s="3131"/>
      <c r="I188" s="3131"/>
      <c r="J188" s="3132"/>
      <c r="K188" s="3130">
        <f>$E188*$H188</f>
        <v>0</v>
      </c>
      <c r="L188" s="3130">
        <f>$F188*$I188</f>
        <v>0</v>
      </c>
      <c r="M188" s="3126"/>
    </row>
    <row r="189" spans="2:13" s="3089" customFormat="1" hidden="1">
      <c r="B189" s="3838"/>
      <c r="C189" s="3838"/>
      <c r="D189" s="3126"/>
      <c r="E189" s="3131"/>
      <c r="F189" s="3131"/>
      <c r="G189" s="3132"/>
      <c r="H189" s="3131"/>
      <c r="I189" s="3131"/>
      <c r="J189" s="3132"/>
      <c r="K189" s="3130">
        <f>$E189*$H189</f>
        <v>0</v>
      </c>
      <c r="L189" s="3130">
        <f>$F189*$I189</f>
        <v>0</v>
      </c>
      <c r="M189" s="3126"/>
    </row>
    <row r="190" spans="2:13" s="3089" customFormat="1" hidden="1">
      <c r="B190" s="3126"/>
      <c r="C190" s="3126"/>
      <c r="D190" s="3126"/>
      <c r="E190" s="3126"/>
      <c r="F190" s="3126"/>
      <c r="G190" s="3126"/>
      <c r="H190" s="3126"/>
      <c r="I190" s="3125"/>
      <c r="J190" s="3133" t="str">
        <f>HLOOKUP(select,translations!$A$341:$H$435,71,)</f>
        <v>Total for PROCESSING</v>
      </c>
      <c r="K190" s="3134">
        <f>SUM(K186:K189)</f>
        <v>0</v>
      </c>
      <c r="L190" s="3134">
        <f>SUM(L186:L189)</f>
        <v>0</v>
      </c>
      <c r="M190" s="3126"/>
    </row>
    <row r="191" spans="2:13" s="3089" customFormat="1" hidden="1">
      <c r="B191" s="3135" t="str">
        <f>HLOOKUP(select,translations!$A$341:$H$435,72,)</f>
        <v>TRANSPORT level (list the differents inputs or processes necessary)</v>
      </c>
      <c r="C191" s="3136"/>
      <c r="D191" s="3136"/>
      <c r="E191" s="3136"/>
      <c r="F191" s="3136"/>
      <c r="G191" s="3136"/>
      <c r="H191" s="3136"/>
      <c r="I191" s="3136"/>
      <c r="J191" s="3136"/>
      <c r="K191" s="3137"/>
      <c r="L191" s="3137"/>
      <c r="M191" s="3136"/>
    </row>
    <row r="192" spans="2:13" s="3089" customFormat="1" ht="24.65" hidden="1" customHeight="1">
      <c r="B192" s="3125" t="str">
        <f>B184</f>
        <v>Name of input/process</v>
      </c>
      <c r="C192" s="3125"/>
      <c r="D192" s="3126"/>
      <c r="E192" s="3833" t="str">
        <f>E184</f>
        <v>Emission per input</v>
      </c>
      <c r="F192" s="3833"/>
      <c r="G192" s="3126"/>
      <c r="H192" s="3833" t="str">
        <f>H184</f>
        <v>Input per t product</v>
      </c>
      <c r="I192" s="3833"/>
      <c r="J192" s="3126"/>
      <c r="K192" s="3138"/>
      <c r="L192" s="3138"/>
      <c r="M192" s="3126"/>
    </row>
    <row r="193" spans="2:26" s="3089" customFormat="1" hidden="1">
      <c r="B193" s="3128" t="str">
        <f>B185</f>
        <v>Insert name below</v>
      </c>
      <c r="C193" s="3126"/>
      <c r="D193" s="3126"/>
      <c r="E193" s="3129" t="str">
        <f>E185</f>
        <v>Without</v>
      </c>
      <c r="F193" s="3129" t="str">
        <f>F185</f>
        <v>With</v>
      </c>
      <c r="G193" s="3126"/>
      <c r="H193" s="3129" t="str">
        <f>H185</f>
        <v>Without</v>
      </c>
      <c r="I193" s="3129" t="str">
        <f>I185</f>
        <v>With</v>
      </c>
      <c r="J193" s="3126"/>
      <c r="K193" s="3130"/>
      <c r="L193" s="3130"/>
      <c r="M193" s="3126"/>
    </row>
    <row r="194" spans="2:26" s="3089" customFormat="1" hidden="1">
      <c r="B194" s="3838"/>
      <c r="C194" s="3838"/>
      <c r="D194" s="3126"/>
      <c r="E194" s="3131"/>
      <c r="F194" s="3131"/>
      <c r="G194" s="3132"/>
      <c r="H194" s="3131"/>
      <c r="I194" s="3131"/>
      <c r="J194" s="3126"/>
      <c r="K194" s="3130">
        <f>$E194*$H194</f>
        <v>0</v>
      </c>
      <c r="L194" s="3130">
        <f>$F194*$I194</f>
        <v>0</v>
      </c>
      <c r="M194" s="3126"/>
    </row>
    <row r="195" spans="2:26" s="3089" customFormat="1" hidden="1">
      <c r="B195" s="3838"/>
      <c r="C195" s="3838"/>
      <c r="D195" s="3126"/>
      <c r="E195" s="3131"/>
      <c r="F195" s="3131"/>
      <c r="G195" s="3132"/>
      <c r="H195" s="3131"/>
      <c r="I195" s="3131"/>
      <c r="J195" s="3126"/>
      <c r="K195" s="3130">
        <f>$E195*$H195</f>
        <v>0</v>
      </c>
      <c r="L195" s="3130">
        <f>$F195*$I195</f>
        <v>0</v>
      </c>
      <c r="M195" s="3126"/>
    </row>
    <row r="196" spans="2:26" s="3089" customFormat="1" hidden="1">
      <c r="B196" s="3838"/>
      <c r="C196" s="3838"/>
      <c r="D196" s="3126"/>
      <c r="E196" s="3131"/>
      <c r="F196" s="3131"/>
      <c r="G196" s="3132"/>
      <c r="H196" s="3131"/>
      <c r="I196" s="3131"/>
      <c r="J196" s="3126"/>
      <c r="K196" s="3130">
        <f>$E196*$H196</f>
        <v>0</v>
      </c>
      <c r="L196" s="3130">
        <f>$F196*$I196</f>
        <v>0</v>
      </c>
      <c r="M196" s="3126"/>
    </row>
    <row r="197" spans="2:26" s="3089" customFormat="1" hidden="1">
      <c r="B197" s="3126"/>
      <c r="C197" s="3126"/>
      <c r="D197" s="3126"/>
      <c r="E197" s="3126"/>
      <c r="F197" s="3126"/>
      <c r="G197" s="3126"/>
      <c r="H197" s="3126"/>
      <c r="I197" s="3126"/>
      <c r="J197" s="3133" t="str">
        <f>HLOOKUP(select,translations!$A$341:$H$435,73,)</f>
        <v>Total TRANSPORT</v>
      </c>
      <c r="K197" s="3134">
        <f>SUM(K194:K196)</f>
        <v>0</v>
      </c>
      <c r="L197" s="3134">
        <f>SUM(L194:L196)</f>
        <v>0</v>
      </c>
      <c r="M197" s="3126"/>
    </row>
    <row r="198" spans="2:26" s="3089" customFormat="1" hidden="1">
      <c r="B198" s="3135" t="str">
        <f>HLOOKUP(select,translations!$A$341:$H$435,75,)</f>
        <v>USE level (list the differents inputs or steps necessary)</v>
      </c>
      <c r="C198" s="3136"/>
      <c r="D198" s="3136"/>
      <c r="E198" s="3136"/>
      <c r="F198" s="3136"/>
      <c r="G198" s="3136"/>
      <c r="H198" s="3136"/>
      <c r="I198" s="3136"/>
      <c r="J198" s="3136"/>
      <c r="K198" s="3137"/>
      <c r="L198" s="3137"/>
      <c r="M198" s="3136"/>
    </row>
    <row r="199" spans="2:26" s="3089" customFormat="1" ht="26.5" hidden="1" customHeight="1">
      <c r="B199" s="3125" t="str">
        <f>B192</f>
        <v>Name of input/process</v>
      </c>
      <c r="C199" s="3125"/>
      <c r="D199" s="3126"/>
      <c r="E199" s="3833" t="str">
        <f>E192</f>
        <v>Emission per input</v>
      </c>
      <c r="F199" s="3833"/>
      <c r="G199" s="3126"/>
      <c r="H199" s="3833" t="str">
        <f>H192</f>
        <v>Input per t product</v>
      </c>
      <c r="I199" s="3833"/>
      <c r="J199" s="3126"/>
      <c r="K199" s="3138"/>
      <c r="L199" s="3138"/>
      <c r="M199" s="3126"/>
    </row>
    <row r="200" spans="2:26" s="3089" customFormat="1" hidden="1">
      <c r="B200" s="3128" t="str">
        <f>B193</f>
        <v>Insert name below</v>
      </c>
      <c r="C200" s="3126"/>
      <c r="D200" s="3126"/>
      <c r="E200" s="3129" t="str">
        <f>E193</f>
        <v>Without</v>
      </c>
      <c r="F200" s="3129" t="str">
        <f>F193</f>
        <v>With</v>
      </c>
      <c r="G200" s="3129"/>
      <c r="H200" s="3129" t="str">
        <f>H193</f>
        <v>Without</v>
      </c>
      <c r="I200" s="3129" t="str">
        <f>I193</f>
        <v>With</v>
      </c>
      <c r="J200" s="3126"/>
      <c r="K200" s="3130"/>
      <c r="L200" s="3130"/>
      <c r="M200" s="3126"/>
    </row>
    <row r="201" spans="2:26" s="3089" customFormat="1" hidden="1">
      <c r="B201" s="3838"/>
      <c r="C201" s="3838"/>
      <c r="D201" s="3126"/>
      <c r="E201" s="3131"/>
      <c r="F201" s="3131"/>
      <c r="G201" s="3132"/>
      <c r="H201" s="3131"/>
      <c r="I201" s="3131"/>
      <c r="J201" s="3126"/>
      <c r="K201" s="3130">
        <f>$E201*$H201</f>
        <v>0</v>
      </c>
      <c r="L201" s="3130">
        <f>$F201*$I201</f>
        <v>0</v>
      </c>
      <c r="M201" s="3126"/>
    </row>
    <row r="202" spans="2:26" s="3089" customFormat="1" hidden="1">
      <c r="B202" s="3838"/>
      <c r="C202" s="3838"/>
      <c r="D202" s="3115"/>
      <c r="E202" s="3131"/>
      <c r="F202" s="3131"/>
      <c r="G202" s="3115"/>
      <c r="H202" s="3131"/>
      <c r="I202" s="3131"/>
      <c r="J202" s="3115"/>
      <c r="K202" s="3130">
        <f>$E202*$H202</f>
        <v>0</v>
      </c>
      <c r="L202" s="3130">
        <f>$F202*$I202</f>
        <v>0</v>
      </c>
      <c r="M202" s="3115"/>
    </row>
    <row r="203" spans="2:26" s="3089" customFormat="1" hidden="1">
      <c r="B203" s="3139"/>
      <c r="C203" s="3139"/>
      <c r="D203" s="3115"/>
      <c r="E203" s="3131"/>
      <c r="F203" s="3131"/>
      <c r="G203" s="3115"/>
      <c r="H203" s="3131"/>
      <c r="I203" s="3131"/>
      <c r="J203" s="3115"/>
      <c r="K203" s="3130">
        <f>$E203*$H203</f>
        <v>0</v>
      </c>
      <c r="L203" s="3130">
        <f>$F203*$I203</f>
        <v>0</v>
      </c>
      <c r="M203" s="3115"/>
    </row>
    <row r="204" spans="2:26" s="3089" customFormat="1" hidden="1">
      <c r="B204" s="3115"/>
      <c r="C204" s="3115"/>
      <c r="D204" s="3115"/>
      <c r="E204" s="3115"/>
      <c r="F204" s="3115"/>
      <c r="G204" s="3115"/>
      <c r="H204" s="3115"/>
      <c r="I204" s="3115"/>
      <c r="J204" s="3140" t="str">
        <f>HLOOKUP(select,translations!$A$341:$H$435,76,)</f>
        <v>Total for USE</v>
      </c>
      <c r="K204" s="3134">
        <f>SUM(K201:K202)</f>
        <v>0</v>
      </c>
      <c r="L204" s="3134">
        <f>SUM(L201:L202)</f>
        <v>0</v>
      </c>
      <c r="M204" s="3115"/>
      <c r="O204" s="3141" t="str">
        <f>K214</f>
        <v>Emissions (tCO2/t product)</v>
      </c>
      <c r="P204" s="2388"/>
      <c r="Q204" s="2388"/>
      <c r="R204" s="2388"/>
      <c r="S204" s="2388"/>
      <c r="T204" s="2388"/>
      <c r="U204" s="2388"/>
      <c r="V204" s="2388"/>
      <c r="W204" s="2388"/>
      <c r="X204" s="2388"/>
      <c r="Y204" s="2388"/>
      <c r="Z204" s="2388"/>
    </row>
    <row r="205" spans="2:26" s="3089" customFormat="1" hidden="1">
      <c r="B205" s="3135" t="str">
        <f>HLOOKUP(select,translations!$A$341:$H$435,77,)</f>
        <v>WASTE level (list the differents inputs or steps necessary)</v>
      </c>
      <c r="C205" s="3136"/>
      <c r="D205" s="3136"/>
      <c r="E205" s="3136"/>
      <c r="F205" s="3136"/>
      <c r="G205" s="3136"/>
      <c r="H205" s="3136"/>
      <c r="I205" s="3136"/>
      <c r="J205" s="3136"/>
      <c r="K205" s="3136"/>
      <c r="L205" s="3136"/>
      <c r="M205" s="3136"/>
      <c r="O205" s="2388"/>
      <c r="P205" s="2388"/>
      <c r="Q205" s="2388"/>
      <c r="R205" s="2388"/>
      <c r="S205" s="2388"/>
      <c r="T205" s="2388"/>
      <c r="U205" s="2388"/>
      <c r="V205" s="2388"/>
      <c r="W205" s="2388"/>
      <c r="X205" s="2388"/>
      <c r="Y205" s="2388"/>
      <c r="Z205" s="2388"/>
    </row>
    <row r="206" spans="2:26" s="3089" customFormat="1" ht="25.15" hidden="1" customHeight="1">
      <c r="B206" s="3125" t="str">
        <f>B199</f>
        <v>Name of input/process</v>
      </c>
      <c r="C206" s="3125"/>
      <c r="D206" s="3126"/>
      <c r="E206" s="3833" t="str">
        <f>E199</f>
        <v>Emission per input</v>
      </c>
      <c r="F206" s="3833"/>
      <c r="G206" s="3126"/>
      <c r="H206" s="3833" t="str">
        <f>H199</f>
        <v>Input per t product</v>
      </c>
      <c r="I206" s="3833"/>
      <c r="J206" s="3126"/>
      <c r="K206" s="3129"/>
      <c r="L206" s="3129"/>
      <c r="M206" s="3126"/>
      <c r="O206" s="2388"/>
      <c r="P206" s="2388"/>
      <c r="Q206" s="2388"/>
      <c r="R206" s="2388"/>
      <c r="S206" s="2388"/>
      <c r="T206" s="2388"/>
      <c r="U206" s="2388"/>
      <c r="V206" s="2388"/>
      <c r="W206" s="2388"/>
      <c r="X206" s="2388"/>
      <c r="Y206" s="2388"/>
      <c r="Z206" s="2388"/>
    </row>
    <row r="207" spans="2:26" s="3089" customFormat="1" hidden="1">
      <c r="B207" s="3126" t="str">
        <f>B200</f>
        <v>Insert name below</v>
      </c>
      <c r="C207" s="3126"/>
      <c r="D207" s="3126"/>
      <c r="E207" s="3129" t="str">
        <f>E200</f>
        <v>Without</v>
      </c>
      <c r="F207" s="3129" t="str">
        <f>F200</f>
        <v>With</v>
      </c>
      <c r="G207" s="3129"/>
      <c r="H207" s="3129" t="str">
        <f>H200</f>
        <v>Without</v>
      </c>
      <c r="I207" s="3129" t="str">
        <f>I200</f>
        <v>With</v>
      </c>
      <c r="J207" s="3126"/>
      <c r="K207" s="3142"/>
      <c r="L207" s="3142"/>
      <c r="M207" s="3126"/>
      <c r="O207" s="2388"/>
      <c r="P207" s="2388"/>
      <c r="Q207" s="2388"/>
      <c r="R207" s="2388"/>
      <c r="S207" s="2388"/>
      <c r="T207" s="2388"/>
      <c r="U207" s="2388"/>
      <c r="V207" s="2388"/>
      <c r="W207" s="2388"/>
      <c r="X207" s="2388"/>
      <c r="Y207" s="2388"/>
      <c r="Z207" s="2388"/>
    </row>
    <row r="208" spans="2:26" s="3089" customFormat="1" hidden="1">
      <c r="B208" s="3839"/>
      <c r="C208" s="3839"/>
      <c r="D208" s="3126"/>
      <c r="E208" s="3131"/>
      <c r="F208" s="3131"/>
      <c r="G208" s="3132"/>
      <c r="H208" s="3131"/>
      <c r="I208" s="3131"/>
      <c r="J208" s="3126"/>
      <c r="K208" s="3130">
        <f>$E208*$H208</f>
        <v>0</v>
      </c>
      <c r="L208" s="3130">
        <f>$F208*$I208</f>
        <v>0</v>
      </c>
      <c r="M208" s="3126"/>
      <c r="O208" s="2388"/>
      <c r="P208" s="2388"/>
      <c r="Q208" s="2388"/>
      <c r="R208" s="2388"/>
      <c r="S208" s="2388"/>
      <c r="T208" s="2388"/>
      <c r="U208" s="2388"/>
      <c r="V208" s="2388"/>
      <c r="W208" s="2388"/>
      <c r="X208" s="2388"/>
      <c r="Y208" s="2388"/>
      <c r="Z208" s="2388"/>
    </row>
    <row r="209" spans="2:26" s="3089" customFormat="1" hidden="1">
      <c r="B209" s="3838"/>
      <c r="C209" s="3838"/>
      <c r="D209" s="3115"/>
      <c r="E209" s="3131"/>
      <c r="F209" s="3131"/>
      <c r="G209" s="3115"/>
      <c r="H209" s="3131"/>
      <c r="I209" s="3131"/>
      <c r="J209" s="3126"/>
      <c r="K209" s="3130">
        <f>$E209*$H209</f>
        <v>0</v>
      </c>
      <c r="L209" s="3130">
        <f>$F209*$I209</f>
        <v>0</v>
      </c>
      <c r="M209" s="3126"/>
      <c r="O209" s="2388"/>
      <c r="P209" s="2388"/>
      <c r="Q209" s="2388"/>
      <c r="R209" s="2388"/>
      <c r="S209" s="2388"/>
      <c r="T209" s="2388"/>
      <c r="U209" s="2388"/>
      <c r="V209" s="2388"/>
      <c r="W209" s="2388"/>
      <c r="X209" s="2388"/>
      <c r="Y209" s="2388"/>
      <c r="Z209" s="2388"/>
    </row>
    <row r="210" spans="2:26" s="3089" customFormat="1" hidden="1">
      <c r="B210" s="3139"/>
      <c r="C210" s="3139"/>
      <c r="D210" s="3115"/>
      <c r="E210" s="3131"/>
      <c r="F210" s="3131"/>
      <c r="G210" s="3115"/>
      <c r="H210" s="3131"/>
      <c r="I210" s="3131"/>
      <c r="J210" s="3126"/>
      <c r="K210" s="3130">
        <f>$E210*$H210</f>
        <v>0</v>
      </c>
      <c r="L210" s="3130">
        <f>$F210*$I210</f>
        <v>0</v>
      </c>
      <c r="M210" s="3126"/>
      <c r="O210" s="2388"/>
      <c r="P210" s="2388"/>
      <c r="Q210" s="2388"/>
      <c r="R210" s="2388"/>
      <c r="S210" s="2388"/>
      <c r="T210" s="2388"/>
      <c r="U210" s="2388"/>
      <c r="V210" s="2388"/>
      <c r="W210" s="2388"/>
      <c r="X210" s="2388"/>
      <c r="Y210" s="2388"/>
      <c r="Z210" s="2388"/>
    </row>
    <row r="211" spans="2:26" s="3089" customFormat="1" hidden="1">
      <c r="B211" s="3115"/>
      <c r="C211" s="3115"/>
      <c r="D211" s="3115"/>
      <c r="E211" s="3115"/>
      <c r="F211" s="3115"/>
      <c r="G211" s="3115"/>
      <c r="H211" s="3115"/>
      <c r="I211" s="3115"/>
      <c r="J211" s="3140" t="str">
        <f>HLOOKUP(select,translations!$A$341:$H$435,78,)</f>
        <v>Total for WASTE</v>
      </c>
      <c r="K211" s="3134">
        <f>SUM(K208:K210)</f>
        <v>0</v>
      </c>
      <c r="L211" s="3134">
        <f>SUM(L208:L209)</f>
        <v>0</v>
      </c>
      <c r="M211" s="3115"/>
      <c r="O211" s="2388"/>
      <c r="P211" s="2388"/>
      <c r="Q211" s="2388"/>
      <c r="R211" s="2388"/>
      <c r="S211" s="2388"/>
      <c r="T211" s="2388"/>
      <c r="U211" s="2388"/>
      <c r="V211" s="2388"/>
      <c r="W211" s="2388"/>
      <c r="X211" s="2388"/>
      <c r="Y211" s="2388"/>
      <c r="Z211" s="2388"/>
    </row>
    <row r="212" spans="2:26" s="3089" customFormat="1" hidden="1">
      <c r="O212" s="2388"/>
      <c r="P212" s="2388"/>
      <c r="Q212" s="2388"/>
      <c r="R212" s="2388"/>
      <c r="S212" s="2388"/>
      <c r="T212" s="2388"/>
      <c r="U212" s="2388"/>
      <c r="V212" s="2388"/>
      <c r="W212" s="2388"/>
      <c r="X212" s="2388"/>
      <c r="Y212" s="2388"/>
      <c r="Z212" s="2388"/>
    </row>
    <row r="213" spans="2:26" s="3089" customFormat="1" hidden="1">
      <c r="O213" s="2388"/>
      <c r="P213" s="2388"/>
      <c r="Q213" s="2388"/>
      <c r="R213" s="2388"/>
      <c r="S213" s="2388"/>
      <c r="T213" s="2388"/>
      <c r="U213" s="2388"/>
      <c r="V213" s="2388"/>
      <c r="W213" s="2388"/>
      <c r="X213" s="2388"/>
      <c r="Y213" s="2388"/>
      <c r="Z213" s="2388"/>
    </row>
    <row r="214" spans="2:26" s="3089" customFormat="1" hidden="1">
      <c r="B214" s="3143" t="str">
        <f>HLOOKUP(select,translations!$A$341:$H$435,79,)</f>
        <v>Total Emissions in t CO2-eq for the different phases of the Value Chain</v>
      </c>
      <c r="C214" s="3144"/>
      <c r="D214" s="3144"/>
      <c r="E214" s="3144"/>
      <c r="F214" s="3144"/>
      <c r="G214" s="3144"/>
      <c r="H214" s="3144"/>
      <c r="I214" s="3144"/>
      <c r="J214" s="3144"/>
      <c r="K214" s="3834" t="str">
        <f>K178</f>
        <v>Emissions (tCO2/t product)</v>
      </c>
      <c r="L214" s="3834"/>
      <c r="M214" s="3834"/>
      <c r="O214" s="2388"/>
      <c r="P214" s="2388"/>
      <c r="Q214" s="2388"/>
      <c r="R214" s="2388"/>
      <c r="S214" s="2388"/>
      <c r="T214" s="2388"/>
      <c r="U214" s="2388"/>
      <c r="V214" s="2388"/>
      <c r="W214" s="2388"/>
      <c r="X214" s="2388"/>
      <c r="Y214" s="2388"/>
      <c r="Z214" s="2388"/>
    </row>
    <row r="215" spans="2:26" s="3089" customFormat="1" hidden="1">
      <c r="B215" s="3144"/>
      <c r="C215" s="3144"/>
      <c r="D215" s="3144"/>
      <c r="E215" s="3144"/>
      <c r="F215" s="3144"/>
      <c r="G215" s="3144"/>
      <c r="H215" s="3144"/>
      <c r="I215" s="3144"/>
      <c r="J215" s="3144"/>
      <c r="K215" s="3145" t="str">
        <f>E207</f>
        <v>Without</v>
      </c>
      <c r="L215" s="3145" t="str">
        <f>F207</f>
        <v>With</v>
      </c>
      <c r="M215" s="3144"/>
      <c r="O215" s="2388"/>
      <c r="P215" s="2388"/>
      <c r="Q215" s="2388"/>
      <c r="R215" s="2388"/>
      <c r="S215" s="2388"/>
      <c r="T215" s="2388"/>
      <c r="U215" s="2388"/>
      <c r="V215" s="2388"/>
      <c r="W215" s="2388"/>
      <c r="X215" s="2388"/>
      <c r="Y215" s="2388"/>
      <c r="Z215" s="2388"/>
    </row>
    <row r="216" spans="2:26" s="3089" customFormat="1" hidden="1">
      <c r="B216" s="3146" t="str">
        <f>HLOOKUP(select,translations!$A$341:$H$435,80,)</f>
        <v>PRODUCTION</v>
      </c>
      <c r="C216" s="3120"/>
      <c r="D216" s="3120"/>
      <c r="E216" s="3120"/>
      <c r="F216" s="3120"/>
      <c r="G216" s="3120"/>
      <c r="H216" s="3120"/>
      <c r="I216" s="3120"/>
      <c r="J216" s="3120"/>
      <c r="K216" s="3147">
        <f>K181</f>
        <v>0</v>
      </c>
      <c r="L216" s="3147">
        <f>L181</f>
        <v>0</v>
      </c>
      <c r="M216" s="3120"/>
      <c r="O216" s="2388"/>
      <c r="P216" s="2388"/>
      <c r="Q216" s="2388"/>
      <c r="R216" s="2388"/>
      <c r="S216" s="2388"/>
      <c r="T216" s="2388"/>
      <c r="U216" s="2388"/>
      <c r="V216" s="2388"/>
      <c r="W216" s="2388"/>
      <c r="X216" s="2388"/>
      <c r="Y216" s="2388"/>
      <c r="Z216" s="2388"/>
    </row>
    <row r="217" spans="2:26" s="3089" customFormat="1" hidden="1">
      <c r="B217" s="3146" t="str">
        <f>HLOOKUP(select,translations!$A$341:$H$435,81,)</f>
        <v>PROCESSING</v>
      </c>
      <c r="C217" s="3120"/>
      <c r="D217" s="3120"/>
      <c r="E217" s="3120"/>
      <c r="F217" s="3120"/>
      <c r="G217" s="3120"/>
      <c r="H217" s="3120"/>
      <c r="I217" s="3120"/>
      <c r="J217" s="3120"/>
      <c r="K217" s="3147">
        <f>K190</f>
        <v>0</v>
      </c>
      <c r="L217" s="3147">
        <f>L190</f>
        <v>0</v>
      </c>
      <c r="M217" s="3120"/>
      <c r="O217" s="2388"/>
      <c r="P217" s="2388"/>
      <c r="Q217" s="2388"/>
      <c r="R217" s="2388"/>
      <c r="S217" s="2388"/>
      <c r="T217" s="2388"/>
      <c r="U217" s="2388"/>
      <c r="V217" s="2388"/>
      <c r="W217" s="2388"/>
      <c r="X217" s="2388"/>
      <c r="Y217" s="2388"/>
      <c r="Z217" s="2388"/>
    </row>
    <row r="218" spans="2:26" s="3089" customFormat="1" hidden="1">
      <c r="B218" s="3146" t="str">
        <f>HLOOKUP(select,translations!$A$341:$H$435,82,)</f>
        <v>TRANSPORT</v>
      </c>
      <c r="C218" s="3120"/>
      <c r="D218" s="3120"/>
      <c r="E218" s="3120"/>
      <c r="F218" s="3120"/>
      <c r="G218" s="3120"/>
      <c r="H218" s="3120"/>
      <c r="I218" s="3120"/>
      <c r="J218" s="3120"/>
      <c r="K218" s="3147">
        <f>K197</f>
        <v>0</v>
      </c>
      <c r="L218" s="3147">
        <f>L197</f>
        <v>0</v>
      </c>
      <c r="M218" s="3120"/>
      <c r="O218" s="2388"/>
      <c r="P218" s="2388"/>
      <c r="Q218" s="2388"/>
      <c r="R218" s="2388"/>
      <c r="S218" s="2388"/>
      <c r="T218" s="2388"/>
      <c r="U218" s="2388"/>
      <c r="V218" s="2388"/>
      <c r="W218" s="2388"/>
      <c r="X218" s="2388"/>
      <c r="Y218" s="2388"/>
      <c r="Z218" s="2388"/>
    </row>
    <row r="219" spans="2:26" s="3089" customFormat="1" hidden="1">
      <c r="B219" s="3146" t="str">
        <f>HLOOKUP(select,translations!$A$341:$H$435,83,)</f>
        <v>USE</v>
      </c>
      <c r="C219" s="3120"/>
      <c r="D219" s="3120"/>
      <c r="E219" s="3120"/>
      <c r="F219" s="3120"/>
      <c r="G219" s="3120"/>
      <c r="H219" s="3120"/>
      <c r="I219" s="3120"/>
      <c r="J219" s="3120"/>
      <c r="K219" s="3147">
        <f>K204</f>
        <v>0</v>
      </c>
      <c r="L219" s="3147">
        <f>L204</f>
        <v>0</v>
      </c>
      <c r="M219" s="3120"/>
      <c r="O219" s="2388"/>
      <c r="P219" s="2388"/>
      <c r="Q219" s="2388"/>
      <c r="R219" s="2388"/>
      <c r="S219" s="2388"/>
      <c r="T219" s="2388"/>
      <c r="U219" s="2388"/>
      <c r="V219" s="2388"/>
      <c r="W219" s="2388"/>
      <c r="X219" s="2388"/>
      <c r="Y219" s="2388"/>
      <c r="Z219" s="2388"/>
    </row>
    <row r="220" spans="2:26" s="3089" customFormat="1" hidden="1">
      <c r="B220" s="3146" t="str">
        <f>HLOOKUP(select,translations!$A$341:$H$435,84,)</f>
        <v>WASTE</v>
      </c>
      <c r="C220" s="3120"/>
      <c r="D220" s="3120"/>
      <c r="E220" s="3120"/>
      <c r="F220" s="3120"/>
      <c r="G220" s="3120"/>
      <c r="H220" s="3120"/>
      <c r="I220" s="3120"/>
      <c r="J220" s="3120"/>
      <c r="K220" s="3147">
        <f>K211</f>
        <v>0</v>
      </c>
      <c r="L220" s="3147">
        <f>L211</f>
        <v>0</v>
      </c>
      <c r="M220" s="3120"/>
      <c r="O220" s="2388"/>
      <c r="P220" s="2388"/>
      <c r="Q220" s="2388"/>
      <c r="R220" s="2388"/>
      <c r="S220" s="2388"/>
      <c r="T220" s="2388"/>
      <c r="U220" s="2388"/>
      <c r="V220" s="2388"/>
      <c r="W220" s="2388"/>
      <c r="X220" s="2388"/>
      <c r="Y220" s="2388"/>
      <c r="Z220" s="2388"/>
    </row>
    <row r="221" spans="2:26" s="3089" customFormat="1" hidden="1">
      <c r="B221" s="3148"/>
      <c r="C221" s="3148"/>
      <c r="D221" s="3148"/>
      <c r="E221" s="3148"/>
      <c r="F221" s="3148"/>
      <c r="G221" s="3148"/>
      <c r="H221" s="3148"/>
      <c r="I221" s="3148"/>
      <c r="J221" s="3148" t="str">
        <f>B176</f>
        <v>Total</v>
      </c>
      <c r="K221" s="3149">
        <f>SUM(K216:K220)</f>
        <v>0</v>
      </c>
      <c r="L221" s="3149">
        <f>SUM(L216:L220)</f>
        <v>0</v>
      </c>
      <c r="M221" s="3148"/>
      <c r="O221" s="2388"/>
      <c r="P221" s="2388"/>
      <c r="Q221" s="2388"/>
      <c r="R221" s="2388"/>
      <c r="S221" s="2388"/>
      <c r="T221" s="2388"/>
      <c r="U221" s="2388"/>
      <c r="V221" s="2388"/>
      <c r="W221" s="2388"/>
      <c r="X221" s="2388"/>
      <c r="Y221" s="2388"/>
      <c r="Z221" s="2388"/>
    </row>
    <row r="222" spans="2:26" s="3089" customFormat="1" hidden="1"/>
    <row r="223" spans="2:26" s="3089" customFormat="1" hidden="1">
      <c r="B223" s="3837" t="str">
        <f>B157</f>
        <v>Back to main results</v>
      </c>
      <c r="C223" s="3837"/>
      <c r="D223" s="3837"/>
    </row>
    <row r="224" spans="2:26" s="3089" customFormat="1" hidden="1">
      <c r="B224" s="3837"/>
      <c r="C224" s="3837"/>
      <c r="D224" s="3837"/>
    </row>
    <row r="246" spans="2:22">
      <c r="D246" s="3840" t="s">
        <v>8948</v>
      </c>
      <c r="E246" s="3840"/>
      <c r="F246" s="3840"/>
      <c r="G246" s="3840"/>
      <c r="H246" s="3840"/>
      <c r="I246" s="3840"/>
      <c r="J246" s="3840"/>
      <c r="K246" s="3840"/>
      <c r="L246" s="3840"/>
      <c r="M246" s="3840"/>
      <c r="N246" s="3840"/>
      <c r="O246" s="3840"/>
      <c r="P246" s="3840"/>
      <c r="Q246" s="3840"/>
      <c r="R246" s="3840"/>
      <c r="S246" s="3840"/>
      <c r="T246" s="3840"/>
      <c r="U246" s="3840"/>
      <c r="V246" s="3840"/>
    </row>
    <row r="247" spans="2:22">
      <c r="D247" s="3840"/>
      <c r="E247" s="3840"/>
      <c r="F247" s="3840"/>
      <c r="G247" s="3840"/>
      <c r="H247" s="3840"/>
      <c r="I247" s="3840"/>
      <c r="J247" s="3840"/>
      <c r="K247" s="3840"/>
      <c r="L247" s="3840"/>
      <c r="M247" s="3840"/>
      <c r="N247" s="3840"/>
      <c r="O247" s="3840"/>
      <c r="P247" s="3840"/>
      <c r="Q247" s="3840"/>
      <c r="R247" s="3840"/>
      <c r="S247" s="3840"/>
      <c r="T247" s="3840"/>
      <c r="U247" s="3840"/>
      <c r="V247" s="3840"/>
    </row>
    <row r="249" spans="2:22">
      <c r="B249" s="2392"/>
      <c r="D249" s="3208" t="s">
        <v>360</v>
      </c>
      <c r="E249" s="3208"/>
      <c r="F249" s="3208"/>
      <c r="G249" s="3086"/>
      <c r="H249" s="3836" t="str">
        <f>HLOOKUP(select,translations!$A$341:$H$435,89,)</f>
        <v>FINAL</v>
      </c>
      <c r="I249" s="3836"/>
      <c r="J249" s="3836"/>
      <c r="K249" s="3836"/>
      <c r="L249" s="3836"/>
      <c r="M249" s="3836"/>
      <c r="N249" s="3836"/>
      <c r="O249" s="3836"/>
      <c r="P249" s="2388"/>
      <c r="Q249" s="3210"/>
      <c r="S249" s="2409"/>
      <c r="T249" s="3211" t="str">
        <f>HLOOKUP(select,translations!$A$341:$H$435,87,)</f>
        <v>Organic Soils (ha)</v>
      </c>
      <c r="V249" s="2499">
        <f>Matrix!M20</f>
        <v>0</v>
      </c>
    </row>
    <row r="250" spans="2:22" ht="16">
      <c r="B250" s="2392"/>
      <c r="D250" s="3208"/>
      <c r="E250" s="3209"/>
      <c r="F250" s="3208"/>
      <c r="G250" s="3086"/>
      <c r="H250" s="3835" t="str">
        <f>E253</f>
        <v>Forest/Plantation</v>
      </c>
      <c r="I250" s="3836" t="str">
        <f>E255</f>
        <v>Agriculture</v>
      </c>
      <c r="J250" s="3836"/>
      <c r="K250" s="3836"/>
      <c r="L250" s="3851" t="str">
        <f>E257</f>
        <v>Grassland</v>
      </c>
      <c r="M250" s="3851"/>
      <c r="N250" s="3836" t="str">
        <f>E258</f>
        <v>Other lands</v>
      </c>
      <c r="O250" s="3836"/>
      <c r="P250" s="2388"/>
      <c r="Q250" s="3832" t="str">
        <f>HLOOKUP(select,translations!$A$341:$H$435,90,)</f>
        <v>Total Initial</v>
      </c>
    </row>
    <row r="251" spans="2:22">
      <c r="D251" s="3208"/>
      <c r="E251" s="3208"/>
      <c r="F251" s="3208"/>
      <c r="G251" s="3086"/>
      <c r="H251" s="3835"/>
      <c r="I251" s="2499" t="str">
        <f>F254</f>
        <v>Annual</v>
      </c>
      <c r="J251" s="2499" t="str">
        <f>F255</f>
        <v>Perennial</v>
      </c>
      <c r="K251" s="2499" t="str">
        <f>F256</f>
        <v>Rice</v>
      </c>
      <c r="L251" s="2409"/>
      <c r="M251" s="3086"/>
      <c r="N251" s="2409" t="str">
        <f>F258</f>
        <v>Degraded</v>
      </c>
      <c r="O251" s="2499" t="str">
        <f>F259</f>
        <v>Other</v>
      </c>
      <c r="P251" s="2388"/>
      <c r="Q251" s="3832"/>
    </row>
    <row r="252" spans="2:22" ht="6" customHeight="1">
      <c r="D252" s="3213"/>
      <c r="E252" s="3213"/>
      <c r="F252" s="3213"/>
      <c r="G252" s="3151"/>
      <c r="H252" s="3214"/>
      <c r="I252" s="3215"/>
      <c r="J252" s="3215"/>
      <c r="K252" s="3215"/>
      <c r="L252" s="2431"/>
      <c r="M252" s="3151"/>
      <c r="N252" s="2431"/>
      <c r="O252" s="3215"/>
      <c r="P252" s="2388"/>
      <c r="Q252" s="3216"/>
    </row>
    <row r="253" spans="2:22">
      <c r="B253" s="3825"/>
      <c r="D253" s="3849" t="str">
        <f>HLOOKUP(select,translations!$A$341:$H$435,88,)</f>
        <v>INITIAL</v>
      </c>
      <c r="E253" s="2766" t="str">
        <f>B84</f>
        <v>Forest/Plantation</v>
      </c>
      <c r="F253" s="2519"/>
      <c r="G253" s="2388"/>
      <c r="H253" s="3212">
        <f>Matrix!E10</f>
        <v>130813.19977319366</v>
      </c>
      <c r="I253" s="3218">
        <f>Matrix!F10</f>
        <v>13186.880079382219</v>
      </c>
      <c r="J253" s="3218">
        <f>Matrix!G10</f>
        <v>13186.880079382219</v>
      </c>
      <c r="K253" s="3218">
        <f>Matrix!H10</f>
        <v>0</v>
      </c>
      <c r="L253" s="3218">
        <f>Matrix!I10</f>
        <v>0</v>
      </c>
      <c r="M253" s="3219"/>
      <c r="N253" s="3218">
        <f>Matrix!J10</f>
        <v>3767.6800226806345</v>
      </c>
      <c r="O253" s="3218">
        <f>Matrix!K10</f>
        <v>7535.3600453612689</v>
      </c>
      <c r="P253" s="2388"/>
      <c r="Q253" s="3212">
        <f t="shared" ref="Q253:Q259" si="10">SUM(H253:O253)</f>
        <v>168490</v>
      </c>
    </row>
    <row r="254" spans="2:22">
      <c r="B254" s="3825"/>
      <c r="D254" s="3849"/>
      <c r="E254" s="2766"/>
      <c r="F254" s="2519" t="str">
        <f>C85</f>
        <v>Annual</v>
      </c>
      <c r="G254" s="2388"/>
      <c r="H254" s="3220">
        <f>Matrix!E11</f>
        <v>0</v>
      </c>
      <c r="I254" s="2990">
        <f>Matrix!F11</f>
        <v>0</v>
      </c>
      <c r="J254" s="3222">
        <f>Matrix!G11</f>
        <v>0</v>
      </c>
      <c r="K254" s="3222">
        <f>Matrix!H11</f>
        <v>0</v>
      </c>
      <c r="L254" s="3222">
        <f>Matrix!I11</f>
        <v>0</v>
      </c>
      <c r="N254" s="3222">
        <f>Matrix!J11</f>
        <v>0</v>
      </c>
      <c r="O254" s="3222">
        <f>Matrix!K11</f>
        <v>0</v>
      </c>
      <c r="P254" s="2388"/>
      <c r="Q254" s="2499">
        <f t="shared" si="10"/>
        <v>0</v>
      </c>
    </row>
    <row r="255" spans="2:22">
      <c r="D255" s="3849"/>
      <c r="E255" s="2766" t="str">
        <f>B86</f>
        <v>Agriculture</v>
      </c>
      <c r="F255" s="2519" t="str">
        <f>C86</f>
        <v>Perennial</v>
      </c>
      <c r="G255" s="2388"/>
      <c r="H255" s="3220">
        <f>Matrix!E12</f>
        <v>0</v>
      </c>
      <c r="I255" s="3222">
        <f>Matrix!F12</f>
        <v>0</v>
      </c>
      <c r="J255" s="2990">
        <f>Matrix!G12</f>
        <v>0</v>
      </c>
      <c r="K255" s="3222">
        <f>Matrix!H12</f>
        <v>0</v>
      </c>
      <c r="L255" s="3222">
        <f>Matrix!I12</f>
        <v>0</v>
      </c>
      <c r="N255" s="3222">
        <f>Matrix!J12</f>
        <v>0</v>
      </c>
      <c r="O255" s="3222">
        <f>Matrix!K12</f>
        <v>0</v>
      </c>
      <c r="P255" s="2388"/>
      <c r="Q255" s="2499">
        <f t="shared" si="10"/>
        <v>0</v>
      </c>
    </row>
    <row r="256" spans="2:22">
      <c r="D256" s="3849"/>
      <c r="E256" s="2766"/>
      <c r="F256" s="2519" t="str">
        <f>C87</f>
        <v>Rice</v>
      </c>
      <c r="G256" s="2388"/>
      <c r="H256" s="3220">
        <f>Matrix!E13</f>
        <v>0</v>
      </c>
      <c r="I256" s="3222">
        <f>Matrix!F13</f>
        <v>0</v>
      </c>
      <c r="J256" s="3222">
        <f>Matrix!G13</f>
        <v>0</v>
      </c>
      <c r="K256" s="2990">
        <f>Matrix!H13</f>
        <v>0</v>
      </c>
      <c r="L256" s="3222">
        <f>Matrix!I13</f>
        <v>0</v>
      </c>
      <c r="N256" s="3222">
        <f>Matrix!J13</f>
        <v>0</v>
      </c>
      <c r="O256" s="3222">
        <f>Matrix!K13</f>
        <v>0</v>
      </c>
      <c r="P256" s="2388"/>
      <c r="Q256" s="2499">
        <f t="shared" si="10"/>
        <v>0</v>
      </c>
    </row>
    <row r="257" spans="2:22">
      <c r="D257" s="3849"/>
      <c r="E257" s="2766" t="str">
        <f>B170</f>
        <v>Grassland</v>
      </c>
      <c r="F257" s="2519"/>
      <c r="G257" s="2388"/>
      <c r="H257" s="3220">
        <f>Matrix!E14</f>
        <v>0</v>
      </c>
      <c r="I257" s="3222">
        <f>Matrix!F14</f>
        <v>0</v>
      </c>
      <c r="J257" s="3222">
        <f>Matrix!G14</f>
        <v>0</v>
      </c>
      <c r="K257" s="3222">
        <f>Matrix!H14</f>
        <v>0</v>
      </c>
      <c r="L257" s="3221">
        <f>Matrix!I14</f>
        <v>0</v>
      </c>
      <c r="M257" s="3180"/>
      <c r="N257" s="3222">
        <f>Matrix!J14</f>
        <v>0</v>
      </c>
      <c r="O257" s="3222">
        <f>Matrix!K14</f>
        <v>0</v>
      </c>
      <c r="P257" s="2388"/>
      <c r="Q257" s="2499">
        <f t="shared" si="10"/>
        <v>0</v>
      </c>
    </row>
    <row r="258" spans="2:22">
      <c r="D258" s="3849"/>
      <c r="E258" s="3850" t="str">
        <f>B89</f>
        <v>Other lands</v>
      </c>
      <c r="F258" s="3217" t="str">
        <f>C89</f>
        <v>Degraded</v>
      </c>
      <c r="G258" s="2388"/>
      <c r="H258" s="3220">
        <f>Matrix!E15</f>
        <v>0</v>
      </c>
      <c r="I258" s="3222">
        <f>Matrix!F15</f>
        <v>0</v>
      </c>
      <c r="J258" s="3222">
        <f>Matrix!G15</f>
        <v>0</v>
      </c>
      <c r="K258" s="3222">
        <f>Matrix!H15</f>
        <v>0</v>
      </c>
      <c r="L258" s="3222">
        <f>Matrix!I15</f>
        <v>0</v>
      </c>
      <c r="N258" s="3221">
        <f>Matrix!J15</f>
        <v>0</v>
      </c>
      <c r="O258" s="3222">
        <f>Matrix!K15</f>
        <v>0</v>
      </c>
      <c r="P258" s="2388"/>
      <c r="Q258" s="2499">
        <f t="shared" si="10"/>
        <v>0</v>
      </c>
    </row>
    <row r="259" spans="2:22">
      <c r="D259" s="3849"/>
      <c r="E259" s="3850"/>
      <c r="F259" s="3217" t="str">
        <f>C90</f>
        <v>Other</v>
      </c>
      <c r="G259" s="2388"/>
      <c r="H259" s="3220">
        <f>Matrix!E16</f>
        <v>204</v>
      </c>
      <c r="I259" s="3222">
        <f>Matrix!F16</f>
        <v>0</v>
      </c>
      <c r="J259" s="3222">
        <f>Matrix!G16</f>
        <v>179</v>
      </c>
      <c r="K259" s="3222">
        <f>Matrix!H16</f>
        <v>0</v>
      </c>
      <c r="L259" s="3222">
        <f>Matrix!I16</f>
        <v>0</v>
      </c>
      <c r="N259" s="3222">
        <f>Matrix!J16</f>
        <v>0</v>
      </c>
      <c r="O259" s="3221">
        <f>Matrix!K16</f>
        <v>4767</v>
      </c>
      <c r="P259" s="2388"/>
      <c r="Q259" s="2499">
        <f t="shared" si="10"/>
        <v>5150</v>
      </c>
    </row>
    <row r="260" spans="2:22" ht="6" customHeight="1">
      <c r="D260" s="3849"/>
      <c r="E260" s="2519"/>
      <c r="F260" s="2519"/>
      <c r="G260" s="2388"/>
      <c r="H260" s="2519"/>
      <c r="I260" s="2519"/>
      <c r="J260" s="2519"/>
      <c r="K260" s="2519"/>
      <c r="L260" s="2519"/>
      <c r="M260" s="2388"/>
      <c r="N260" s="2519"/>
      <c r="O260" s="2519"/>
      <c r="P260" s="2388"/>
      <c r="Q260" s="2580"/>
    </row>
    <row r="261" spans="2:22">
      <c r="D261" s="2409"/>
      <c r="E261" s="2409"/>
      <c r="F261" s="3211" t="str">
        <f>HLOOKUP(select,translations!$A$341:$H$435,91,)</f>
        <v>Total Final</v>
      </c>
      <c r="G261" s="3086"/>
      <c r="H261" s="2499">
        <f>SUM(H253:H259)</f>
        <v>131017.19977319366</v>
      </c>
      <c r="I261" s="2499">
        <f>SUM(I253:I259)</f>
        <v>13186.880079382219</v>
      </c>
      <c r="J261" s="2499">
        <f>SUM(J253:J259)</f>
        <v>13365.880079382219</v>
      </c>
      <c r="K261" s="2499">
        <f>SUM(K253:K259)</f>
        <v>0</v>
      </c>
      <c r="L261" s="2499">
        <f>SUM(L253:L259)</f>
        <v>0</v>
      </c>
      <c r="M261" s="3086"/>
      <c r="N261" s="2499">
        <f>SUM(N253:N259)</f>
        <v>3767.6800226806345</v>
      </c>
      <c r="O261" s="2499">
        <f>SUM(O253:O259)</f>
        <v>12302.360045361269</v>
      </c>
      <c r="P261" s="2388"/>
      <c r="Q261" s="2499">
        <f>SUM(Q253:Q259)</f>
        <v>173640</v>
      </c>
    </row>
    <row r="264" spans="2:22">
      <c r="B264" s="2392"/>
      <c r="D264" s="3208" t="s">
        <v>533</v>
      </c>
      <c r="E264" s="3208"/>
      <c r="F264" s="3208"/>
      <c r="G264" s="3086"/>
      <c r="H264" s="3836" t="str">
        <f>H249</f>
        <v>FINAL</v>
      </c>
      <c r="I264" s="3836"/>
      <c r="J264" s="3836"/>
      <c r="K264" s="3836"/>
      <c r="L264" s="3836"/>
      <c r="M264" s="3836"/>
      <c r="N264" s="3836"/>
      <c r="O264" s="3836"/>
      <c r="P264" s="2388"/>
      <c r="Q264" s="3210"/>
      <c r="S264" s="2409"/>
      <c r="T264" s="3211" t="str">
        <f>T249</f>
        <v>Organic Soils (ha)</v>
      </c>
      <c r="V264" s="2499">
        <f>Matrix!M37</f>
        <v>0</v>
      </c>
    </row>
    <row r="265" spans="2:22" ht="16">
      <c r="B265" s="2392"/>
      <c r="D265" s="3208"/>
      <c r="E265" s="3209"/>
      <c r="F265" s="3208"/>
      <c r="G265" s="3086"/>
      <c r="H265" s="3835" t="str">
        <f>H250</f>
        <v>Forest/Plantation</v>
      </c>
      <c r="I265" s="3836" t="str">
        <f>I250</f>
        <v>Agriculture</v>
      </c>
      <c r="J265" s="3836"/>
      <c r="K265" s="3836"/>
      <c r="L265" s="3851" t="str">
        <f>L250</f>
        <v>Grassland</v>
      </c>
      <c r="M265" s="3851"/>
      <c r="N265" s="3836" t="s">
        <v>499</v>
      </c>
      <c r="O265" s="3836"/>
      <c r="P265" s="2388"/>
      <c r="Q265" s="3832" t="str">
        <f>Q250</f>
        <v>Total Initial</v>
      </c>
    </row>
    <row r="266" spans="2:22">
      <c r="D266" s="3208"/>
      <c r="E266" s="3208"/>
      <c r="F266" s="3208"/>
      <c r="G266" s="3086"/>
      <c r="H266" s="3835"/>
      <c r="I266" s="2499" t="str">
        <f>I251</f>
        <v>Annual</v>
      </c>
      <c r="J266" s="2499" t="str">
        <f>J251</f>
        <v>Perennial</v>
      </c>
      <c r="K266" s="2499" t="str">
        <f>K251</f>
        <v>Rice</v>
      </c>
      <c r="L266" s="2409"/>
      <c r="M266" s="3086"/>
      <c r="N266" s="2409" t="str">
        <f>N251</f>
        <v>Degraded</v>
      </c>
      <c r="O266" s="2499" t="str">
        <f>O251</f>
        <v>Other</v>
      </c>
      <c r="P266" s="2388"/>
      <c r="Q266" s="3832"/>
    </row>
    <row r="267" spans="2:22" ht="5.25" customHeight="1">
      <c r="D267" s="3213"/>
      <c r="E267" s="3213"/>
      <c r="F267" s="3213"/>
      <c r="G267" s="3151"/>
      <c r="H267" s="3214"/>
      <c r="I267" s="3215"/>
      <c r="J267" s="3215"/>
      <c r="K267" s="3215"/>
      <c r="L267" s="2431"/>
      <c r="M267" s="3151"/>
      <c r="N267" s="2431"/>
      <c r="O267" s="3215"/>
      <c r="P267" s="2388"/>
      <c r="Q267" s="3216"/>
    </row>
    <row r="268" spans="2:22">
      <c r="D268" s="3849" t="str">
        <f>D253</f>
        <v>INITIAL</v>
      </c>
      <c r="E268" s="2766" t="str">
        <f>E253</f>
        <v>Forest/Plantation</v>
      </c>
      <c r="F268" s="2519"/>
      <c r="G268" s="2388"/>
      <c r="H268" s="3212">
        <f>Matrix!E27</f>
        <v>142481.53399999999</v>
      </c>
      <c r="I268" s="3218">
        <f>Matrix!F27</f>
        <v>9102.9631000000045</v>
      </c>
      <c r="J268" s="3218">
        <f>Matrix!G27</f>
        <v>9102.9631000000045</v>
      </c>
      <c r="K268" s="3218">
        <f>Matrix!H27</f>
        <v>0</v>
      </c>
      <c r="L268" s="3218">
        <f>Matrix!I27</f>
        <v>0</v>
      </c>
      <c r="M268" s="3219"/>
      <c r="N268" s="3218">
        <f>Matrix!J27</f>
        <v>2600.8466000000017</v>
      </c>
      <c r="O268" s="3218">
        <f>Matrix!K27</f>
        <v>5201.6932000000033</v>
      </c>
      <c r="P268" s="2388"/>
      <c r="Q268" s="3212">
        <f t="shared" ref="Q268:Q274" si="11">SUM(H268:O268)</f>
        <v>168489.99999999997</v>
      </c>
    </row>
    <row r="269" spans="2:22">
      <c r="D269" s="3849"/>
      <c r="E269" s="2519"/>
      <c r="F269" s="2519" t="str">
        <f>F254</f>
        <v>Annual</v>
      </c>
      <c r="G269" s="2388"/>
      <c r="H269" s="3220">
        <f>Matrix!E28</f>
        <v>0</v>
      </c>
      <c r="I269" s="2990">
        <f>Matrix!F28</f>
        <v>0</v>
      </c>
      <c r="J269" s="3222">
        <f>Matrix!G28</f>
        <v>0</v>
      </c>
      <c r="K269" s="3222">
        <f>Matrix!H28</f>
        <v>0</v>
      </c>
      <c r="L269" s="3222">
        <f>Matrix!I28</f>
        <v>0</v>
      </c>
      <c r="N269" s="3222">
        <f>Matrix!J28</f>
        <v>0</v>
      </c>
      <c r="O269" s="3222">
        <f>Matrix!K28</f>
        <v>0</v>
      </c>
      <c r="P269" s="2388"/>
      <c r="Q269" s="2499">
        <f t="shared" si="11"/>
        <v>0</v>
      </c>
    </row>
    <row r="270" spans="2:22">
      <c r="D270" s="3849"/>
      <c r="E270" s="2766" t="str">
        <f>E255</f>
        <v>Agriculture</v>
      </c>
      <c r="F270" s="2519" t="str">
        <f>F255</f>
        <v>Perennial</v>
      </c>
      <c r="G270" s="2388"/>
      <c r="H270" s="3220">
        <f>Matrix!E29</f>
        <v>0</v>
      </c>
      <c r="I270" s="3222">
        <f>Matrix!F29</f>
        <v>0</v>
      </c>
      <c r="J270" s="2990">
        <f>Matrix!G29</f>
        <v>0</v>
      </c>
      <c r="K270" s="3222">
        <f>Matrix!H29</f>
        <v>0</v>
      </c>
      <c r="L270" s="3222">
        <f>Matrix!I29</f>
        <v>0</v>
      </c>
      <c r="N270" s="3222">
        <f>Matrix!J29</f>
        <v>0</v>
      </c>
      <c r="O270" s="3222">
        <f>Matrix!K29</f>
        <v>0</v>
      </c>
      <c r="P270" s="2388"/>
      <c r="Q270" s="2499">
        <f t="shared" si="11"/>
        <v>0</v>
      </c>
    </row>
    <row r="271" spans="2:22">
      <c r="D271" s="3849"/>
      <c r="E271" s="2766"/>
      <c r="F271" s="2519" t="str">
        <f>F256</f>
        <v>Rice</v>
      </c>
      <c r="G271" s="2388"/>
      <c r="H271" s="3220">
        <f>Matrix!E30</f>
        <v>0</v>
      </c>
      <c r="I271" s="3222">
        <f>Matrix!F30</f>
        <v>0</v>
      </c>
      <c r="J271" s="3222">
        <f>Matrix!G30</f>
        <v>0</v>
      </c>
      <c r="K271" s="2990">
        <f>Matrix!H30</f>
        <v>0</v>
      </c>
      <c r="L271" s="3222">
        <f>Matrix!I30</f>
        <v>0</v>
      </c>
      <c r="N271" s="3222">
        <f>Matrix!J30</f>
        <v>0</v>
      </c>
      <c r="O271" s="3222">
        <f>Matrix!K30</f>
        <v>0</v>
      </c>
      <c r="P271" s="2388"/>
      <c r="Q271" s="2499">
        <f t="shared" si="11"/>
        <v>0</v>
      </c>
    </row>
    <row r="272" spans="2:22">
      <c r="D272" s="3849"/>
      <c r="E272" s="2766" t="str">
        <f>E257</f>
        <v>Grassland</v>
      </c>
      <c r="F272" s="2519"/>
      <c r="G272" s="2388"/>
      <c r="H272" s="3220">
        <f>Matrix!E31</f>
        <v>0</v>
      </c>
      <c r="I272" s="3222">
        <f>Matrix!F31</f>
        <v>0</v>
      </c>
      <c r="J272" s="3222">
        <f>Matrix!G31</f>
        <v>0</v>
      </c>
      <c r="K272" s="3222">
        <f>Matrix!H31</f>
        <v>0</v>
      </c>
      <c r="L272" s="3221">
        <f>Matrix!I31</f>
        <v>0</v>
      </c>
      <c r="M272" s="3180"/>
      <c r="N272" s="3222">
        <f>Matrix!J31</f>
        <v>0</v>
      </c>
      <c r="O272" s="3222">
        <f>Matrix!K31</f>
        <v>0</v>
      </c>
      <c r="P272" s="2388"/>
      <c r="Q272" s="2499">
        <f t="shared" si="11"/>
        <v>0</v>
      </c>
    </row>
    <row r="273" spans="4:17">
      <c r="D273" s="3849"/>
      <c r="E273" s="3850" t="str">
        <f>E258</f>
        <v>Other lands</v>
      </c>
      <c r="F273" s="3217" t="str">
        <f>F258</f>
        <v>Degraded</v>
      </c>
      <c r="G273" s="2388"/>
      <c r="H273" s="3220">
        <f>Matrix!E32</f>
        <v>0</v>
      </c>
      <c r="I273" s="3222">
        <f>Matrix!F32</f>
        <v>0</v>
      </c>
      <c r="J273" s="3222">
        <f>Matrix!G32</f>
        <v>0</v>
      </c>
      <c r="K273" s="3222">
        <f>Matrix!H32</f>
        <v>0</v>
      </c>
      <c r="L273" s="3222">
        <f>Matrix!I32</f>
        <v>0</v>
      </c>
      <c r="N273" s="3221">
        <f>Matrix!J32</f>
        <v>0</v>
      </c>
      <c r="O273" s="3222">
        <f>Matrix!K32</f>
        <v>0</v>
      </c>
      <c r="P273" s="2388"/>
      <c r="Q273" s="2499">
        <f t="shared" si="11"/>
        <v>0</v>
      </c>
    </row>
    <row r="274" spans="4:17">
      <c r="D274" s="3849"/>
      <c r="E274" s="3850"/>
      <c r="F274" s="3217" t="str">
        <f>F259</f>
        <v>Other</v>
      </c>
      <c r="G274" s="2388"/>
      <c r="H274" s="3220">
        <f>Matrix!E33</f>
        <v>1500</v>
      </c>
      <c r="I274" s="3222">
        <f>Matrix!F33</f>
        <v>0</v>
      </c>
      <c r="J274" s="3222">
        <f>Matrix!G33</f>
        <v>3650</v>
      </c>
      <c r="K274" s="3222">
        <f>Matrix!H33</f>
        <v>0</v>
      </c>
      <c r="L274" s="3222">
        <f>Matrix!I33</f>
        <v>0</v>
      </c>
      <c r="N274" s="3222">
        <f>Matrix!J33</f>
        <v>0</v>
      </c>
      <c r="O274" s="3221">
        <f>Matrix!K33</f>
        <v>0</v>
      </c>
      <c r="P274" s="2388"/>
      <c r="Q274" s="2499">
        <f t="shared" si="11"/>
        <v>5150</v>
      </c>
    </row>
    <row r="275" spans="4:17" ht="6" customHeight="1">
      <c r="D275" s="3849"/>
      <c r="E275" s="2519"/>
      <c r="F275" s="2519"/>
      <c r="G275" s="2388"/>
      <c r="H275" s="2519"/>
      <c r="I275" s="2519"/>
      <c r="J275" s="2519"/>
      <c r="K275" s="2519"/>
      <c r="L275" s="2519"/>
      <c r="M275" s="2388"/>
      <c r="N275" s="2519"/>
      <c r="O275" s="2519"/>
      <c r="P275" s="2388"/>
      <c r="Q275" s="2580"/>
    </row>
    <row r="276" spans="4:17">
      <c r="D276" s="2409"/>
      <c r="E276" s="2409"/>
      <c r="F276" s="3211" t="str">
        <f>F261</f>
        <v>Total Final</v>
      </c>
      <c r="G276" s="3086"/>
      <c r="H276" s="2499">
        <f>SUM(H268:H274)</f>
        <v>143981.53399999999</v>
      </c>
      <c r="I276" s="2499">
        <f>SUM(I268:I274)</f>
        <v>9102.9631000000045</v>
      </c>
      <c r="J276" s="2499">
        <f>SUM(J268:J274)</f>
        <v>12752.963100000004</v>
      </c>
      <c r="K276" s="2499">
        <f>SUM(K268:K274)</f>
        <v>0</v>
      </c>
      <c r="L276" s="2499">
        <f>SUM(L268:L274)</f>
        <v>0</v>
      </c>
      <c r="M276" s="3086"/>
      <c r="N276" s="2499">
        <f>SUM(N268:N274)</f>
        <v>2600.8466000000017</v>
      </c>
      <c r="O276" s="2499">
        <f>SUM(O268:O274)</f>
        <v>5201.6932000000033</v>
      </c>
      <c r="P276" s="2388"/>
      <c r="Q276" s="2499">
        <f>SUM(Q268:Q274)</f>
        <v>173639.99999999997</v>
      </c>
    </row>
  </sheetData>
  <sheetProtection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53125" defaultRowHeight="12.5"/>
  <cols>
    <col min="1" max="1" width="0.81640625" style="186" customWidth="1"/>
    <col min="2" max="2" width="15" style="186" customWidth="1"/>
    <col min="3" max="3" width="13.1796875" style="186" customWidth="1"/>
    <col min="4" max="4" width="1.26953125" style="186" customWidth="1"/>
    <col min="5" max="5" width="10" style="186" customWidth="1"/>
    <col min="6" max="7" width="8.7265625" style="186" customWidth="1"/>
    <col min="8" max="8" width="4.1796875" style="186" customWidth="1"/>
    <col min="9" max="9" width="12" style="186" customWidth="1"/>
    <col min="10" max="11" width="9" style="186" customWidth="1"/>
    <col min="12" max="12" width="6.26953125" style="186" customWidth="1"/>
    <col min="13" max="13" width="1.26953125" style="186" customWidth="1"/>
    <col min="14" max="14" width="13.453125" style="186" customWidth="1"/>
    <col min="15" max="15" width="10.26953125" style="186" customWidth="1"/>
    <col min="16" max="16" width="1.26953125" style="186" customWidth="1"/>
    <col min="17" max="17" width="10" style="1376" customWidth="1"/>
    <col min="18" max="18" width="10.26953125" style="1376" customWidth="1"/>
    <col min="19" max="19" width="8.81640625" style="1376" customWidth="1"/>
    <col min="20" max="24" width="11.453125" style="1376"/>
    <col min="25" max="16384" width="11.453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1008</v>
      </c>
      <c r="C6" s="1172"/>
      <c r="D6" s="1172"/>
      <c r="E6" s="1172"/>
      <c r="F6" s="1172"/>
      <c r="G6" s="1173"/>
      <c r="I6" s="1123" t="s">
        <v>1009</v>
      </c>
      <c r="J6" s="1124"/>
      <c r="K6" s="1125"/>
      <c r="N6" s="3854" t="s">
        <v>1010</v>
      </c>
      <c r="O6" s="3855"/>
    </row>
    <row r="7" spans="2:24" ht="13.5" thickBot="1">
      <c r="B7" s="842" t="s">
        <v>174</v>
      </c>
      <c r="C7" s="1126" t="str">
        <f>IF(title="","",title)</f>
        <v>Promoting zero-deforestation cocoa production for reducing emissions in Côte d’Ivoire</v>
      </c>
      <c r="D7" s="1126"/>
      <c r="E7" s="1126"/>
      <c r="F7" s="1126"/>
      <c r="G7" s="1127"/>
      <c r="I7" s="810" t="s">
        <v>509</v>
      </c>
      <c r="J7" s="811"/>
      <c r="K7" s="1128">
        <f>Matrix!M10</f>
        <v>168490</v>
      </c>
      <c r="N7" s="3856" t="s">
        <v>1011</v>
      </c>
      <c r="O7" s="3857"/>
    </row>
    <row r="8" spans="2:24">
      <c r="B8" s="1129"/>
      <c r="C8" s="427"/>
      <c r="D8" s="427"/>
      <c r="E8" s="427"/>
      <c r="F8" s="427"/>
      <c r="G8" s="1130"/>
      <c r="I8" s="799"/>
      <c r="J8" s="800" t="s">
        <v>75</v>
      </c>
      <c r="K8" s="1131">
        <f>Matrix!M11</f>
        <v>0</v>
      </c>
      <c r="N8" s="1129" t="s">
        <v>172</v>
      </c>
      <c r="O8" s="1130">
        <f>time</f>
        <v>5</v>
      </c>
    </row>
    <row r="9" spans="2:24" ht="13">
      <c r="B9" s="845" t="s">
        <v>964</v>
      </c>
      <c r="C9" s="447" t="str">
        <f>IF(region=List!A6,"",region)</f>
        <v>Africa</v>
      </c>
      <c r="D9" s="447"/>
      <c r="E9" s="447"/>
      <c r="F9" s="447"/>
      <c r="G9" s="1132"/>
      <c r="I9" s="801" t="s">
        <v>118</v>
      </c>
      <c r="J9" s="800" t="s">
        <v>504</v>
      </c>
      <c r="K9" s="1131">
        <f>Matrix!M12</f>
        <v>0</v>
      </c>
      <c r="N9" s="1129" t="s">
        <v>1012</v>
      </c>
      <c r="O9" s="1130">
        <f>time2</f>
        <v>15</v>
      </c>
    </row>
    <row r="10" spans="2:24" ht="13.5" thickBot="1">
      <c r="B10" s="1129"/>
      <c r="C10" s="427"/>
      <c r="D10" s="427"/>
      <c r="E10" s="427"/>
      <c r="F10" s="427"/>
      <c r="G10" s="1130"/>
      <c r="I10" s="801"/>
      <c r="J10" s="800" t="s">
        <v>505</v>
      </c>
      <c r="K10" s="1131">
        <f>Matrix!M13</f>
        <v>0</v>
      </c>
      <c r="N10" s="1133" t="s">
        <v>167</v>
      </c>
      <c r="O10" s="1134">
        <f>time_tot</f>
        <v>20</v>
      </c>
    </row>
    <row r="11" spans="2:24" ht="13.5" thickBot="1">
      <c r="B11" s="845" t="s">
        <v>97</v>
      </c>
      <c r="C11" s="447" t="str">
        <f>IF(clim_simple=Help!N79,"",clim_full)</f>
        <v>Tropical Wet</v>
      </c>
      <c r="D11" s="447"/>
      <c r="E11" s="447"/>
      <c r="F11" s="447"/>
      <c r="G11" s="1132"/>
      <c r="I11" s="802" t="s">
        <v>19</v>
      </c>
      <c r="J11" s="803"/>
      <c r="K11" s="1131">
        <f>Matrix!M14</f>
        <v>0</v>
      </c>
      <c r="N11" s="3866" t="s">
        <v>1013</v>
      </c>
      <c r="O11" s="3867"/>
    </row>
    <row r="12" spans="2:24" ht="13">
      <c r="B12" s="1129"/>
      <c r="C12" s="427"/>
      <c r="D12" s="427"/>
      <c r="E12" s="427"/>
      <c r="F12" s="427"/>
      <c r="G12" s="1130"/>
      <c r="I12" s="382" t="s">
        <v>499</v>
      </c>
      <c r="J12" s="387" t="s">
        <v>496</v>
      </c>
      <c r="K12" s="1131">
        <f>Matrix!M15</f>
        <v>0</v>
      </c>
      <c r="N12" s="1168" t="s">
        <v>490</v>
      </c>
      <c r="O12" s="2341">
        <f>SUM(K7:K13)</f>
        <v>173640</v>
      </c>
    </row>
    <row r="13" spans="2:24" ht="13.5" thickBot="1">
      <c r="B13" s="845" t="s">
        <v>1014</v>
      </c>
      <c r="C13" s="447" t="str">
        <f>IF(soil=List!A20,"",soil)</f>
        <v>LAC Soils</v>
      </c>
      <c r="D13" s="447"/>
      <c r="E13" s="447"/>
      <c r="F13" s="447"/>
      <c r="G13" s="1132"/>
      <c r="I13" s="354"/>
      <c r="J13" s="391" t="s">
        <v>506</v>
      </c>
      <c r="K13" s="1135">
        <f>Matrix!M16</f>
        <v>5150</v>
      </c>
      <c r="N13" s="1133" t="s">
        <v>511</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1015</v>
      </c>
      <c r="S13" s="1376">
        <f>'8. Fish'!J46</f>
        <v>0</v>
      </c>
    </row>
    <row r="14" spans="2:24" ht="13.5" thickBot="1">
      <c r="B14" s="1133"/>
      <c r="C14" s="1174"/>
      <c r="D14" s="1174"/>
      <c r="E14" s="1174"/>
      <c r="F14" s="1174"/>
      <c r="G14" s="1134"/>
      <c r="I14" s="1170" t="s">
        <v>1016</v>
      </c>
      <c r="J14" s="1169"/>
      <c r="K14" s="1177">
        <f>O13</f>
        <v>0</v>
      </c>
      <c r="N14" s="824" t="s">
        <v>1013</v>
      </c>
      <c r="O14" s="825">
        <f>SUM(O12:O13)+S13</f>
        <v>173640</v>
      </c>
    </row>
    <row r="15" spans="2:24" ht="7.5" customHeight="1" thickBot="1"/>
    <row r="16" spans="2:24" ht="13">
      <c r="B16" s="3882" t="s">
        <v>1017</v>
      </c>
      <c r="C16" s="3883"/>
      <c r="E16" s="3871" t="s">
        <v>1018</v>
      </c>
      <c r="F16" s="3872"/>
      <c r="G16" s="3873"/>
      <c r="I16" s="3858" t="s">
        <v>1019</v>
      </c>
      <c r="J16" s="3859"/>
      <c r="K16" s="3860"/>
      <c r="N16" s="3864" t="s">
        <v>1020</v>
      </c>
      <c r="O16" s="3865"/>
    </row>
    <row r="17" spans="2:15" ht="16" thickBot="1">
      <c r="B17" s="827"/>
      <c r="C17" s="828"/>
      <c r="D17" s="185"/>
      <c r="E17" s="3868" t="s">
        <v>1021</v>
      </c>
      <c r="F17" s="3869"/>
      <c r="G17" s="3870"/>
      <c r="H17" s="185"/>
      <c r="I17" s="3861" t="s">
        <v>1021</v>
      </c>
      <c r="J17" s="3862"/>
      <c r="K17" s="3863"/>
      <c r="N17" s="1048" t="s">
        <v>170</v>
      </c>
      <c r="O17" s="1136" t="s">
        <v>159</v>
      </c>
    </row>
    <row r="18" spans="2:15" ht="13">
      <c r="B18" s="3880" t="s">
        <v>1022</v>
      </c>
      <c r="C18" s="3881"/>
      <c r="D18" s="185"/>
      <c r="E18" s="1833">
        <f>Deforestation!R54</f>
        <v>17083160.921264734</v>
      </c>
      <c r="F18" s="1834" t="str">
        <f t="shared" ref="F18:F34" si="0">IF(E18=0,"",IF(E18&lt;0, "this is a sink","this is a source"))</f>
        <v>this is a source</v>
      </c>
      <c r="G18" s="1111"/>
      <c r="H18" s="191" t="str">
        <f>IF(E18&gt;I18,"&gt;","&lt;")</f>
        <v>&gt;</v>
      </c>
      <c r="I18" s="1833">
        <f>Deforestation!S54</f>
        <v>11797016.727572568</v>
      </c>
      <c r="J18" s="1834" t="str">
        <f t="shared" ref="J18:J34" si="1">IF(I18=0,"",IF(I18&lt;0, "this is a sink","this is a source"))</f>
        <v>this is a source</v>
      </c>
      <c r="K18" s="1111"/>
      <c r="N18" s="858">
        <f>IF(time_tot=0,0,E18/time_tot)</f>
        <v>854158.04606323666</v>
      </c>
      <c r="O18" s="1199">
        <f>IF(time_tot=0,0,I18/time_tot)</f>
        <v>589850.83637862839</v>
      </c>
    </row>
    <row r="19" spans="2:15" ht="13">
      <c r="B19" s="1138" t="s">
        <v>1023</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ht="13">
      <c r="B20" s="3874" t="s">
        <v>120</v>
      </c>
      <c r="C20" s="3875"/>
      <c r="D20" s="185"/>
      <c r="E20" s="424">
        <f>'A-R'!Q54</f>
        <v>-48202.054999999993</v>
      </c>
      <c r="F20" s="204" t="str">
        <f t="shared" si="0"/>
        <v>this is a sink</v>
      </c>
      <c r="G20" s="198"/>
      <c r="H20" s="191" t="str">
        <f t="shared" si="2"/>
        <v>&gt;</v>
      </c>
      <c r="I20" s="424">
        <f>'A-R'!R54</f>
        <v>-354426.87499999994</v>
      </c>
      <c r="J20" s="204" t="str">
        <f t="shared" si="1"/>
        <v>this is a sink</v>
      </c>
      <c r="K20" s="198"/>
      <c r="N20" s="859">
        <f>IF(time_tot=0,0,E20/time_tot)</f>
        <v>-2410.1027499999996</v>
      </c>
      <c r="O20" s="1137">
        <f>IF(time_tot=0,0,I20/time_tot)</f>
        <v>-17721.343749999996</v>
      </c>
    </row>
    <row r="21" spans="2:15" ht="13">
      <c r="B21" s="3876" t="s">
        <v>1024</v>
      </c>
      <c r="C21" s="3877"/>
      <c r="D21" s="185"/>
      <c r="E21" s="424">
        <f>'non Forest LUC'!N48</f>
        <v>-6579.7416666666686</v>
      </c>
      <c r="F21" s="204" t="str">
        <f t="shared" si="0"/>
        <v>this is a sink</v>
      </c>
      <c r="G21" s="198"/>
      <c r="H21" s="191" t="str">
        <f t="shared" si="2"/>
        <v>&gt;</v>
      </c>
      <c r="I21" s="424">
        <f>'non Forest LUC'!O48</f>
        <v>-134167.91666666672</v>
      </c>
      <c r="J21" s="204" t="str">
        <f t="shared" si="1"/>
        <v>this is a sink</v>
      </c>
      <c r="K21" s="198"/>
      <c r="N21" s="859">
        <f>IF(time_tot=0,0,E21/time_tot)</f>
        <v>-328.98708333333343</v>
      </c>
      <c r="O21" s="1137">
        <f>IF(time_tot=0,0,I21/time_tot)</f>
        <v>-6708.3958333333358</v>
      </c>
    </row>
    <row r="22" spans="2:15" ht="13">
      <c r="B22" s="3884" t="s">
        <v>1025</v>
      </c>
      <c r="C22" s="3885"/>
      <c r="D22" s="185"/>
      <c r="E22" s="425"/>
      <c r="F22" s="205" t="str">
        <f t="shared" si="0"/>
        <v/>
      </c>
      <c r="G22" s="199"/>
      <c r="H22" s="191"/>
      <c r="I22" s="425"/>
      <c r="J22" s="205" t="str">
        <f t="shared" si="1"/>
        <v/>
      </c>
      <c r="K22" s="199"/>
      <c r="N22" s="1140"/>
      <c r="O22" s="1141"/>
    </row>
    <row r="23" spans="2:15" ht="13">
      <c r="B23" s="3888" t="s">
        <v>1026</v>
      </c>
      <c r="C23" s="3889"/>
      <c r="D23" s="185"/>
      <c r="E23" s="424">
        <f>Annual!L49</f>
        <v>-203077.95322248616</v>
      </c>
      <c r="F23" s="204" t="str">
        <f t="shared" si="0"/>
        <v>this is a sink</v>
      </c>
      <c r="G23" s="198"/>
      <c r="H23" s="191" t="str">
        <f t="shared" si="2"/>
        <v>&lt;</v>
      </c>
      <c r="I23" s="424">
        <f>Annual!M49</f>
        <v>-140185.63174000007</v>
      </c>
      <c r="J23" s="204" t="str">
        <f t="shared" si="1"/>
        <v>this is a sink</v>
      </c>
      <c r="K23" s="198"/>
      <c r="N23" s="859">
        <f t="shared" ref="N23:N30" si="3">IF(time_tot=0,0,E23/time_tot)</f>
        <v>-10153.897661124309</v>
      </c>
      <c r="O23" s="1137">
        <f t="shared" ref="O23:O30" si="4">IF(time_tot=0,0,I23/time_tot)</f>
        <v>-7009.2815870000031</v>
      </c>
    </row>
    <row r="24" spans="2:15" ht="13">
      <c r="B24" s="3888" t="s">
        <v>1027</v>
      </c>
      <c r="C24" s="3889"/>
      <c r="D24" s="185"/>
      <c r="E24" s="424">
        <f>Perennial!N47</f>
        <v>-4209549.0343215326</v>
      </c>
      <c r="F24" s="204" t="str">
        <f t="shared" si="0"/>
        <v>this is a sink</v>
      </c>
      <c r="G24" s="198"/>
      <c r="H24" s="191" t="str">
        <f t="shared" si="2"/>
        <v>&lt;</v>
      </c>
      <c r="I24" s="424">
        <f>Perennial!O47</f>
        <v>-4059132.7344950009</v>
      </c>
      <c r="J24" s="204" t="str">
        <f t="shared" si="1"/>
        <v>this is a sink</v>
      </c>
      <c r="K24" s="198"/>
      <c r="N24" s="859">
        <f t="shared" si="3"/>
        <v>-210477.45171607664</v>
      </c>
      <c r="O24" s="1137">
        <f t="shared" si="4"/>
        <v>-202956.63672475005</v>
      </c>
    </row>
    <row r="25" spans="2:15" ht="13">
      <c r="B25" s="3888" t="s">
        <v>1028</v>
      </c>
      <c r="C25" s="3889"/>
      <c r="D25" s="185"/>
      <c r="E25" s="424">
        <f>'Irrigated Rice'!N57</f>
        <v>0</v>
      </c>
      <c r="F25" s="204" t="str">
        <f t="shared" si="0"/>
        <v/>
      </c>
      <c r="G25" s="198"/>
      <c r="H25" s="191" t="str">
        <f t="shared" si="2"/>
        <v>&lt;</v>
      </c>
      <c r="I25" s="424">
        <f>'Irrigated Rice'!O57</f>
        <v>0</v>
      </c>
      <c r="J25" s="204" t="str">
        <f t="shared" si="1"/>
        <v/>
      </c>
      <c r="K25" s="198"/>
      <c r="N25" s="859">
        <f t="shared" si="3"/>
        <v>0</v>
      </c>
      <c r="O25" s="1137">
        <f t="shared" si="4"/>
        <v>0</v>
      </c>
    </row>
    <row r="26" spans="2:15" ht="13">
      <c r="B26" s="3890" t="s">
        <v>19</v>
      </c>
      <c r="C26" s="3891"/>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ht="13">
      <c r="B27" s="1167" t="s">
        <v>9037</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ht="13">
      <c r="B28" s="1852" t="s">
        <v>9044</v>
      </c>
      <c r="C28" s="1166"/>
      <c r="D28" s="185"/>
      <c r="E28" s="424">
        <f>'Organic Soils NEW'!P9</f>
        <v>0</v>
      </c>
      <c r="F28" s="204"/>
      <c r="G28" s="198"/>
      <c r="H28" s="191" t="str">
        <f t="shared" si="2"/>
        <v>&lt;</v>
      </c>
      <c r="I28" s="424">
        <f>'Organic Soils NEW'!Q9</f>
        <v>0</v>
      </c>
      <c r="J28" s="204"/>
      <c r="K28" s="198"/>
      <c r="N28" s="859">
        <f>IF(time_tot=0,0,E28/time_tot)</f>
        <v>0</v>
      </c>
      <c r="O28" s="1137">
        <f>IF(time_tot=0,0,I28/time_tot)</f>
        <v>0</v>
      </c>
    </row>
    <row r="29" spans="2:15" ht="13">
      <c r="B29" s="1852" t="s">
        <v>9039</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ht="13">
      <c r="B30" s="1852" t="s">
        <v>204</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ht="13">
      <c r="B31" s="3878" t="s">
        <v>1029</v>
      </c>
      <c r="C31" s="3879"/>
      <c r="D31" s="185"/>
      <c r="E31" s="425"/>
      <c r="F31" s="205" t="str">
        <f t="shared" si="0"/>
        <v/>
      </c>
      <c r="G31" s="199"/>
      <c r="H31" s="191"/>
      <c r="I31" s="425"/>
      <c r="J31" s="205" t="str">
        <f t="shared" si="1"/>
        <v/>
      </c>
      <c r="K31" s="199"/>
      <c r="N31" s="1140"/>
      <c r="O31" s="1141"/>
    </row>
    <row r="32" spans="2:15" ht="13">
      <c r="B32" s="3886" t="s">
        <v>1030</v>
      </c>
      <c r="C32" s="3887"/>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86" t="s">
        <v>1031</v>
      </c>
      <c r="C33" s="3887"/>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86" t="s">
        <v>1032</v>
      </c>
      <c r="C34" s="3887"/>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3"/>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2" t="s">
        <v>1033</v>
      </c>
      <c r="C36" s="3853"/>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1034</v>
      </c>
      <c r="D38" s="185"/>
      <c r="E38" s="821">
        <f>SUM(E18:E36)</f>
        <v>12615752.137054048</v>
      </c>
      <c r="F38" s="873" t="str">
        <f>IF(E38=0,"",IF(E38&lt;0,"It is a sink","It is a source"))</f>
        <v>It is a source</v>
      </c>
      <c r="G38" s="826"/>
      <c r="H38" s="191" t="str">
        <f t="shared" si="2"/>
        <v>&gt;</v>
      </c>
      <c r="I38" s="821">
        <f>SUM(I18:I36)</f>
        <v>7109103.5696709007</v>
      </c>
      <c r="J38" s="873" t="str">
        <f>IF(I38=0,"",IF(I38&lt;0,"It is a sink","It is a source"))</f>
        <v>It is a source</v>
      </c>
      <c r="K38" s="725"/>
      <c r="N38" s="821">
        <f>IF(time_tot=0,0,E38/time_tot)</f>
        <v>630787.60685270245</v>
      </c>
      <c r="O38" s="725">
        <f>IF(time_tot=0,0,I38/time_tot)</f>
        <v>355455.17848354502</v>
      </c>
      <c r="Q38" s="1377"/>
      <c r="R38" s="1377"/>
    </row>
    <row r="39" spans="2:18" ht="12.75" customHeight="1" thickBot="1">
      <c r="C39" s="185"/>
      <c r="D39" s="185"/>
      <c r="Q39" s="1377"/>
      <c r="R39" s="1377"/>
    </row>
    <row r="40" spans="2:18" ht="13.5" thickBot="1">
      <c r="C40" s="1143" t="s">
        <v>1035</v>
      </c>
      <c r="E40" s="863">
        <f>IF($O$14=0,0,E38/$O$14)</f>
        <v>72.654642576906525</v>
      </c>
      <c r="F40" s="864"/>
      <c r="G40" s="865"/>
      <c r="H40" s="866" t="str">
        <f t="shared" si="2"/>
        <v>&gt;</v>
      </c>
      <c r="I40" s="863">
        <f>IF($O$14=0,0,I38/$O$14)</f>
        <v>40.941623875091572</v>
      </c>
      <c r="J40" s="864"/>
      <c r="K40" s="865"/>
      <c r="L40" s="1148"/>
      <c r="M40" s="1148"/>
      <c r="N40" s="863">
        <f>IF($O$14=0,0,N38/$O$14)</f>
        <v>3.6327321288453263</v>
      </c>
      <c r="O40" s="865">
        <f>IF($O$14=0,0,O38/$O$14)</f>
        <v>2.0470811937545785</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53125" defaultRowHeight="12.5"/>
  <cols>
    <col min="1" max="1" width="0.81640625" style="1" customWidth="1"/>
    <col min="2" max="2" width="15" style="1" customWidth="1"/>
    <col min="3" max="3" width="13.1796875" style="1" customWidth="1"/>
    <col min="4" max="4" width="1.26953125" style="1" customWidth="1"/>
    <col min="5" max="5" width="12.26953125" style="1" customWidth="1"/>
    <col min="6" max="6" width="8.7265625" style="1" customWidth="1"/>
    <col min="7" max="7" width="12.453125" style="1" customWidth="1"/>
    <col min="8" max="8" width="1.453125" style="1" customWidth="1"/>
    <col min="9" max="9" width="12" style="1" customWidth="1"/>
    <col min="10" max="10" width="11" style="1" customWidth="1"/>
    <col min="11" max="11" width="9" style="1" customWidth="1"/>
    <col min="12" max="12" width="10.81640625" style="1" customWidth="1"/>
    <col min="13" max="13" width="1.26953125" style="1" customWidth="1"/>
    <col min="14" max="14" width="12" style="1" customWidth="1"/>
    <col min="15" max="15" width="10.26953125" style="1" customWidth="1"/>
    <col min="16" max="16" width="1.26953125" style="1" customWidth="1"/>
    <col min="17" max="17" width="10" style="1" customWidth="1"/>
    <col min="18" max="18" width="11.54296875" style="1" customWidth="1"/>
    <col min="19" max="19" width="8.81640625" style="1" customWidth="1"/>
    <col min="20" max="20" width="1.54296875" style="1" customWidth="1"/>
    <col min="21" max="21" width="11.453125" style="1"/>
    <col min="22" max="22" width="9.453125" style="1" customWidth="1"/>
    <col min="23" max="23" width="3.26953125" style="1" customWidth="1"/>
    <col min="24" max="24" width="11.54296875" style="1" customWidth="1"/>
    <col min="25" max="16384" width="11.453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1036</v>
      </c>
    </row>
    <row r="6" spans="1:19" ht="13.5" thickBot="1">
      <c r="A6" s="1332"/>
      <c r="B6" s="1175" t="s">
        <v>1008</v>
      </c>
      <c r="C6" s="1176"/>
      <c r="D6" s="1176"/>
      <c r="E6" s="1176"/>
      <c r="F6" s="1176"/>
      <c r="G6" s="830"/>
      <c r="H6" s="1332"/>
      <c r="I6" s="807" t="s">
        <v>1009</v>
      </c>
      <c r="J6" s="808"/>
      <c r="K6" s="809"/>
      <c r="L6" s="1332"/>
      <c r="M6" s="1332"/>
      <c r="N6" s="3931" t="s">
        <v>1010</v>
      </c>
      <c r="O6" s="3932"/>
      <c r="P6" s="1332"/>
      <c r="Q6" s="1332"/>
      <c r="R6" s="1332"/>
      <c r="S6" s="1332"/>
    </row>
    <row r="7" spans="1:19" ht="13.5" thickBot="1">
      <c r="A7" s="1332"/>
      <c r="B7" s="842" t="s">
        <v>174</v>
      </c>
      <c r="C7" s="843" t="str">
        <f>IF(title="","",title)</f>
        <v>Promoting zero-deforestation cocoa production for reducing emissions in Côte d’Ivoire</v>
      </c>
      <c r="D7" s="843"/>
      <c r="E7" s="843"/>
      <c r="F7" s="843"/>
      <c r="G7" s="844"/>
      <c r="H7" s="1332"/>
      <c r="I7" s="810" t="s">
        <v>509</v>
      </c>
      <c r="J7" s="811"/>
      <c r="K7" s="804">
        <f>Matrix!M10</f>
        <v>168490</v>
      </c>
      <c r="L7" s="1332"/>
      <c r="M7" s="1332"/>
      <c r="N7" s="3933" t="s">
        <v>1011</v>
      </c>
      <c r="O7" s="3934"/>
      <c r="P7" s="1332"/>
      <c r="Q7" s="1332"/>
      <c r="R7" s="1332"/>
      <c r="S7" s="1332"/>
    </row>
    <row r="8" spans="1:19">
      <c r="A8" s="1332"/>
      <c r="B8" s="839"/>
      <c r="C8" s="20"/>
      <c r="D8" s="20"/>
      <c r="E8" s="20"/>
      <c r="F8" s="20"/>
      <c r="G8" s="840"/>
      <c r="H8" s="1332"/>
      <c r="I8" s="799"/>
      <c r="J8" s="800" t="s">
        <v>75</v>
      </c>
      <c r="K8" s="805">
        <f>Matrix!M11</f>
        <v>0</v>
      </c>
      <c r="L8" s="1332"/>
      <c r="M8" s="1332"/>
      <c r="N8" s="839" t="s">
        <v>172</v>
      </c>
      <c r="O8" s="1182">
        <f>time</f>
        <v>5</v>
      </c>
      <c r="P8" s="1332"/>
      <c r="Q8" s="1332"/>
      <c r="R8" s="1332"/>
      <c r="S8" s="1332"/>
    </row>
    <row r="9" spans="1:19" ht="13">
      <c r="A9" s="1332"/>
      <c r="B9" s="845" t="s">
        <v>964</v>
      </c>
      <c r="C9" s="79" t="str">
        <f>IF(region=List!A6,"",region)</f>
        <v>Africa</v>
      </c>
      <c r="D9" s="79"/>
      <c r="E9" s="79"/>
      <c r="F9" s="79"/>
      <c r="G9" s="846"/>
      <c r="H9" s="1332"/>
      <c r="I9" s="801" t="s">
        <v>118</v>
      </c>
      <c r="J9" s="800" t="s">
        <v>504</v>
      </c>
      <c r="K9" s="805">
        <f>Matrix!M12</f>
        <v>0</v>
      </c>
      <c r="L9" s="1332"/>
      <c r="M9" s="1332"/>
      <c r="N9" s="839" t="s">
        <v>1012</v>
      </c>
      <c r="O9" s="1182">
        <f>time2</f>
        <v>15</v>
      </c>
      <c r="P9" s="1332"/>
      <c r="Q9" s="1332"/>
      <c r="R9" s="1332"/>
      <c r="S9" s="1332"/>
    </row>
    <row r="10" spans="1:19" ht="13.5" thickBot="1">
      <c r="A10" s="1332"/>
      <c r="B10" s="839"/>
      <c r="C10" s="20"/>
      <c r="D10" s="20"/>
      <c r="E10" s="20"/>
      <c r="F10" s="20"/>
      <c r="G10" s="840"/>
      <c r="H10" s="1332"/>
      <c r="I10" s="801"/>
      <c r="J10" s="800" t="s">
        <v>505</v>
      </c>
      <c r="K10" s="805">
        <f>Matrix!M13</f>
        <v>0</v>
      </c>
      <c r="L10" s="1332"/>
      <c r="M10" s="1332"/>
      <c r="N10" s="841" t="s">
        <v>167</v>
      </c>
      <c r="O10" s="1183">
        <f>time_tot</f>
        <v>20</v>
      </c>
      <c r="P10" s="1332"/>
      <c r="Q10" s="1332"/>
      <c r="R10" s="1332"/>
      <c r="S10" s="1332"/>
    </row>
    <row r="11" spans="1:19" ht="13.5" thickBot="1">
      <c r="A11" s="1332"/>
      <c r="B11" s="845" t="s">
        <v>97</v>
      </c>
      <c r="C11" s="79" t="str">
        <f>IF(clim_simple=Help!N79,"",clim_full)</f>
        <v>Tropical Wet</v>
      </c>
      <c r="D11" s="79"/>
      <c r="E11" s="79"/>
      <c r="F11" s="79"/>
      <c r="G11" s="846"/>
      <c r="H11" s="1332"/>
      <c r="I11" s="802" t="s">
        <v>19</v>
      </c>
      <c r="J11" s="803"/>
      <c r="K11" s="805">
        <f>Matrix!M14</f>
        <v>0</v>
      </c>
      <c r="L11" s="1332"/>
      <c r="M11" s="1332"/>
      <c r="N11" s="3866" t="s">
        <v>1013</v>
      </c>
      <c r="O11" s="3867"/>
      <c r="P11" s="1332"/>
      <c r="Q11" s="1332"/>
      <c r="R11" s="1332"/>
      <c r="S11" s="1332"/>
    </row>
    <row r="12" spans="1:19" ht="13">
      <c r="A12" s="1332"/>
      <c r="B12" s="839"/>
      <c r="C12" s="20"/>
      <c r="D12" s="20"/>
      <c r="E12" s="20"/>
      <c r="F12" s="20"/>
      <c r="G12" s="840"/>
      <c r="H12" s="1332"/>
      <c r="I12" s="382" t="s">
        <v>499</v>
      </c>
      <c r="J12" s="387" t="s">
        <v>496</v>
      </c>
      <c r="K12" s="805">
        <f>Matrix!M15</f>
        <v>0</v>
      </c>
      <c r="L12" s="1332"/>
      <c r="M12" s="1332"/>
      <c r="N12" s="1168" t="s">
        <v>490</v>
      </c>
      <c r="O12" s="2341">
        <f>SUM(K7:K13)</f>
        <v>173640</v>
      </c>
      <c r="P12" s="1332"/>
      <c r="Q12" s="1332"/>
      <c r="R12" s="1332"/>
      <c r="S12" s="1332"/>
    </row>
    <row r="13" spans="1:19" ht="12" customHeight="1" thickBot="1">
      <c r="A13" s="1332"/>
      <c r="B13" s="845" t="s">
        <v>1014</v>
      </c>
      <c r="C13" s="79" t="str">
        <f>IF(soil=List!A20,"",soil)</f>
        <v>LAC Soils</v>
      </c>
      <c r="D13" s="79"/>
      <c r="E13" s="79"/>
      <c r="F13" s="79"/>
      <c r="G13" s="846"/>
      <c r="H13" s="1332"/>
      <c r="I13" s="354"/>
      <c r="J13" s="391" t="s">
        <v>506</v>
      </c>
      <c r="K13" s="806">
        <f>Matrix!M16</f>
        <v>5150</v>
      </c>
      <c r="L13" s="1332"/>
      <c r="M13" s="1332"/>
      <c r="N13" s="1133" t="s">
        <v>511</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1016</v>
      </c>
      <c r="J14" s="1169"/>
      <c r="K14" s="1177">
        <f>O13</f>
        <v>0</v>
      </c>
      <c r="L14" s="1332"/>
      <c r="M14" s="1332"/>
      <c r="N14" s="824" t="s">
        <v>1013</v>
      </c>
      <c r="O14" s="825">
        <f>O12+O13+S13</f>
        <v>173640</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ht="13">
      <c r="A16" s="1332"/>
      <c r="B16" s="3882" t="s">
        <v>1017</v>
      </c>
      <c r="C16" s="3883"/>
      <c r="D16" s="1332"/>
      <c r="E16" s="3864" t="s">
        <v>1037</v>
      </c>
      <c r="F16" s="3913"/>
      <c r="G16" s="3865"/>
      <c r="H16" s="1332"/>
      <c r="I16" s="3909" t="s">
        <v>704</v>
      </c>
      <c r="J16" s="3910"/>
      <c r="K16" s="812" t="s">
        <v>166</v>
      </c>
      <c r="L16" s="813" t="s">
        <v>165</v>
      </c>
      <c r="M16" s="1332"/>
      <c r="N16" s="829" t="s">
        <v>1038</v>
      </c>
      <c r="O16" s="830"/>
      <c r="P16" s="1332"/>
      <c r="Q16" s="3864" t="s">
        <v>1039</v>
      </c>
      <c r="R16" s="3913"/>
      <c r="S16" s="3865"/>
    </row>
    <row r="17" spans="2:25" ht="13.5" thickBot="1">
      <c r="B17" s="827"/>
      <c r="C17" s="828"/>
      <c r="D17" s="185"/>
      <c r="E17" s="3918" t="s">
        <v>1040</v>
      </c>
      <c r="F17" s="3919"/>
      <c r="G17" s="3920"/>
      <c r="H17" s="185"/>
      <c r="I17" s="814" t="s">
        <v>247</v>
      </c>
      <c r="J17" s="815" t="s">
        <v>164</v>
      </c>
      <c r="K17" s="815"/>
      <c r="L17" s="816"/>
      <c r="M17" s="1332"/>
      <c r="N17" s="1184" t="s">
        <v>1041</v>
      </c>
      <c r="O17" s="1185" t="s">
        <v>1042</v>
      </c>
      <c r="P17" s="1332"/>
      <c r="Q17" s="855" t="s">
        <v>167</v>
      </c>
      <c r="R17" s="856" t="s">
        <v>1041</v>
      </c>
      <c r="S17" s="857" t="s">
        <v>1042</v>
      </c>
      <c r="T17" s="1332"/>
      <c r="U17" s="1332"/>
      <c r="V17" s="1332"/>
      <c r="W17" s="1332"/>
      <c r="X17" s="1332"/>
      <c r="Y17" s="1332"/>
    </row>
    <row r="18" spans="2:25" ht="13">
      <c r="B18" s="3921" t="s">
        <v>1022</v>
      </c>
      <c r="C18" s="3922"/>
      <c r="D18" s="185"/>
      <c r="E18" s="1833">
        <f>Deforestation!T54</f>
        <v>-5286144.1936921664</v>
      </c>
      <c r="F18" s="1834" t="str">
        <f t="shared" ref="F18:F36" si="0">IF(E18=0,"",IF(E18&lt;0, "this is a sink","this is a source"))</f>
        <v>this is a sink</v>
      </c>
      <c r="G18" s="1111"/>
      <c r="H18" s="185"/>
      <c r="I18" s="817">
        <f>Deforestation!AG25</f>
        <v>-4707618.6146405814</v>
      </c>
      <c r="J18" s="818">
        <f>Deforestation!AG26</f>
        <v>-582128.33276943956</v>
      </c>
      <c r="K18" s="818">
        <f>Deforestation!AG28</f>
        <v>-2819.4829416090161</v>
      </c>
      <c r="L18" s="819">
        <f>Deforestation!AG27</f>
        <v>0</v>
      </c>
      <c r="M18" s="1332"/>
      <c r="N18" s="817">
        <f>Deforestation!AH29</f>
        <v>-5292566.4303516299</v>
      </c>
      <c r="O18" s="819">
        <f>Deforestation!AI29</f>
        <v>0</v>
      </c>
      <c r="P18" s="1332"/>
      <c r="Q18" s="858">
        <f>IF(time_tot=0,0,E18/time_tot)</f>
        <v>-264307.20968460833</v>
      </c>
      <c r="R18" s="818">
        <f>IF(time=0,0,N18/time)</f>
        <v>-1058513.2860703259</v>
      </c>
      <c r="S18" s="819">
        <f>IF(time2=0,0,O18/time2)</f>
        <v>0</v>
      </c>
      <c r="T18" s="1332"/>
      <c r="U18" s="1332"/>
      <c r="V18" s="1332"/>
      <c r="W18" s="1332"/>
      <c r="X18" s="72"/>
      <c r="Y18" s="729"/>
    </row>
    <row r="19" spans="2:25" ht="13">
      <c r="B19" s="985" t="s">
        <v>1023</v>
      </c>
      <c r="C19" s="986"/>
      <c r="D19" s="185"/>
      <c r="E19" s="424">
        <f>'Forest Degradation'!P55</f>
        <v>0</v>
      </c>
      <c r="F19" s="204" t="str">
        <f t="shared" si="0"/>
        <v/>
      </c>
      <c r="G19" s="198"/>
      <c r="H19" s="185"/>
      <c r="I19" s="2975">
        <f>'Forest Degradation'!AG25</f>
        <v>0</v>
      </c>
      <c r="J19" s="2976">
        <f>'Forest Degradation'!AG26</f>
        <v>0</v>
      </c>
      <c r="K19" s="2976">
        <f>'Forest Degradation'!AG27</f>
        <v>0</v>
      </c>
      <c r="L19" s="820">
        <f>'Forest Degradation'!AG28</f>
        <v>0</v>
      </c>
      <c r="M19" s="1332"/>
      <c r="N19" s="2975">
        <f>'Forest Degradation'!AH29</f>
        <v>0</v>
      </c>
      <c r="O19" s="820">
        <f>'Forest Degradation'!AI29</f>
        <v>0</v>
      </c>
      <c r="P19" s="1332"/>
      <c r="Q19" s="859">
        <f>IF(time_tot=0,0,E19/time_tot)</f>
        <v>0</v>
      </c>
      <c r="R19" s="2976">
        <f>IF(time=0,0,N19/time)</f>
        <v>0</v>
      </c>
      <c r="S19" s="820">
        <f>IF(time2=0,0,O19/time2)</f>
        <v>0</v>
      </c>
      <c r="T19" s="1332"/>
      <c r="U19" s="1332"/>
      <c r="V19" s="1332"/>
      <c r="W19" s="1332"/>
      <c r="X19" s="72"/>
      <c r="Y19" s="729"/>
    </row>
    <row r="20" spans="2:25" ht="13">
      <c r="B20" s="3923" t="s">
        <v>120</v>
      </c>
      <c r="C20" s="3924"/>
      <c r="D20" s="185"/>
      <c r="E20" s="424">
        <f>'A-R'!S54</f>
        <v>-306224.81999999995</v>
      </c>
      <c r="F20" s="204" t="str">
        <f t="shared" si="0"/>
        <v>this is a sink</v>
      </c>
      <c r="G20" s="198"/>
      <c r="H20" s="185"/>
      <c r="I20" s="2975">
        <f>'A-R'!AB27</f>
        <v>-261318.41999999995</v>
      </c>
      <c r="J20" s="2976">
        <f>'A-R'!AB28</f>
        <v>-44906.400000000016</v>
      </c>
      <c r="K20" s="2976">
        <f>'A-R'!AB30</f>
        <v>0</v>
      </c>
      <c r="L20" s="820">
        <f>'A-R'!AB29</f>
        <v>0</v>
      </c>
      <c r="M20" s="1332"/>
      <c r="N20" s="2975">
        <f>'A-R'!AC31</f>
        <v>305981.27999999997</v>
      </c>
      <c r="O20" s="820">
        <f>'A-R'!AD31</f>
        <v>-612206.09999999986</v>
      </c>
      <c r="P20" s="1332"/>
      <c r="Q20" s="859">
        <f>IF(time_tot=0,0,E20/time_tot)</f>
        <v>-15311.240999999998</v>
      </c>
      <c r="R20" s="2976">
        <f>IF(time=0,0,N20/time)</f>
        <v>61196.255999999994</v>
      </c>
      <c r="S20" s="820">
        <f>IF(time2=0,0,O20/time2)</f>
        <v>-40813.739999999991</v>
      </c>
      <c r="T20" s="1332"/>
      <c r="U20" s="1332"/>
      <c r="V20" s="1332"/>
      <c r="W20" s="1332"/>
      <c r="X20" s="72"/>
      <c r="Y20" s="729"/>
    </row>
    <row r="21" spans="2:25" ht="13">
      <c r="B21" s="3927" t="s">
        <v>1024</v>
      </c>
      <c r="C21" s="3928"/>
      <c r="D21" s="185"/>
      <c r="E21" s="424">
        <f>'non Forest LUC'!P48</f>
        <v>-127588.17500000005</v>
      </c>
      <c r="F21" s="204" t="str">
        <f t="shared" si="0"/>
        <v>this is a sink</v>
      </c>
      <c r="G21" s="198"/>
      <c r="H21" s="185"/>
      <c r="I21" s="2975">
        <f>'non Forest LUC'!AD12</f>
        <v>-636.34999999999764</v>
      </c>
      <c r="J21" s="2976">
        <f>'non Forest LUC'!AD13</f>
        <v>-126951.82500000006</v>
      </c>
      <c r="K21" s="2976">
        <f>'non Forest LUC'!AD15</f>
        <v>0</v>
      </c>
      <c r="L21" s="820">
        <f>'non Forest LUC'!AD14</f>
        <v>0</v>
      </c>
      <c r="M21" s="1332"/>
      <c r="N21" s="2975">
        <f>'non Forest LUC'!AE16</f>
        <v>-18772.325000000004</v>
      </c>
      <c r="O21" s="820">
        <f>'non Forest LUC'!AF16</f>
        <v>-108815.85000000005</v>
      </c>
      <c r="P21" s="1332"/>
      <c r="Q21" s="859">
        <f>IF(time_tot=0,0,E21/time_tot)</f>
        <v>-6379.4087500000023</v>
      </c>
      <c r="R21" s="2976">
        <f>IF(time=0,0,N21/time)</f>
        <v>-3754.4650000000011</v>
      </c>
      <c r="S21" s="820">
        <f>IF(time2=0,0,O21/time2)</f>
        <v>-7254.3900000000031</v>
      </c>
      <c r="T21" s="1332"/>
      <c r="U21" s="1332"/>
      <c r="V21" s="1332"/>
      <c r="W21" s="1332"/>
      <c r="X21" s="72"/>
      <c r="Y21" s="729"/>
    </row>
    <row r="22" spans="2:25" ht="13">
      <c r="B22" s="3884" t="s">
        <v>1025</v>
      </c>
      <c r="C22" s="3885"/>
      <c r="D22" s="185"/>
      <c r="E22" s="425"/>
      <c r="F22" s="205" t="str">
        <f t="shared" si="0"/>
        <v/>
      </c>
      <c r="G22" s="199"/>
      <c r="H22" s="185"/>
      <c r="I22" s="2966"/>
      <c r="J22" s="2967"/>
      <c r="K22" s="2967"/>
      <c r="L22" s="822"/>
      <c r="M22" s="1332"/>
      <c r="N22" s="2966"/>
      <c r="O22" s="822"/>
      <c r="P22" s="1332"/>
      <c r="Q22" s="2966"/>
      <c r="R22" s="2967"/>
      <c r="S22" s="822"/>
      <c r="T22" s="1332"/>
      <c r="U22" s="1332"/>
      <c r="V22" s="1332"/>
      <c r="W22" s="1332"/>
      <c r="X22" s="72"/>
      <c r="Y22" s="729"/>
    </row>
    <row r="23" spans="2:25" ht="13">
      <c r="B23" s="3925" t="s">
        <v>1026</v>
      </c>
      <c r="C23" s="3926"/>
      <c r="D23" s="185"/>
      <c r="E23" s="424">
        <f>Annual!N49</f>
        <v>62892.321482486092</v>
      </c>
      <c r="F23" s="204" t="str">
        <f t="shared" si="0"/>
        <v>this is a source</v>
      </c>
      <c r="G23" s="198"/>
      <c r="H23" s="185"/>
      <c r="I23" s="2975">
        <f>Annual!AR12</f>
        <v>0</v>
      </c>
      <c r="J23" s="2976">
        <f>Annual!AR13</f>
        <v>62892.321482486092</v>
      </c>
      <c r="K23" s="2976">
        <f>Annual!AR15</f>
        <v>0</v>
      </c>
      <c r="L23" s="820">
        <f>Annual!AR14</f>
        <v>0</v>
      </c>
      <c r="M23" s="1332"/>
      <c r="N23" s="2975">
        <f>Annual!AS16</f>
        <v>8984.6173546408681</v>
      </c>
      <c r="O23" s="820">
        <f>Annual!AT16</f>
        <v>53907.704127845223</v>
      </c>
      <c r="P23" s="1332"/>
      <c r="Q23" s="859">
        <f t="shared" ref="Q23:Q30" si="1">IF(time_tot=0,0,E23/time_tot)</f>
        <v>3144.6160741243048</v>
      </c>
      <c r="R23" s="2976">
        <f t="shared" ref="R23:R29" si="2">IF(time=0,0,N23/time)</f>
        <v>1796.9234709281736</v>
      </c>
      <c r="S23" s="820">
        <f t="shared" ref="S23:S29" si="3">IF(time2=0,0,O23/time2)</f>
        <v>3593.8469418563482</v>
      </c>
      <c r="T23" s="1332"/>
      <c r="U23" s="1332"/>
      <c r="V23" s="1332"/>
      <c r="W23" s="1332"/>
      <c r="X23" s="72"/>
      <c r="Y23" s="729"/>
    </row>
    <row r="24" spans="2:25" ht="13">
      <c r="B24" s="3925" t="s">
        <v>1027</v>
      </c>
      <c r="C24" s="3926"/>
      <c r="D24" s="185"/>
      <c r="E24" s="424">
        <f>Perennial!P47</f>
        <v>150416.29982653144</v>
      </c>
      <c r="F24" s="204" t="str">
        <f t="shared" si="0"/>
        <v>this is a source</v>
      </c>
      <c r="G24" s="198"/>
      <c r="H24" s="185"/>
      <c r="I24" s="2975">
        <f>Perennial!AM11</f>
        <v>192936.04982653167</v>
      </c>
      <c r="J24" s="2976">
        <f>Perennial!AM12</f>
        <v>-42519.75</v>
      </c>
      <c r="K24" s="2976">
        <f>Perennial!AM14</f>
        <v>0</v>
      </c>
      <c r="L24" s="820">
        <f>Perennial!AM13</f>
        <v>0</v>
      </c>
      <c r="M24" s="1332"/>
      <c r="N24" s="2975">
        <f>Perennial!AN15</f>
        <v>37043.693700032498</v>
      </c>
      <c r="O24" s="820">
        <f>Perennial!AO15</f>
        <v>113372.60612649917</v>
      </c>
      <c r="P24" s="1332"/>
      <c r="Q24" s="859">
        <f t="shared" si="1"/>
        <v>7520.8149913265715</v>
      </c>
      <c r="R24" s="2976">
        <f t="shared" si="2"/>
        <v>7408.7387400064999</v>
      </c>
      <c r="S24" s="820">
        <f t="shared" si="3"/>
        <v>7558.1737417666118</v>
      </c>
      <c r="T24" s="1332"/>
      <c r="U24" s="1332"/>
      <c r="V24" s="1332"/>
      <c r="W24" s="1332"/>
      <c r="X24" s="72"/>
      <c r="Y24" s="729"/>
    </row>
    <row r="25" spans="2:25" ht="13">
      <c r="B25" s="3925" t="s">
        <v>1028</v>
      </c>
      <c r="C25" s="3926"/>
      <c r="D25" s="185"/>
      <c r="E25" s="424">
        <f>'Irrigated Rice'!P57</f>
        <v>0</v>
      </c>
      <c r="F25" s="204" t="str">
        <f t="shared" si="0"/>
        <v/>
      </c>
      <c r="G25" s="198"/>
      <c r="H25" s="185"/>
      <c r="I25" s="2975">
        <v>0</v>
      </c>
      <c r="J25" s="2976">
        <f>'Irrigated Rice'!AR15</f>
        <v>0</v>
      </c>
      <c r="K25" s="2976">
        <f>'Irrigated Rice'!AR17</f>
        <v>0</v>
      </c>
      <c r="L25" s="820">
        <f>'Irrigated Rice'!AR16</f>
        <v>0</v>
      </c>
      <c r="M25" s="1332"/>
      <c r="N25" s="2975">
        <f>'Irrigated Rice'!AS18</f>
        <v>0</v>
      </c>
      <c r="O25" s="820">
        <f>'Irrigated Rice'!AT18</f>
        <v>0</v>
      </c>
      <c r="P25" s="1332"/>
      <c r="Q25" s="859">
        <f t="shared" si="1"/>
        <v>0</v>
      </c>
      <c r="R25" s="2976">
        <f t="shared" si="2"/>
        <v>0</v>
      </c>
      <c r="S25" s="820">
        <f t="shared" si="3"/>
        <v>0</v>
      </c>
      <c r="T25" s="1332"/>
      <c r="U25" s="1332"/>
      <c r="V25" s="1332"/>
      <c r="W25" s="1332"/>
      <c r="X25" s="72"/>
      <c r="Y25" s="729"/>
    </row>
    <row r="26" spans="2:25" ht="13">
      <c r="B26" s="3929" t="s">
        <v>19</v>
      </c>
      <c r="C26" s="3930"/>
      <c r="D26" s="185"/>
      <c r="E26" s="424">
        <f>Grass!O44</f>
        <v>0</v>
      </c>
      <c r="F26" s="204" t="str">
        <f t="shared" si="0"/>
        <v/>
      </c>
      <c r="G26" s="198"/>
      <c r="H26" s="185"/>
      <c r="I26" s="2975">
        <v>0</v>
      </c>
      <c r="J26" s="2976">
        <f>Grass!AR12</f>
        <v>0</v>
      </c>
      <c r="K26" s="2976">
        <f>Grass!AR14</f>
        <v>0</v>
      </c>
      <c r="L26" s="820">
        <f>Grass!AR13</f>
        <v>0</v>
      </c>
      <c r="M26" s="1332"/>
      <c r="N26" s="2975">
        <f>Grass!AS15</f>
        <v>0</v>
      </c>
      <c r="O26" s="820">
        <f>Grass!AT15</f>
        <v>0</v>
      </c>
      <c r="P26" s="1332"/>
      <c r="Q26" s="859">
        <f t="shared" si="1"/>
        <v>0</v>
      </c>
      <c r="R26" s="2976">
        <f t="shared" si="2"/>
        <v>0</v>
      </c>
      <c r="S26" s="820">
        <f t="shared" si="3"/>
        <v>0</v>
      </c>
      <c r="T26" s="1332"/>
      <c r="U26" s="1332"/>
      <c r="V26" s="1332"/>
      <c r="W26" s="1332"/>
      <c r="X26" s="72"/>
      <c r="Y26" s="729"/>
    </row>
    <row r="27" spans="2:25" ht="13">
      <c r="B27" s="1167" t="s">
        <v>9048</v>
      </c>
      <c r="C27" s="1166"/>
      <c r="D27" s="185"/>
      <c r="E27" s="424">
        <f>'Organic Soils NEW'!S8</f>
        <v>0</v>
      </c>
      <c r="F27" s="204" t="str">
        <f t="shared" si="0"/>
        <v/>
      </c>
      <c r="G27" s="198"/>
      <c r="H27" s="185"/>
      <c r="I27" s="2974">
        <f>0</f>
        <v>0</v>
      </c>
      <c r="J27" s="2976">
        <f>'Organic Soils NEW'!U67</f>
        <v>0</v>
      </c>
      <c r="K27" s="2976">
        <f>'Organic Soils NEW'!W67</f>
        <v>0</v>
      </c>
      <c r="L27" s="820">
        <f>'Organic Soils NEW'!V67</f>
        <v>0</v>
      </c>
      <c r="M27" s="1332"/>
      <c r="N27" s="2975">
        <f>'Organic Soils NEW'!AC67</f>
        <v>0</v>
      </c>
      <c r="O27" s="820">
        <f>'Organic Soils NEW'!AC69</f>
        <v>0</v>
      </c>
      <c r="P27" s="1332"/>
      <c r="Q27" s="859">
        <f t="shared" si="1"/>
        <v>0</v>
      </c>
      <c r="R27" s="2976">
        <f t="shared" si="2"/>
        <v>0</v>
      </c>
      <c r="S27" s="820">
        <f t="shared" si="3"/>
        <v>0</v>
      </c>
      <c r="T27" s="1332"/>
      <c r="U27" s="72"/>
      <c r="V27" s="1332"/>
      <c r="W27" s="1332"/>
      <c r="X27" s="72"/>
      <c r="Y27" s="729"/>
    </row>
    <row r="28" spans="2:25" s="1332" customFormat="1" ht="13">
      <c r="B28" s="1852" t="s">
        <v>9044</v>
      </c>
      <c r="C28" s="1166"/>
      <c r="D28" s="185"/>
      <c r="E28" s="424">
        <f>'Organic Soils NEW'!S9</f>
        <v>0</v>
      </c>
      <c r="F28" s="204"/>
      <c r="G28" s="198"/>
      <c r="H28" s="185"/>
      <c r="I28" s="3410"/>
      <c r="J28" s="3412">
        <f>'Organic Soils NEW'!X67</f>
        <v>0</v>
      </c>
      <c r="K28" s="3412">
        <f>'Organic Soils NEW'!Z67</f>
        <v>0</v>
      </c>
      <c r="L28" s="820"/>
      <c r="N28" s="3411">
        <f>'Organic Soils NEW'!AC72</f>
        <v>0</v>
      </c>
      <c r="O28" s="820">
        <f>'Organic Soils NEW'!AC74</f>
        <v>0</v>
      </c>
      <c r="Q28" s="859">
        <f t="shared" si="1"/>
        <v>0</v>
      </c>
      <c r="R28" s="3412">
        <f>IF(time=0,0,N28/time)</f>
        <v>0</v>
      </c>
      <c r="S28" s="820">
        <f>IF(time2=0,0,O28/time2)</f>
        <v>0</v>
      </c>
      <c r="U28" s="72"/>
      <c r="X28" s="72"/>
      <c r="Y28" s="729"/>
    </row>
    <row r="29" spans="2:25" s="1332" customFormat="1" ht="13">
      <c r="B29" s="1852" t="s">
        <v>9032</v>
      </c>
      <c r="C29" s="1166"/>
      <c r="D29" s="185"/>
      <c r="E29" s="424">
        <f>'Organic Soils NEW'!S10</f>
        <v>0</v>
      </c>
      <c r="F29" s="204" t="str">
        <f t="shared" si="0"/>
        <v/>
      </c>
      <c r="G29" s="198"/>
      <c r="H29" s="185"/>
      <c r="I29" s="3359">
        <f>0</f>
        <v>0</v>
      </c>
      <c r="J29" s="3361">
        <f>'Organic Soils NEW'!U91</f>
        <v>0</v>
      </c>
      <c r="K29" s="3361">
        <f>'Organic Soils NEW'!W91</f>
        <v>0</v>
      </c>
      <c r="L29" s="820">
        <f>'Organic Soils NEW'!V91</f>
        <v>0</v>
      </c>
      <c r="N29" s="3360">
        <f>'Organic Soils NEW'!AC91</f>
        <v>0</v>
      </c>
      <c r="O29" s="820">
        <f>'Organic Soils NEW'!AC93</f>
        <v>0</v>
      </c>
      <c r="Q29" s="859">
        <f t="shared" si="1"/>
        <v>0</v>
      </c>
      <c r="R29" s="3361">
        <f t="shared" si="2"/>
        <v>0</v>
      </c>
      <c r="S29" s="820">
        <f t="shared" si="3"/>
        <v>0</v>
      </c>
      <c r="U29" s="72"/>
      <c r="X29" s="72"/>
      <c r="Y29" s="729"/>
    </row>
    <row r="30" spans="2:25" s="1332" customFormat="1" ht="13">
      <c r="B30" s="1852" t="s">
        <v>9033</v>
      </c>
      <c r="C30" s="1166"/>
      <c r="D30" s="185"/>
      <c r="E30" s="424">
        <f>'Organic Soils NEW'!S11</f>
        <v>0</v>
      </c>
      <c r="F30" s="204" t="str">
        <f t="shared" si="0"/>
        <v/>
      </c>
      <c r="G30" s="198"/>
      <c r="H30" s="185"/>
      <c r="I30" s="3914">
        <f>'Organic Soils NEW'!U110</f>
        <v>0</v>
      </c>
      <c r="J30" s="3915"/>
      <c r="K30" s="3361"/>
      <c r="L30" s="820">
        <f>'Organic Soils NEW'!V110</f>
        <v>0</v>
      </c>
      <c r="N30" s="3360">
        <f>'Organic Soils NEW'!AC114</f>
        <v>0</v>
      </c>
      <c r="O30" s="820">
        <f>'Organic Soils NEW'!AC116</f>
        <v>0</v>
      </c>
      <c r="Q30" s="859">
        <f t="shared" si="1"/>
        <v>0</v>
      </c>
      <c r="R30" s="3412">
        <f>IF(time=0,0,N30/time)</f>
        <v>0</v>
      </c>
      <c r="S30" s="820">
        <f>IF(time2=0,0,O30/time2)</f>
        <v>0</v>
      </c>
      <c r="U30" s="72"/>
      <c r="X30" s="72"/>
      <c r="Y30" s="729"/>
    </row>
    <row r="31" spans="2:25" ht="13">
      <c r="B31" s="3878" t="s">
        <v>1029</v>
      </c>
      <c r="C31" s="3879"/>
      <c r="D31" s="185"/>
      <c r="E31" s="425"/>
      <c r="F31" s="205" t="str">
        <f t="shared" si="0"/>
        <v/>
      </c>
      <c r="G31" s="199"/>
      <c r="H31" s="185"/>
      <c r="I31" s="3903" t="s">
        <v>1043</v>
      </c>
      <c r="J31" s="3904"/>
      <c r="K31" s="2967"/>
      <c r="L31" s="822"/>
      <c r="M31" s="1332"/>
      <c r="N31" s="2966"/>
      <c r="O31" s="822"/>
      <c r="P31" s="1332"/>
      <c r="Q31" s="2966"/>
      <c r="R31" s="2967"/>
      <c r="S31" s="822"/>
      <c r="T31" s="1332"/>
      <c r="U31" s="72"/>
      <c r="V31" s="1332"/>
      <c r="W31" s="1332"/>
      <c r="X31" s="72"/>
      <c r="Y31" s="729"/>
    </row>
    <row r="32" spans="2:25" ht="13">
      <c r="B32" s="3892" t="s">
        <v>1030</v>
      </c>
      <c r="C32" s="3893"/>
      <c r="D32" s="185"/>
      <c r="E32" s="424">
        <f>Livestock!T102</f>
        <v>0</v>
      </c>
      <c r="F32" s="204" t="str">
        <f t="shared" si="0"/>
        <v/>
      </c>
      <c r="G32" s="198"/>
      <c r="H32" s="869"/>
      <c r="I32" s="3914" t="s">
        <v>1044</v>
      </c>
      <c r="J32" s="3915"/>
      <c r="K32" s="2976">
        <f>Livestock!T74</f>
        <v>0</v>
      </c>
      <c r="L32" s="820">
        <f>Livestock!U23+Livestock!U51+Livestock!T100</f>
        <v>0</v>
      </c>
      <c r="M32" s="6"/>
      <c r="N32" s="2975">
        <f>Livestock!AI102</f>
        <v>0</v>
      </c>
      <c r="O32" s="820">
        <f>Livestock!AJ102</f>
        <v>0</v>
      </c>
      <c r="P32" s="6"/>
      <c r="Q32" s="859">
        <f t="shared" ref="Q32:Q37" si="4">IF(time_tot=0,0,E32/time_tot)</f>
        <v>0</v>
      </c>
      <c r="R32" s="2976">
        <f t="shared" ref="R32:R37" si="5">IF(time=0,0,N32/time)</f>
        <v>0</v>
      </c>
      <c r="S32" s="820">
        <f t="shared" ref="S32:S37" si="6">IF(time2=0,0,O32/time2)</f>
        <v>0</v>
      </c>
      <c r="T32" s="1332"/>
      <c r="U32" s="1332"/>
      <c r="V32" s="1332"/>
      <c r="W32" s="1332"/>
      <c r="X32" s="72"/>
      <c r="Y32" s="729"/>
    </row>
    <row r="33" spans="2:25" ht="13">
      <c r="B33" s="3892" t="s">
        <v>1031</v>
      </c>
      <c r="C33" s="3893"/>
      <c r="D33" s="185"/>
      <c r="E33" s="424">
        <f>Inputs!T52</f>
        <v>0</v>
      </c>
      <c r="F33" s="204" t="str">
        <f t="shared" si="0"/>
        <v/>
      </c>
      <c r="G33" s="198"/>
      <c r="H33" s="869"/>
      <c r="I33" s="3916">
        <f>Inputs!T15+Inputs!T22+Inputs!T50</f>
        <v>0</v>
      </c>
      <c r="J33" s="3917"/>
      <c r="K33" s="2976">
        <f>Inputs!T33</f>
        <v>0</v>
      </c>
      <c r="L33" s="823" t="s">
        <v>1044</v>
      </c>
      <c r="M33" s="6"/>
      <c r="N33" s="2975">
        <f>Inputs!AA52</f>
        <v>0</v>
      </c>
      <c r="O33" s="820">
        <f>Inputs!AB52</f>
        <v>0</v>
      </c>
      <c r="P33" s="6"/>
      <c r="Q33" s="859">
        <f t="shared" si="4"/>
        <v>0</v>
      </c>
      <c r="R33" s="2976">
        <f t="shared" si="5"/>
        <v>0</v>
      </c>
      <c r="S33" s="820">
        <f t="shared" si="6"/>
        <v>0</v>
      </c>
      <c r="T33" s="1332"/>
      <c r="U33" s="1332"/>
      <c r="V33" s="1332"/>
      <c r="W33" s="1332"/>
      <c r="X33" s="72"/>
      <c r="Y33" s="729"/>
    </row>
    <row r="34" spans="2:25" ht="12.75" customHeight="1">
      <c r="B34" s="3892" t="s">
        <v>1032</v>
      </c>
      <c r="C34" s="3893"/>
      <c r="D34" s="185"/>
      <c r="E34" s="424">
        <f>'Other investments'!J86</f>
        <v>0</v>
      </c>
      <c r="F34" s="204" t="str">
        <f t="shared" si="0"/>
        <v/>
      </c>
      <c r="G34" s="198"/>
      <c r="H34" s="869"/>
      <c r="I34" s="3941">
        <f>'Other investments'!J86</f>
        <v>0</v>
      </c>
      <c r="J34" s="3942"/>
      <c r="K34" s="1855">
        <v>0</v>
      </c>
      <c r="L34" s="823" t="s">
        <v>1044</v>
      </c>
      <c r="M34" s="6"/>
      <c r="N34" s="2975">
        <f>'Other investments'!S86</f>
        <v>0</v>
      </c>
      <c r="O34" s="820">
        <f>'Other investments'!T86+E34-N34</f>
        <v>0</v>
      </c>
      <c r="P34" s="6"/>
      <c r="Q34" s="859">
        <f t="shared" si="4"/>
        <v>0</v>
      </c>
      <c r="R34" s="2976">
        <f t="shared" si="5"/>
        <v>0</v>
      </c>
      <c r="S34" s="820">
        <f t="shared" si="6"/>
        <v>0</v>
      </c>
      <c r="T34" s="1332"/>
      <c r="U34" s="1332"/>
      <c r="V34" s="1332"/>
      <c r="W34" s="1332"/>
      <c r="X34" s="1332"/>
      <c r="Y34" s="1332"/>
    </row>
    <row r="35" spans="2:25" s="1332" customFormat="1" ht="12.75" customHeight="1">
      <c r="B35" s="2961"/>
      <c r="C35" s="2962" t="s">
        <v>1045</v>
      </c>
      <c r="D35" s="185"/>
      <c r="E35" s="424">
        <f>Wetlands!R31+Wetlands!S51+Wetlands!V63+Wetlands!V73+Wetlands!R41+Wetlands!V90</f>
        <v>0</v>
      </c>
      <c r="F35" s="204" t="str">
        <f t="shared" si="0"/>
        <v/>
      </c>
      <c r="G35" s="198"/>
      <c r="H35" s="869"/>
      <c r="I35" s="2975">
        <f>Wetlands!N29-Wetlands!M29+Wetlands!X41+Wetlands!V90</f>
        <v>0</v>
      </c>
      <c r="J35" s="2976">
        <f>(Wetlands!Q29-Wetlands!P29)+(Wetlands!R51-Wetlands!Q51)+(Wetlands!U63-Wetlands!S63)</f>
        <v>0</v>
      </c>
      <c r="K35" s="1839" t="s">
        <v>1044</v>
      </c>
      <c r="L35" s="823">
        <f>Wetlands!V73</f>
        <v>0</v>
      </c>
      <c r="M35" s="6"/>
      <c r="N35" s="2975">
        <f>Wetlands!R33+Wetlands!X51+Wetlands!Y62+Wetlands!Y72+Wetlands!X41+Wetlands!Y89</f>
        <v>0</v>
      </c>
      <c r="O35" s="820">
        <f>Wetlands!U33+Wetlands!AA45+Wetlands!AA62+Wetlands!AA72</f>
        <v>0</v>
      </c>
      <c r="P35" s="6"/>
      <c r="Q35" s="859">
        <f t="shared" si="4"/>
        <v>0</v>
      </c>
      <c r="R35" s="2976">
        <f t="shared" si="5"/>
        <v>0</v>
      </c>
      <c r="S35" s="820">
        <f t="shared" si="6"/>
        <v>0</v>
      </c>
    </row>
    <row r="36" spans="2:25" ht="13.5" thickBot="1">
      <c r="B36" s="1821" t="str">
        <f>'Gross Results'!B36:C36</f>
        <v>Fishery&amp;Aquaculture</v>
      </c>
      <c r="C36" s="2959"/>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4"/>
        <v>0</v>
      </c>
      <c r="R36" s="1815">
        <f t="shared" si="5"/>
        <v>0</v>
      </c>
      <c r="S36" s="831">
        <f t="shared" si="6"/>
        <v>0</v>
      </c>
      <c r="T36" s="1332"/>
      <c r="U36" s="1332"/>
      <c r="V36" s="1332"/>
    </row>
    <row r="37" spans="2:25" ht="13.5" thickBot="1">
      <c r="B37" s="1332"/>
      <c r="C37" s="1820" t="s">
        <v>1034</v>
      </c>
      <c r="D37" s="1114"/>
      <c r="E37" s="1822">
        <f>SUM(E18:E36)</f>
        <v>-5506648.5673831487</v>
      </c>
      <c r="F37" s="1823" t="str">
        <f>IF(E37=0,"",IF(E37&lt;0,"It is a sink","It is a source"))</f>
        <v>It is a sink</v>
      </c>
      <c r="G37" s="198"/>
      <c r="H37" s="185"/>
      <c r="I37" s="1824">
        <f>SUM(I18:I36)</f>
        <v>-4776637.3348140493</v>
      </c>
      <c r="J37" s="1825">
        <f>SUM(J18:J36)</f>
        <v>-733613.98628695356</v>
      </c>
      <c r="K37" s="1825">
        <f>SUM(K18:K36)</f>
        <v>-2819.4829416090161</v>
      </c>
      <c r="L37" s="1826">
        <f>SUM(L18:L34)</f>
        <v>0</v>
      </c>
      <c r="M37" s="1332"/>
      <c r="N37" s="1824">
        <f>SUM(N18:N34)</f>
        <v>-4959329.1642969567</v>
      </c>
      <c r="O37" s="1826">
        <f>SUM(O18:O34)</f>
        <v>-553741.63974565559</v>
      </c>
      <c r="P37" s="1332"/>
      <c r="Q37" s="1827">
        <f t="shared" si="4"/>
        <v>-275332.42836915742</v>
      </c>
      <c r="R37" s="1828">
        <f t="shared" si="5"/>
        <v>-991865.83285939135</v>
      </c>
      <c r="S37" s="1829">
        <f t="shared" si="6"/>
        <v>-36916.109316377042</v>
      </c>
      <c r="T37" s="1332"/>
      <c r="U37" s="72"/>
      <c r="V37" s="72"/>
    </row>
    <row r="38" spans="2:25" ht="12.75" customHeight="1" thickBot="1">
      <c r="B38" s="1332"/>
      <c r="C38" s="1112" t="s">
        <v>1046</v>
      </c>
      <c r="D38" s="1115"/>
      <c r="E38" s="920"/>
      <c r="F38" s="1113"/>
      <c r="G38" s="1116">
        <f>IF('Gross Results'!E38=0,0,E37/'Gross Results'!E38)</f>
        <v>-0.43648991416131505</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1035</v>
      </c>
      <c r="D40" s="1332"/>
      <c r="E40" s="863">
        <f>IF($O$14=0,0,E37/$O$14)</f>
        <v>-31.713018701814956</v>
      </c>
      <c r="F40" s="864"/>
      <c r="G40" s="865"/>
      <c r="H40" s="866"/>
      <c r="I40" s="863">
        <f>IF($O$14=0,0,I37/$O$14)</f>
        <v>-27.508853575293994</v>
      </c>
      <c r="J40" s="864">
        <f>IF($O$14=0,0,J37/$O$14)</f>
        <v>-4.224913535400562</v>
      </c>
      <c r="K40" s="864">
        <f>IF($O$14=0,0,K37/$O$14)</f>
        <v>-1.6237519820369823E-2</v>
      </c>
      <c r="L40" s="865">
        <f>IF($O$14=0,0,L37/$O$14)</f>
        <v>0</v>
      </c>
      <c r="M40" s="866"/>
      <c r="N40" s="863">
        <f>IF($O$14=0,0,N37/$O$14)</f>
        <v>-28.56098343870627</v>
      </c>
      <c r="O40" s="865">
        <f>IF($O$14=0,0,O37/$O$14)</f>
        <v>-3.1890211918086591</v>
      </c>
      <c r="P40" s="866"/>
      <c r="Q40" s="863">
        <f>IF($O$14=0,0,Q37/$O$14)</f>
        <v>-1.5856509350907477</v>
      </c>
      <c r="R40" s="864">
        <f>IF($O$14=0,0,R37/$O$14)</f>
        <v>-5.7121966877412538</v>
      </c>
      <c r="S40" s="865">
        <f>IF($O$14=0,0,S37/$O$14)</f>
        <v>-0.21260141278724395</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1047</v>
      </c>
      <c r="C58" s="1332"/>
      <c r="D58" s="1332"/>
      <c r="E58" s="3896" t="s">
        <v>1048</v>
      </c>
      <c r="F58" s="3896"/>
      <c r="G58" s="3896"/>
      <c r="H58" s="3896"/>
      <c r="I58" s="3896"/>
      <c r="J58" s="3896"/>
      <c r="K58" s="3896"/>
      <c r="L58" s="3896"/>
      <c r="M58" s="3896"/>
      <c r="N58" s="3896"/>
      <c r="O58" s="3896"/>
      <c r="P58" s="3896"/>
      <c r="Q58" s="3896"/>
      <c r="R58" s="3896"/>
    </row>
    <row r="59" spans="2:18" ht="12.75" customHeight="1">
      <c r="B59" s="886"/>
      <c r="C59" s="1332"/>
      <c r="D59" s="1332"/>
      <c r="E59" s="3896"/>
      <c r="F59" s="3896"/>
      <c r="G59" s="3896"/>
      <c r="H59" s="3896"/>
      <c r="I59" s="3896"/>
      <c r="J59" s="3896"/>
      <c r="K59" s="3896"/>
      <c r="L59" s="3896"/>
      <c r="M59" s="3896"/>
      <c r="N59" s="3896"/>
      <c r="O59" s="3896"/>
      <c r="P59" s="3896"/>
      <c r="Q59" s="3896"/>
      <c r="R59" s="3896"/>
    </row>
    <row r="60" spans="2:18" ht="12.75" customHeight="1">
      <c r="B60" s="886"/>
      <c r="C60" s="1332"/>
      <c r="D60" s="1332"/>
      <c r="E60" s="3896"/>
      <c r="F60" s="3896"/>
      <c r="G60" s="3896"/>
      <c r="H60" s="3896"/>
      <c r="I60" s="3896"/>
      <c r="J60" s="3896"/>
      <c r="K60" s="3896"/>
      <c r="L60" s="3896"/>
      <c r="M60" s="3896"/>
      <c r="N60" s="3896"/>
      <c r="O60" s="3896"/>
      <c r="P60" s="3896"/>
      <c r="Q60" s="3896"/>
      <c r="R60" s="3896"/>
    </row>
    <row r="61" spans="2:18">
      <c r="B61" s="1332"/>
      <c r="C61" s="887"/>
      <c r="D61" s="887"/>
      <c r="E61" s="3896"/>
      <c r="F61" s="3896"/>
      <c r="G61" s="3896"/>
      <c r="H61" s="3896"/>
      <c r="I61" s="3896"/>
      <c r="J61" s="3896"/>
      <c r="K61" s="3896"/>
      <c r="L61" s="3896"/>
      <c r="M61" s="3896"/>
      <c r="N61" s="3896"/>
      <c r="O61" s="3896"/>
      <c r="P61" s="3896"/>
      <c r="Q61" s="3896"/>
      <c r="R61" s="3896"/>
    </row>
    <row r="62" spans="2:18">
      <c r="B62" s="1332"/>
      <c r="C62" s="887"/>
      <c r="D62" s="887"/>
      <c r="E62" s="3896"/>
      <c r="F62" s="3896"/>
      <c r="G62" s="3896"/>
      <c r="H62" s="3896"/>
      <c r="I62" s="3896"/>
      <c r="J62" s="3896"/>
      <c r="K62" s="3896"/>
      <c r="L62" s="3896"/>
      <c r="M62" s="3896"/>
      <c r="N62" s="3896"/>
      <c r="O62" s="3896"/>
      <c r="P62" s="3896"/>
      <c r="Q62" s="3896"/>
      <c r="R62" s="3896"/>
    </row>
    <row r="63" spans="2:18" ht="13.5" customHeight="1">
      <c r="B63" s="1332"/>
      <c r="C63" s="887"/>
      <c r="D63" s="887"/>
      <c r="E63" s="2977"/>
      <c r="F63" s="2977"/>
      <c r="G63" s="2977"/>
      <c r="H63" s="2977"/>
      <c r="I63" s="2977"/>
      <c r="J63" s="2977"/>
      <c r="K63" s="2977"/>
      <c r="L63" s="2977"/>
      <c r="M63" s="2977"/>
      <c r="N63" s="927" t="s">
        <v>618</v>
      </c>
      <c r="O63" s="2977"/>
      <c r="P63" s="2977"/>
      <c r="Q63" s="2977"/>
      <c r="R63" s="2977"/>
    </row>
    <row r="64" spans="2:18" ht="13.5" customHeight="1">
      <c r="B64" s="1332"/>
      <c r="C64" s="887"/>
      <c r="D64" s="887"/>
      <c r="E64" s="2977"/>
      <c r="F64" s="2977"/>
      <c r="G64" s="2977"/>
      <c r="H64" s="2977"/>
      <c r="I64" s="905" t="s">
        <v>11</v>
      </c>
      <c r="J64" s="891" t="s">
        <v>1049</v>
      </c>
      <c r="K64" s="904"/>
      <c r="L64" s="2977"/>
      <c r="M64" s="2977"/>
      <c r="N64" s="928">
        <v>10</v>
      </c>
      <c r="O64" s="2977"/>
      <c r="P64" s="2977"/>
      <c r="Q64" s="2977"/>
      <c r="R64" s="2977"/>
    </row>
    <row r="65" spans="2:25" ht="13.5" customHeight="1">
      <c r="B65" s="1332"/>
      <c r="C65" s="887"/>
      <c r="D65" s="887"/>
      <c r="E65" s="2977"/>
      <c r="F65" s="2977"/>
      <c r="G65" s="2977"/>
      <c r="H65" s="2977"/>
      <c r="I65" s="905" t="s">
        <v>1050</v>
      </c>
      <c r="J65" s="891" t="s">
        <v>1051</v>
      </c>
      <c r="K65" s="904"/>
      <c r="L65" s="2977"/>
      <c r="M65" s="2977"/>
      <c r="N65" s="928">
        <v>20</v>
      </c>
      <c r="O65" s="2977"/>
      <c r="P65" s="2977"/>
      <c r="Q65" s="2977"/>
      <c r="R65" s="2977"/>
    </row>
    <row r="66" spans="2:25" ht="13.5" customHeight="1">
      <c r="B66" s="1332"/>
      <c r="C66" s="887"/>
      <c r="D66" s="887"/>
      <c r="E66" s="2977"/>
      <c r="F66" s="2977"/>
      <c r="G66" s="2977"/>
      <c r="H66" s="2977"/>
      <c r="I66" s="905" t="s">
        <v>1052</v>
      </c>
      <c r="J66" s="891" t="s">
        <v>1053</v>
      </c>
      <c r="K66" s="904"/>
      <c r="L66" s="2977"/>
      <c r="M66" s="2977"/>
      <c r="N66" s="928">
        <v>33</v>
      </c>
      <c r="O66" s="2977"/>
      <c r="P66" s="2977"/>
      <c r="Q66" s="2977"/>
      <c r="R66" s="2977"/>
    </row>
    <row r="67" spans="2:25" ht="18">
      <c r="B67" s="1332"/>
      <c r="C67" s="887"/>
      <c r="D67" s="887"/>
      <c r="E67" s="2977"/>
      <c r="F67" s="2977"/>
      <c r="G67" s="2977"/>
      <c r="H67" s="2977"/>
      <c r="I67" s="905" t="s">
        <v>1054</v>
      </c>
      <c r="J67" s="891" t="s">
        <v>1055</v>
      </c>
      <c r="K67" s="904"/>
      <c r="L67" s="2977"/>
      <c r="M67" s="2977"/>
      <c r="N67" s="928">
        <v>50</v>
      </c>
      <c r="O67" s="2977"/>
      <c r="P67" s="2977"/>
      <c r="Q67" s="2977"/>
      <c r="R67" s="2977"/>
    </row>
    <row r="68" spans="2:25">
      <c r="B68" s="1332"/>
      <c r="C68" s="887"/>
      <c r="D68" s="887"/>
      <c r="E68" s="2977"/>
      <c r="F68" s="2977"/>
      <c r="G68" s="2977"/>
      <c r="H68" s="2977"/>
      <c r="I68" s="2977"/>
      <c r="J68" s="891"/>
      <c r="K68" s="904"/>
      <c r="L68" s="2977"/>
      <c r="M68" s="2977"/>
      <c r="N68" s="2977"/>
      <c r="O68" s="2977"/>
      <c r="P68" s="2977"/>
      <c r="Q68" s="2977"/>
      <c r="R68" s="2977"/>
      <c r="S68" s="1332"/>
      <c r="T68" s="1332"/>
      <c r="U68" s="1332"/>
      <c r="V68" s="1332"/>
      <c r="W68" s="1332"/>
      <c r="X68" s="1332"/>
      <c r="Y68" s="1332"/>
    </row>
    <row r="69" spans="2:25" ht="13" thickBot="1">
      <c r="B69" s="1332"/>
      <c r="C69" s="887"/>
      <c r="D69" s="887"/>
      <c r="E69" s="892"/>
      <c r="F69" s="892"/>
      <c r="G69" s="892"/>
      <c r="H69" s="892"/>
      <c r="I69" s="1332" t="s">
        <v>1056</v>
      </c>
      <c r="J69" s="892"/>
      <c r="K69" s="892"/>
      <c r="L69" s="892"/>
      <c r="M69" s="892"/>
      <c r="N69" s="892"/>
      <c r="O69" s="3393"/>
      <c r="P69" s="3393"/>
      <c r="Q69" s="3393"/>
      <c r="R69" s="3393"/>
      <c r="S69" s="1332"/>
      <c r="T69" s="1332"/>
      <c r="U69" s="1332"/>
      <c r="V69" s="1332"/>
      <c r="W69" s="1332"/>
      <c r="X69" s="1332"/>
      <c r="Y69" s="1332"/>
    </row>
    <row r="70" spans="2:25" ht="13">
      <c r="B70" s="2954" t="s">
        <v>1017</v>
      </c>
      <c r="C70" s="2955"/>
      <c r="D70" s="887"/>
      <c r="E70" s="925" t="s">
        <v>1057</v>
      </c>
      <c r="F70" s="922"/>
      <c r="G70" s="1332"/>
      <c r="H70" s="887"/>
      <c r="I70" s="2971" t="s">
        <v>704</v>
      </c>
      <c r="J70" s="2972"/>
      <c r="K70" s="812" t="s">
        <v>166</v>
      </c>
      <c r="L70" s="813" t="s">
        <v>165</v>
      </c>
      <c r="M70" s="887"/>
      <c r="N70" s="2971" t="s">
        <v>704</v>
      </c>
      <c r="O70" s="2972"/>
      <c r="P70" s="917"/>
      <c r="Q70" s="812" t="s">
        <v>166</v>
      </c>
      <c r="R70" s="813" t="s">
        <v>165</v>
      </c>
      <c r="S70" s="1332"/>
      <c r="T70" s="1332"/>
      <c r="U70" s="2971" t="s">
        <v>704</v>
      </c>
      <c r="V70" s="2972"/>
      <c r="W70" s="917"/>
      <c r="X70" s="812" t="s">
        <v>166</v>
      </c>
      <c r="Y70" s="813" t="s">
        <v>165</v>
      </c>
    </row>
    <row r="71" spans="2:25" ht="13.5" thickBot="1">
      <c r="B71" s="827"/>
      <c r="C71" s="828"/>
      <c r="D71" s="887"/>
      <c r="E71" s="989"/>
      <c r="F71" s="923"/>
      <c r="G71" s="1332"/>
      <c r="H71" s="887"/>
      <c r="I71" s="888" t="s">
        <v>247</v>
      </c>
      <c r="J71" s="889" t="s">
        <v>164</v>
      </c>
      <c r="K71" s="889"/>
      <c r="L71" s="890"/>
      <c r="M71" s="887"/>
      <c r="N71" s="888" t="s">
        <v>247</v>
      </c>
      <c r="O71" s="889" t="s">
        <v>164</v>
      </c>
      <c r="P71" s="929"/>
      <c r="Q71" s="889"/>
      <c r="R71" s="890"/>
      <c r="S71" s="1332"/>
      <c r="T71" s="1332"/>
      <c r="U71" s="888" t="s">
        <v>247</v>
      </c>
      <c r="V71" s="889" t="s">
        <v>164</v>
      </c>
      <c r="W71" s="929"/>
      <c r="X71" s="889"/>
      <c r="Y71" s="890"/>
    </row>
    <row r="72" spans="2:25" ht="14">
      <c r="B72" s="893" t="s">
        <v>1022</v>
      </c>
      <c r="C72" s="894"/>
      <c r="D72" s="887"/>
      <c r="E72" s="3943" t="str">
        <f>IF(Deforestation!D59&gt;0,"Tier 2","Tier 1")</f>
        <v>Tier 2</v>
      </c>
      <c r="F72" s="3944"/>
      <c r="G72" s="1332"/>
      <c r="H72" s="887"/>
      <c r="I72" s="940" t="str">
        <f>IF($E72="Tier 1","***","**")</f>
        <v>**</v>
      </c>
      <c r="J72" s="941" t="str">
        <f>IF($E72="Tier 1","****","**")</f>
        <v>**</v>
      </c>
      <c r="K72" s="908" t="str">
        <f>IF($E72="Tier 1","**","*")</f>
        <v>*</v>
      </c>
      <c r="L72" s="909" t="str">
        <f>IF($E72="Tier 1","**","*")</f>
        <v>*</v>
      </c>
      <c r="M72" s="887"/>
      <c r="N72" s="915">
        <f t="shared" ref="N72:O75" si="7">ABS(IF(I72="*",$N$64,IF(I72="**",$N$65,IF(I72="***",$N$66,$N$67)))*I18/100)</f>
        <v>941523.72292811633</v>
      </c>
      <c r="O72" s="916">
        <f t="shared" si="7"/>
        <v>116425.66655388792</v>
      </c>
      <c r="P72" s="918"/>
      <c r="Q72" s="908">
        <f t="shared" ref="Q72:R75" si="8">ABS(IF(K72="*",$N$64,IF(K72="**",$N$65,IF(K72="***",$N$66,$N$67)))*K18/100)</f>
        <v>281.94829416090158</v>
      </c>
      <c r="R72" s="909">
        <f t="shared" si="8"/>
        <v>0</v>
      </c>
      <c r="S72" s="1332"/>
      <c r="T72" s="1332"/>
      <c r="U72" s="915">
        <f t="shared" ref="U72:V75" si="9">IF(I18=0,0,100*ABS(N72/I18))</f>
        <v>20</v>
      </c>
      <c r="V72" s="916">
        <f t="shared" si="9"/>
        <v>20</v>
      </c>
      <c r="W72" s="918"/>
      <c r="X72" s="908">
        <f t="shared" ref="X72:Y75" si="10">IF(K18=0,0,100*ABS(Q72/K18))</f>
        <v>10</v>
      </c>
      <c r="Y72" s="909">
        <f t="shared" si="10"/>
        <v>0</v>
      </c>
    </row>
    <row r="73" spans="2:25" ht="14">
      <c r="B73" s="987" t="s">
        <v>1023</v>
      </c>
      <c r="C73" s="988"/>
      <c r="D73" s="887"/>
      <c r="E73" s="3939" t="str">
        <f>IF('Forest Degradation'!E59&gt;0,"Tier 2","Tier 1")</f>
        <v>Tier 2</v>
      </c>
      <c r="F73" s="3940"/>
      <c r="G73" s="1332"/>
      <c r="H73" s="887"/>
      <c r="I73" s="2957" t="str">
        <f>IF($E73="Tier 1","***","**")</f>
        <v>**</v>
      </c>
      <c r="J73" s="2958" t="str">
        <f t="shared" ref="J73:J80" si="11">IF($E73="Tier 1","****","**")</f>
        <v>**</v>
      </c>
      <c r="K73" s="906" t="str">
        <f t="shared" ref="K73:L80" si="12">IF($E73="Tier 1","**","*")</f>
        <v>*</v>
      </c>
      <c r="L73" s="910" t="str">
        <f t="shared" si="12"/>
        <v>*</v>
      </c>
      <c r="M73" s="887"/>
      <c r="N73" s="2964">
        <f t="shared" si="7"/>
        <v>0</v>
      </c>
      <c r="O73" s="2965">
        <f t="shared" si="7"/>
        <v>0</v>
      </c>
      <c r="P73" s="919"/>
      <c r="Q73" s="906">
        <f t="shared" si="8"/>
        <v>0</v>
      </c>
      <c r="R73" s="910">
        <f t="shared" si="8"/>
        <v>0</v>
      </c>
      <c r="S73" s="1332"/>
      <c r="T73" s="1332"/>
      <c r="U73" s="2964">
        <f t="shared" si="9"/>
        <v>0</v>
      </c>
      <c r="V73" s="2965">
        <f t="shared" si="9"/>
        <v>0</v>
      </c>
      <c r="W73" s="919"/>
      <c r="X73" s="906">
        <f t="shared" si="10"/>
        <v>0</v>
      </c>
      <c r="Y73" s="910">
        <f t="shared" si="10"/>
        <v>0</v>
      </c>
    </row>
    <row r="74" spans="2:25" ht="14">
      <c r="B74" s="895" t="s">
        <v>120</v>
      </c>
      <c r="C74" s="896"/>
      <c r="D74" s="887"/>
      <c r="E74" s="3939" t="str">
        <f>IF('A-R'!E58&gt;0,"Tier 2","Tier 1")</f>
        <v>Tier 2</v>
      </c>
      <c r="F74" s="3940"/>
      <c r="G74" s="1332"/>
      <c r="H74" s="887"/>
      <c r="I74" s="2957" t="str">
        <f>IF($E74="Tier 1","***","**")</f>
        <v>**</v>
      </c>
      <c r="J74" s="2958" t="str">
        <f t="shared" si="11"/>
        <v>**</v>
      </c>
      <c r="K74" s="906" t="str">
        <f t="shared" si="12"/>
        <v>*</v>
      </c>
      <c r="L74" s="910" t="str">
        <f t="shared" si="12"/>
        <v>*</v>
      </c>
      <c r="M74" s="887"/>
      <c r="N74" s="2964">
        <f t="shared" si="7"/>
        <v>52263.683999999994</v>
      </c>
      <c r="O74" s="2965">
        <f t="shared" si="7"/>
        <v>8981.2800000000043</v>
      </c>
      <c r="P74" s="919"/>
      <c r="Q74" s="906">
        <f t="shared" si="8"/>
        <v>0</v>
      </c>
      <c r="R74" s="910">
        <f t="shared" si="8"/>
        <v>0</v>
      </c>
      <c r="S74" s="1332"/>
      <c r="T74" s="1332"/>
      <c r="U74" s="2964">
        <f t="shared" si="9"/>
        <v>20</v>
      </c>
      <c r="V74" s="2965">
        <f t="shared" si="9"/>
        <v>20</v>
      </c>
      <c r="W74" s="919"/>
      <c r="X74" s="906">
        <f t="shared" si="10"/>
        <v>0</v>
      </c>
      <c r="Y74" s="910">
        <f t="shared" si="10"/>
        <v>0</v>
      </c>
    </row>
    <row r="75" spans="2:25" ht="14">
      <c r="B75" s="953" t="s">
        <v>1024</v>
      </c>
      <c r="C75" s="897"/>
      <c r="D75" s="887"/>
      <c r="E75" s="3894" t="str">
        <f>IF(SUM('2.LUC'!H203:H212,'2.LUC'!J203:J212,'2.LUC'!R203:R212,'2.LUC'!T203:T212)&gt;0,"Tier 2","Tier 1")</f>
        <v>Tier 1</v>
      </c>
      <c r="F75" s="3895"/>
      <c r="G75" s="1332"/>
      <c r="H75" s="887"/>
      <c r="I75" s="2957" t="str">
        <f>IF($E75="Tier 1","***","**")</f>
        <v>***</v>
      </c>
      <c r="J75" s="2958" t="str">
        <f t="shared" si="11"/>
        <v>****</v>
      </c>
      <c r="K75" s="906" t="str">
        <f t="shared" si="12"/>
        <v>**</v>
      </c>
      <c r="L75" s="910" t="str">
        <f t="shared" si="12"/>
        <v>**</v>
      </c>
      <c r="M75" s="887"/>
      <c r="N75" s="2964">
        <f t="shared" si="7"/>
        <v>209.99549999999923</v>
      </c>
      <c r="O75" s="2965">
        <f t="shared" si="7"/>
        <v>63475.912500000028</v>
      </c>
      <c r="P75" s="919"/>
      <c r="Q75" s="906">
        <f t="shared" si="8"/>
        <v>0</v>
      </c>
      <c r="R75" s="910">
        <f t="shared" si="8"/>
        <v>0</v>
      </c>
      <c r="S75" s="1332"/>
      <c r="T75" s="1332"/>
      <c r="U75" s="2964">
        <f t="shared" si="9"/>
        <v>33</v>
      </c>
      <c r="V75" s="2965">
        <f t="shared" si="9"/>
        <v>50</v>
      </c>
      <c r="W75" s="919"/>
      <c r="X75" s="906">
        <f t="shared" si="10"/>
        <v>0</v>
      </c>
      <c r="Y75" s="910">
        <f t="shared" si="10"/>
        <v>0</v>
      </c>
    </row>
    <row r="76" spans="2:25" ht="14">
      <c r="B76" s="898" t="s">
        <v>1025</v>
      </c>
      <c r="C76" s="899"/>
      <c r="D76" s="887"/>
      <c r="E76" s="3897"/>
      <c r="F76" s="3898"/>
      <c r="G76" s="1332"/>
      <c r="H76" s="887"/>
      <c r="I76" s="911"/>
      <c r="J76" s="907"/>
      <c r="K76" s="907"/>
      <c r="L76" s="912"/>
      <c r="M76" s="887"/>
      <c r="N76" s="911"/>
      <c r="O76" s="907"/>
      <c r="P76" s="921"/>
      <c r="Q76" s="907"/>
      <c r="R76" s="912"/>
      <c r="S76" s="1332"/>
      <c r="T76" s="1332"/>
      <c r="U76" s="911"/>
      <c r="V76" s="907"/>
      <c r="W76" s="921"/>
      <c r="X76" s="907"/>
      <c r="Y76" s="912"/>
    </row>
    <row r="77" spans="2:25" ht="14">
      <c r="B77" s="3925" t="s">
        <v>1026</v>
      </c>
      <c r="C77" s="3926"/>
      <c r="D77" s="887"/>
      <c r="E77" s="3894" t="str">
        <f>IF(SUM('3.Cropland'!G137:G151,'3.Cropland'!R137:T151)&gt;0,"Tier 2","Tier 1")</f>
        <v>Tier 1</v>
      </c>
      <c r="F77" s="3895"/>
      <c r="G77" s="1332"/>
      <c r="H77" s="887"/>
      <c r="I77" s="2957" t="str">
        <f>IF($E77="Tier 1","**","*")</f>
        <v>**</v>
      </c>
      <c r="J77" s="2958" t="str">
        <f t="shared" si="11"/>
        <v>****</v>
      </c>
      <c r="K77" s="906" t="str">
        <f t="shared" si="12"/>
        <v>**</v>
      </c>
      <c r="L77" s="910" t="str">
        <f t="shared" si="12"/>
        <v>**</v>
      </c>
      <c r="M77" s="887"/>
      <c r="N77" s="2964">
        <f t="shared" ref="N77:O81" si="13">ABS(IF(I77="*",$N$64,IF(I77="**",$N$65,IF(I77="***",$N$66,$N$67)))*I23/100)</f>
        <v>0</v>
      </c>
      <c r="O77" s="2965">
        <f t="shared" si="13"/>
        <v>31446.160741243046</v>
      </c>
      <c r="P77" s="919"/>
      <c r="Q77" s="906">
        <f t="shared" ref="Q77:R81" si="14">ABS(IF(K77="*",$N$64,IF(K77="**",$N$65,IF(K77="***",$N$66,$N$67)))*K23/100)</f>
        <v>0</v>
      </c>
      <c r="R77" s="910">
        <f t="shared" si="14"/>
        <v>0</v>
      </c>
      <c r="S77" s="1332"/>
      <c r="T77" s="1332"/>
      <c r="U77" s="2964">
        <f t="shared" ref="U77:V80" si="15">IF(I23=0,0,100*ABS(N77/I23))</f>
        <v>0</v>
      </c>
      <c r="V77" s="2965">
        <f t="shared" si="15"/>
        <v>50</v>
      </c>
      <c r="W77" s="919"/>
      <c r="X77" s="906">
        <f t="shared" ref="X77:Y83" si="16">IF(K23=0,0,100*ABS(Q77/K23))</f>
        <v>0</v>
      </c>
      <c r="Y77" s="910">
        <f t="shared" si="16"/>
        <v>0</v>
      </c>
    </row>
    <row r="78" spans="2:25" ht="14">
      <c r="B78" s="3925" t="s">
        <v>1027</v>
      </c>
      <c r="C78" s="3926"/>
      <c r="D78" s="887"/>
      <c r="E78" s="3894" t="str">
        <f>IF(SUM('3.Cropland'!G184:G198,'3.Cropland'!J184:J198,'3.Cropland'!O184:O198,'3.Cropland'!Q184:Q198,'3.Cropland'!U184:V198)&gt;0,"Tier 2","Tier 1")</f>
        <v>Tier 1</v>
      </c>
      <c r="F78" s="3895"/>
      <c r="G78" s="1332"/>
      <c r="H78" s="887"/>
      <c r="I78" s="2957" t="str">
        <f>IF($E78="Tier 1","****","**")</f>
        <v>****</v>
      </c>
      <c r="J78" s="2958" t="str">
        <f t="shared" si="11"/>
        <v>****</v>
      </c>
      <c r="K78" s="906" t="str">
        <f t="shared" si="12"/>
        <v>**</v>
      </c>
      <c r="L78" s="910" t="str">
        <f t="shared" si="12"/>
        <v>**</v>
      </c>
      <c r="M78" s="887"/>
      <c r="N78" s="2964">
        <f t="shared" si="13"/>
        <v>96468.024913265835</v>
      </c>
      <c r="O78" s="2965">
        <f t="shared" si="13"/>
        <v>21259.875</v>
      </c>
      <c r="P78" s="919"/>
      <c r="Q78" s="906">
        <f t="shared" si="14"/>
        <v>0</v>
      </c>
      <c r="R78" s="910">
        <f t="shared" si="14"/>
        <v>0</v>
      </c>
      <c r="S78" s="1332"/>
      <c r="T78" s="1332"/>
      <c r="U78" s="2964">
        <f t="shared" si="15"/>
        <v>50</v>
      </c>
      <c r="V78" s="2965">
        <f t="shared" si="15"/>
        <v>50</v>
      </c>
      <c r="W78" s="919"/>
      <c r="X78" s="906">
        <f t="shared" si="16"/>
        <v>0</v>
      </c>
      <c r="Y78" s="910">
        <f t="shared" si="16"/>
        <v>0</v>
      </c>
    </row>
    <row r="79" spans="2:25" ht="14">
      <c r="B79" s="3925" t="s">
        <v>1058</v>
      </c>
      <c r="C79" s="3926"/>
      <c r="D79" s="887"/>
      <c r="E79" s="3894" t="str">
        <f>IF(SUM('3.Cropland'!G244:G263,'3.Cropland'!K244:M263,'3.Cropland'!F269:F288,'3.Cropland'!I269:I288,'3.Cropland'!K269:M288,'3.Cropland'!P269:P288)&gt;0,"Tier 2","Tier 1")</f>
        <v>Tier 1</v>
      </c>
      <c r="F79" s="3895"/>
      <c r="G79" s="1332"/>
      <c r="H79" s="1332"/>
      <c r="I79" s="2957" t="str">
        <f>IF($E79="Tier 1","**","*")</f>
        <v>**</v>
      </c>
      <c r="J79" s="2958" t="s">
        <v>1054</v>
      </c>
      <c r="K79" s="906" t="str">
        <f t="shared" si="12"/>
        <v>**</v>
      </c>
      <c r="L79" s="910" t="str">
        <f t="shared" si="12"/>
        <v>**</v>
      </c>
      <c r="M79" s="1332"/>
      <c r="N79" s="2964">
        <f t="shared" si="13"/>
        <v>0</v>
      </c>
      <c r="O79" s="2965">
        <f t="shared" si="13"/>
        <v>0</v>
      </c>
      <c r="P79" s="919"/>
      <c r="Q79" s="906">
        <f t="shared" si="14"/>
        <v>0</v>
      </c>
      <c r="R79" s="910">
        <f t="shared" si="14"/>
        <v>0</v>
      </c>
      <c r="S79" s="1332"/>
      <c r="T79" s="1332"/>
      <c r="U79" s="2964">
        <f t="shared" si="15"/>
        <v>0</v>
      </c>
      <c r="V79" s="2965">
        <f t="shared" si="15"/>
        <v>0</v>
      </c>
      <c r="W79" s="919"/>
      <c r="X79" s="906">
        <f t="shared" si="16"/>
        <v>0</v>
      </c>
      <c r="Y79" s="910">
        <f t="shared" si="16"/>
        <v>0</v>
      </c>
    </row>
    <row r="80" spans="2:25" ht="14">
      <c r="B80" s="900" t="s">
        <v>19</v>
      </c>
      <c r="C80" s="901"/>
      <c r="D80" s="887"/>
      <c r="E80" s="3894" t="str">
        <f>IF(SUM('4.Grassland'!G92:G96,'4.Grassland'!O92,'4.Grassland'!O96)&gt;0,"Tier 2","Tier 1")</f>
        <v>Tier 1</v>
      </c>
      <c r="F80" s="3895"/>
      <c r="G80" s="1332"/>
      <c r="H80" s="1332"/>
      <c r="I80" s="2957" t="str">
        <f>IF($E80="Tier 1","**","*")</f>
        <v>**</v>
      </c>
      <c r="J80" s="2958" t="str">
        <f t="shared" si="11"/>
        <v>****</v>
      </c>
      <c r="K80" s="906" t="str">
        <f t="shared" si="12"/>
        <v>**</v>
      </c>
      <c r="L80" s="910" t="str">
        <f t="shared" si="12"/>
        <v>**</v>
      </c>
      <c r="M80" s="1332"/>
      <c r="N80" s="2964">
        <f t="shared" si="13"/>
        <v>0</v>
      </c>
      <c r="O80" s="2965">
        <f t="shared" si="13"/>
        <v>0</v>
      </c>
      <c r="P80" s="919"/>
      <c r="Q80" s="906">
        <f t="shared" si="14"/>
        <v>0</v>
      </c>
      <c r="R80" s="910">
        <f t="shared" si="14"/>
        <v>0</v>
      </c>
      <c r="S80" s="1332"/>
      <c r="T80" s="1332"/>
      <c r="U80" s="2964">
        <f t="shared" si="15"/>
        <v>0</v>
      </c>
      <c r="V80" s="2965">
        <f t="shared" si="15"/>
        <v>0</v>
      </c>
      <c r="W80" s="919"/>
      <c r="X80" s="906">
        <f t="shared" si="16"/>
        <v>0</v>
      </c>
      <c r="Y80" s="910">
        <f t="shared" si="16"/>
        <v>0</v>
      </c>
    </row>
    <row r="81" spans="2:30" ht="14">
      <c r="B81" s="1167" t="str">
        <f>B27</f>
        <v>Drained organic soil</v>
      </c>
      <c r="C81" s="1166"/>
      <c r="D81" s="887"/>
      <c r="E81" s="3945" t="str">
        <f>IF(SUM('5. Management'!H226:H230,'5. Management'!L226:L230,'5. Management'!P226:P230,'5. Management'!T226:T230,'5. Management'!Z226:Z230)&gt;0,"Tier 2","Tier 1")</f>
        <v>Tier 1</v>
      </c>
      <c r="F81" s="3946"/>
      <c r="G81" s="1332"/>
      <c r="H81" s="1332"/>
      <c r="I81" s="1178" t="s">
        <v>1052</v>
      </c>
      <c r="J81" s="2958" t="str">
        <f t="shared" ref="J81:L83" si="17">IF($E81="Tier 1","****","***")</f>
        <v>****</v>
      </c>
      <c r="K81" s="906" t="str">
        <f t="shared" si="17"/>
        <v>****</v>
      </c>
      <c r="L81" s="910" t="str">
        <f t="shared" si="17"/>
        <v>****</v>
      </c>
      <c r="M81" s="1332"/>
      <c r="N81" s="2964">
        <f t="shared" si="13"/>
        <v>0</v>
      </c>
      <c r="O81" s="2965">
        <f t="shared" si="13"/>
        <v>0</v>
      </c>
      <c r="P81" s="919"/>
      <c r="Q81" s="906">
        <f t="shared" si="14"/>
        <v>0</v>
      </c>
      <c r="R81" s="910">
        <f t="shared" si="14"/>
        <v>0</v>
      </c>
      <c r="S81" s="1332"/>
      <c r="T81" s="1332"/>
      <c r="U81" s="1179" t="s">
        <v>1059</v>
      </c>
      <c r="V81" s="2965">
        <f>IF(J27=0,0,100*ABS(O81/J27))</f>
        <v>0</v>
      </c>
      <c r="W81" s="919"/>
      <c r="X81" s="906">
        <f t="shared" si="16"/>
        <v>0</v>
      </c>
      <c r="Y81" s="910">
        <f t="shared" si="16"/>
        <v>0</v>
      </c>
    </row>
    <row r="82" spans="2:30" s="1332" customFormat="1" ht="14">
      <c r="B82" s="1167" t="s">
        <v>9044</v>
      </c>
      <c r="C82" s="1166"/>
      <c r="D82" s="887"/>
      <c r="E82" s="3945" t="str">
        <f>IF(SUM('5. Management'!H227:H231,'5. Management'!L227:L231,'5. Management'!P227:P231,'5. Management'!T227:T231,'5. Management'!Z227:Z231)&gt;0,"Tier 2","Tier 1")</f>
        <v>Tier 1</v>
      </c>
      <c r="F82" s="3946"/>
      <c r="I82" s="3414"/>
      <c r="J82" s="3413" t="str">
        <f>IF($E82="Tier 1","****","***")</f>
        <v>****</v>
      </c>
      <c r="K82" s="906" t="str">
        <f t="shared" si="17"/>
        <v>****</v>
      </c>
      <c r="L82" s="910"/>
      <c r="N82" s="1179" t="s">
        <v>1059</v>
      </c>
      <c r="O82" s="3409">
        <f>ABS(IF(J82="*",$N$64,IF(J82="**",$N$65,IF(J82="***",$N$66,$N$67)))*J28/100)</f>
        <v>0</v>
      </c>
      <c r="P82" s="919"/>
      <c r="Q82" s="906">
        <f>ABS(IF(K82="*",$N$64,IF(K82="**",$N$65,IF(K82="***",$N$66,$N$67)))*K28/100)</f>
        <v>0</v>
      </c>
      <c r="R82" s="910"/>
      <c r="U82" s="1179" t="s">
        <v>1059</v>
      </c>
      <c r="V82" s="3409">
        <f>IF(J28=0,0,100*ABS(O82/J28))</f>
        <v>0</v>
      </c>
      <c r="W82" s="919"/>
      <c r="X82" s="906">
        <f t="shared" si="16"/>
        <v>0</v>
      </c>
      <c r="Y82" s="910">
        <f t="shared" si="16"/>
        <v>0</v>
      </c>
    </row>
    <row r="83" spans="2:30" s="1332" customFormat="1" ht="14">
      <c r="B83" s="1167" t="str">
        <f>B29</f>
        <v>Rewetiing organic soil</v>
      </c>
      <c r="C83" s="1166"/>
      <c r="D83" s="887"/>
      <c r="E83" s="3945" t="str">
        <f>IF(SUM('5. Management'!H227:H231,'5. Management'!L227:L231,'5. Management'!P227:P231,'5. Management'!T227:T231,'5. Management'!Z227:Z231)&gt;0,"Tier 2","Tier 1")</f>
        <v>Tier 1</v>
      </c>
      <c r="F83" s="3946"/>
      <c r="I83" s="1178" t="s">
        <v>1052</v>
      </c>
      <c r="J83" s="3353" t="str">
        <f t="shared" si="17"/>
        <v>****</v>
      </c>
      <c r="K83" s="906" t="str">
        <f t="shared" si="17"/>
        <v>****</v>
      </c>
      <c r="L83" s="910" t="str">
        <f t="shared" si="17"/>
        <v>****</v>
      </c>
      <c r="N83" s="3356">
        <f>ABS(IF(I83="*",$N$64,IF(I83="**",$N$65,IF(I83="***",$N$66,$N$67)))*I29/100)</f>
        <v>0</v>
      </c>
      <c r="O83" s="3357">
        <f>ABS(IF(J83="*",$N$64,IF(J83="**",$N$65,IF(J83="***",$N$66,$N$67)))*J29/100)</f>
        <v>0</v>
      </c>
      <c r="P83" s="919"/>
      <c r="Q83" s="906">
        <f>ABS(IF(K83="*",$N$64,IF(K83="**",$N$65,IF(K83="***",$N$66,$N$67)))*K29/100)</f>
        <v>0</v>
      </c>
      <c r="R83" s="910">
        <f>ABS(IF(L83="*",$N$64,IF(L83="**",$N$65,IF(L83="***",$N$66,$N$67)))*L29/100)</f>
        <v>0</v>
      </c>
      <c r="U83" s="1179" t="s">
        <v>1059</v>
      </c>
      <c r="V83" s="3357">
        <f>IF(J29=0,0,100*ABS(O83/J29))</f>
        <v>0</v>
      </c>
      <c r="W83" s="919"/>
      <c r="X83" s="906">
        <f t="shared" si="16"/>
        <v>0</v>
      </c>
      <c r="Y83" s="910">
        <f t="shared" si="16"/>
        <v>0</v>
      </c>
    </row>
    <row r="84" spans="2:30" s="1332" customFormat="1" ht="14">
      <c r="B84" s="1167" t="str">
        <f>B30</f>
        <v>Fire organic soil</v>
      </c>
      <c r="C84" s="1166"/>
      <c r="D84" s="887"/>
      <c r="E84" s="3945" t="str">
        <f>IF(SUM('5. Management'!H249:H251,'5. Management'!L249:L251,'5. Management'!P249:P251,'5. Management'!U249:U251)&gt;0,"Tier 2","Tier 1")</f>
        <v>Tier 1</v>
      </c>
      <c r="F84" s="3946"/>
      <c r="I84" s="3965" t="str">
        <f>IF($E84="Tier 1","****","***")</f>
        <v>****</v>
      </c>
      <c r="J84" s="3966"/>
      <c r="K84" s="1850" t="s">
        <v>1044</v>
      </c>
      <c r="L84" s="910" t="str">
        <f>IF($E84="Tier 1","****","***")</f>
        <v>****</v>
      </c>
      <c r="N84" s="3901">
        <f>ABS(IF(I84="*",$N$64,IF(I84="**",$N$65,IF(I84="***",$N$66,$N$67)))*I30/100)</f>
        <v>0</v>
      </c>
      <c r="O84" s="3902"/>
      <c r="P84" s="919"/>
      <c r="Q84" s="1850" t="s">
        <v>1044</v>
      </c>
      <c r="R84" s="910">
        <f>ABS(IF(L84="*",$N$64,IF(L84="**",$N$65,IF(L84="***",$N$66,$N$67)))*L30/100)</f>
        <v>0</v>
      </c>
      <c r="U84" s="3901">
        <f>IF(I30=0,0,100*ABS(N84/I30))</f>
        <v>0</v>
      </c>
      <c r="V84" s="3902"/>
      <c r="W84" s="919"/>
      <c r="X84" s="1850" t="s">
        <v>1044</v>
      </c>
      <c r="Y84" s="910">
        <f>IF(L30=0,0,100*ABS(R84/L30))</f>
        <v>0</v>
      </c>
    </row>
    <row r="85" spans="2:30">
      <c r="B85" s="902" t="s">
        <v>1029</v>
      </c>
      <c r="C85" s="903"/>
      <c r="D85" s="887"/>
      <c r="E85" s="3897"/>
      <c r="F85" s="3898"/>
      <c r="G85" s="1332"/>
      <c r="H85" s="1332"/>
      <c r="I85" s="3903" t="s">
        <v>1043</v>
      </c>
      <c r="J85" s="3904"/>
      <c r="K85" s="2967"/>
      <c r="L85" s="822"/>
      <c r="M85" s="1332"/>
      <c r="N85" s="3903" t="s">
        <v>1043</v>
      </c>
      <c r="O85" s="3904"/>
      <c r="P85" s="1381"/>
      <c r="Q85" s="2967"/>
      <c r="R85" s="822"/>
      <c r="S85" s="1332"/>
      <c r="T85" s="1332"/>
      <c r="U85" s="3903" t="s">
        <v>1043</v>
      </c>
      <c r="V85" s="3904"/>
      <c r="W85" s="1381"/>
      <c r="X85" s="2967">
        <f>IF(K31=0,0,100*ABS(Q85/K31))</f>
        <v>0</v>
      </c>
      <c r="Y85" s="822">
        <f>IF(L31=0,0,100*ABS(R85/L31))</f>
        <v>0</v>
      </c>
    </row>
    <row r="86" spans="2:30" ht="14">
      <c r="B86" s="3892" t="s">
        <v>1030</v>
      </c>
      <c r="C86" s="3893"/>
      <c r="D86" s="887"/>
      <c r="E86" s="3894" t="str">
        <f>IF(SUM('4.Grassland'!C124,'4.Grassland'!T123:T124,'4.Grassland'!G130:J138,'4.Grassland'!R130:T138,'4.Grassland'!AA130:AD138)&gt;0,"Tier 2","Tier 1")</f>
        <v>Tier 1</v>
      </c>
      <c r="F86" s="3895"/>
      <c r="G86" s="6"/>
      <c r="H86" s="6"/>
      <c r="I86" s="3937" t="s">
        <v>1044</v>
      </c>
      <c r="J86" s="3938"/>
      <c r="K86" s="906" t="str">
        <f>IF($E86="Tier 1","***","**")</f>
        <v>***</v>
      </c>
      <c r="L86" s="910" t="str">
        <f>IF($E86="Tier 1","***","**")</f>
        <v>***</v>
      </c>
      <c r="M86" s="6"/>
      <c r="N86" s="3937" t="s">
        <v>1044</v>
      </c>
      <c r="O86" s="3938"/>
      <c r="P86" s="20"/>
      <c r="Q86" s="906">
        <f>ABS(IF(K86="*",$N$64,IF(K86="**",$N$65,IF(K86="***",$N$66,$N$67)))*K32/100)</f>
        <v>0</v>
      </c>
      <c r="R86" s="910">
        <f>ABS(IF(L86="*",$N$64,IF(L86="**",$N$65,IF(L86="***",$N$66,$N$67)))*L32/100)</f>
        <v>0</v>
      </c>
      <c r="S86" s="6"/>
      <c r="T86" s="6"/>
      <c r="U86" s="3937" t="s">
        <v>1044</v>
      </c>
      <c r="V86" s="3938"/>
      <c r="W86" s="20"/>
      <c r="X86" s="906">
        <f>IF(K32=0,0,100*ABS(Q86/K32))</f>
        <v>0</v>
      </c>
      <c r="Y86" s="910">
        <f>IF(L32=0,0,100*ABS(R86/L32))</f>
        <v>0</v>
      </c>
    </row>
    <row r="87" spans="2:30" ht="14">
      <c r="B87" s="3892" t="s">
        <v>1031</v>
      </c>
      <c r="C87" s="3893"/>
      <c r="D87" s="887"/>
      <c r="E87" s="3894" t="str">
        <f>IF(SUM('7. Inputs'!K136:K140,'7. Inputs'!Q140:Q144,'7. Inputs'!X136:X150)&gt;0,"Tier 2","Tier 1")</f>
        <v>Tier 1</v>
      </c>
      <c r="F87" s="3895"/>
      <c r="G87" s="6"/>
      <c r="H87" s="6"/>
      <c r="I87" s="3935" t="str">
        <f>IF($E87="Tier 1","***","**")</f>
        <v>***</v>
      </c>
      <c r="J87" s="3936"/>
      <c r="K87" s="906" t="str">
        <f>IF($E87="Tier 1","***","**")</f>
        <v>***</v>
      </c>
      <c r="L87" s="1547" t="s">
        <v>1044</v>
      </c>
      <c r="M87" s="6"/>
      <c r="N87" s="3901">
        <f>ABS(IF(I87="*",$N$64,IF(I87="**",$N$65,IF(I87="***",$N$66,$N$67)))*I33/100)</f>
        <v>0</v>
      </c>
      <c r="O87" s="3902"/>
      <c r="P87" s="20"/>
      <c r="Q87" s="906">
        <f>ABS(IF(K87="*",$N$64,IF(K87="**",$N$65,IF(K87="***",$N$66,$N$67)))*K33/100)</f>
        <v>0</v>
      </c>
      <c r="R87" s="913" t="s">
        <v>1044</v>
      </c>
      <c r="S87" s="6"/>
      <c r="T87" s="6"/>
      <c r="U87" s="3901">
        <f>IF(I33=0,0,100*ABS(N87/I33))</f>
        <v>0</v>
      </c>
      <c r="V87" s="3902"/>
      <c r="W87" s="20"/>
      <c r="X87" s="906">
        <f>IF(K33=0,0,100*ABS(Q87/K33))</f>
        <v>0</v>
      </c>
      <c r="Y87" s="913" t="s">
        <v>1044</v>
      </c>
      <c r="Z87" s="1332"/>
      <c r="AA87" s="1332"/>
      <c r="AB87" s="1332"/>
      <c r="AC87" s="1332"/>
      <c r="AD87" s="1332"/>
    </row>
    <row r="88" spans="2:30" ht="14">
      <c r="B88" s="3892" t="s">
        <v>1060</v>
      </c>
      <c r="C88" s="3893"/>
      <c r="D88" s="887"/>
      <c r="E88" s="3894" t="str">
        <f>IF(SUM('7. Inputs'!M204:M220,'7. Inputs'!K242:K253,)&gt;0,"Tier 2","Tier 1")</f>
        <v>Tier 2</v>
      </c>
      <c r="F88" s="3895"/>
      <c r="G88" s="6"/>
      <c r="H88" s="6"/>
      <c r="I88" s="3935" t="str">
        <f>IF($E88="Tier 1","***","**")</f>
        <v>**</v>
      </c>
      <c r="J88" s="3936"/>
      <c r="K88" s="906" t="str">
        <f>IF($E88="Tier 1","****","***")</f>
        <v>***</v>
      </c>
      <c r="L88" s="1547" t="s">
        <v>1044</v>
      </c>
      <c r="M88" s="6"/>
      <c r="N88" s="3901">
        <f>ABS(IF(I88="*",$N$64,IF(I88="**",$N$65,IF(I88="***",$N$66,$N$67)))*I34/100)</f>
        <v>0</v>
      </c>
      <c r="O88" s="3902"/>
      <c r="P88" s="20"/>
      <c r="Q88" s="906">
        <f>ABS(IF(K88="*",$N$64,IF(K88="**",$N$65,IF(K88="***",$N$66,$N$67)))*K34/100)</f>
        <v>0</v>
      </c>
      <c r="R88" s="913" t="s">
        <v>1044</v>
      </c>
      <c r="S88" s="6"/>
      <c r="T88" s="6"/>
      <c r="U88" s="3901">
        <f>IF(I34=0,0,100*ABS(N88/I34))</f>
        <v>0</v>
      </c>
      <c r="V88" s="3902"/>
      <c r="W88" s="20"/>
      <c r="X88" s="906">
        <f>IF(K34=0,0,100*ABS(Q88/K34))</f>
        <v>0</v>
      </c>
      <c r="Y88" s="913" t="s">
        <v>1044</v>
      </c>
      <c r="Z88" s="1332"/>
      <c r="AA88" s="1332"/>
      <c r="AB88" s="1332"/>
      <c r="AC88" s="1332"/>
      <c r="AD88" s="1332"/>
    </row>
    <row r="89" spans="2:30" s="1332" customFormat="1" ht="14">
      <c r="B89" s="2961"/>
      <c r="C89" s="2962" t="str">
        <f>C35</f>
        <v>Coastal Wetlands</v>
      </c>
      <c r="D89" s="887"/>
      <c r="E89" s="3894"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95"/>
      <c r="G89" s="6"/>
      <c r="H89" s="6"/>
      <c r="I89" s="3935" t="str">
        <f>IF($E89="Tier 1","***","**")</f>
        <v>***</v>
      </c>
      <c r="J89" s="3936"/>
      <c r="K89" s="2968" t="s">
        <v>1044</v>
      </c>
      <c r="L89" s="910" t="str">
        <f>IF($E89="Tier 1","***","**")</f>
        <v>***</v>
      </c>
      <c r="M89" s="6"/>
      <c r="N89" s="2964">
        <f>ABS(IF(I89="*",$N$64,IF(I89="**",$N$65,IF(I89="***",$N$66,$N$67)))*I35/100)</f>
        <v>0</v>
      </c>
      <c r="O89" s="2965">
        <f>ABS(IF(J89="*",$N$64,IF(J89="**",$N$65,IF(J89="***",$N$66,$N$67)))*J35/100)</f>
        <v>0</v>
      </c>
      <c r="P89" s="20"/>
      <c r="Q89" s="1840" t="s">
        <v>1044</v>
      </c>
      <c r="R89" s="910">
        <f>ABS(IF(L89="*",$N$64,IF(L89="**",$N$65,IF(L89="***",$N$66,$N$67)))*L35/100)</f>
        <v>0</v>
      </c>
      <c r="S89" s="6"/>
      <c r="T89" s="6"/>
      <c r="U89" s="2964">
        <f>IF(I35=0,0,100*ABS(N89/I35))</f>
        <v>0</v>
      </c>
      <c r="V89" s="2965">
        <f>IF(J35=0,0,100*ABS(O89/J35))</f>
        <v>0</v>
      </c>
      <c r="W89" s="20"/>
      <c r="X89" s="1840" t="s">
        <v>1044</v>
      </c>
      <c r="Y89" s="910">
        <f>IF(L35=0,0,100*ABS(R89/L35))</f>
        <v>0</v>
      </c>
    </row>
    <row r="90" spans="2:30" ht="14.5" thickBot="1">
      <c r="B90" s="1821" t="str">
        <f>B36</f>
        <v>Fishery&amp;Aquaculture</v>
      </c>
      <c r="C90" s="1842"/>
      <c r="D90" s="887"/>
      <c r="E90" s="3947" t="str">
        <f>IF(SUM('8. Fish'!P93:P97,'8. Fish'!AF91,'8. Fish'!W102,'8. Fish'!L102,'8. Fish'!L107:L108,'8. Fish'!J153:J157,'8. Fish'!J161:J165)&gt;0,"Tier 2","Tier 1")</f>
        <v>Tier 1</v>
      </c>
      <c r="F90" s="3948"/>
      <c r="G90" s="6"/>
      <c r="H90" s="6"/>
      <c r="I90" s="3959" t="str">
        <f>IF($E90="Tier 1","***","**")</f>
        <v>***</v>
      </c>
      <c r="J90" s="3960"/>
      <c r="K90" s="1843" t="str">
        <f>IF($E90="Tier 1","****","***")</f>
        <v>****</v>
      </c>
      <c r="L90" s="1548" t="s">
        <v>1044</v>
      </c>
      <c r="M90" s="6"/>
      <c r="N90" s="3949">
        <f>ABS(IF(I90="*",$N$64,IF(I90="**",$N$65,IF(I90="***",$N$66,$N$67)))*I36/100)</f>
        <v>0</v>
      </c>
      <c r="O90" s="3950"/>
      <c r="P90" s="920"/>
      <c r="Q90" s="1843">
        <f>ABS(IF(K90="*",$N$64,IF(K90="**",$N$65,IF(K90="***",$N$66,$N$67)))*K36/100)</f>
        <v>0</v>
      </c>
      <c r="R90" s="914" t="s">
        <v>1044</v>
      </c>
      <c r="S90" s="6"/>
      <c r="T90" s="6"/>
      <c r="U90" s="3949">
        <f>IF(I36=0,0,100*ABS(N90/I36))</f>
        <v>0</v>
      </c>
      <c r="V90" s="3950"/>
      <c r="W90" s="920"/>
      <c r="X90" s="1843">
        <f>IF(K36=0,0,100*ABS(Q90/K36))</f>
        <v>0</v>
      </c>
      <c r="Y90" s="914" t="s">
        <v>1044</v>
      </c>
      <c r="Z90" s="1332"/>
      <c r="AA90" s="1332"/>
      <c r="AB90" s="1332"/>
      <c r="AC90" s="1332"/>
      <c r="AD90" s="1332"/>
    </row>
    <row r="91" spans="2:30" ht="16" thickBot="1">
      <c r="B91" s="1332"/>
      <c r="C91" s="1332"/>
      <c r="D91" s="307"/>
      <c r="E91" s="307"/>
      <c r="F91" s="887"/>
      <c r="G91" s="1332"/>
      <c r="H91" s="1332"/>
      <c r="I91" s="942" t="s">
        <v>1061</v>
      </c>
      <c r="J91" s="943"/>
      <c r="K91" s="943"/>
      <c r="L91" s="943"/>
      <c r="M91" s="1332"/>
      <c r="N91" s="944" t="s">
        <v>1062</v>
      </c>
      <c r="O91" s="945"/>
      <c r="P91" s="945"/>
      <c r="Q91" s="945"/>
      <c r="R91" s="1841">
        <f>SUM(N72:R84,N86:R90)</f>
        <v>1332336.2704306741</v>
      </c>
      <c r="S91" s="1332"/>
      <c r="T91" s="1332"/>
      <c r="U91" s="944" t="s">
        <v>1063</v>
      </c>
      <c r="V91" s="945"/>
      <c r="W91" s="945"/>
      <c r="X91" s="945"/>
      <c r="Y91" s="1555">
        <f>IF(R91=0,"",SUMPRODUCT(N72:R90,U72:Y90)/R91)</f>
        <v>24.788137795822021</v>
      </c>
      <c r="Z91" s="1332"/>
      <c r="AA91" s="1332"/>
      <c r="AB91" s="1332"/>
      <c r="AC91" s="1332"/>
      <c r="AD91" s="1332"/>
    </row>
    <row r="94" spans="2:30" ht="13" thickBot="1">
      <c r="B94" s="1526" t="s">
        <v>1064</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ht="13">
      <c r="B95" s="2954" t="s">
        <v>1017</v>
      </c>
      <c r="C95" s="2955"/>
      <c r="D95" s="1332"/>
      <c r="E95" s="925" t="s">
        <v>1057</v>
      </c>
      <c r="F95" s="922"/>
      <c r="G95" s="1332"/>
      <c r="H95" s="1332"/>
      <c r="I95" s="3909" t="s">
        <v>704</v>
      </c>
      <c r="J95" s="3910"/>
      <c r="K95" s="812" t="s">
        <v>166</v>
      </c>
      <c r="L95" s="813" t="s">
        <v>165</v>
      </c>
      <c r="M95" s="1332"/>
      <c r="N95" s="2971" t="s">
        <v>704</v>
      </c>
      <c r="O95" s="2972"/>
      <c r="P95" s="917"/>
      <c r="Q95" s="812" t="s">
        <v>166</v>
      </c>
      <c r="R95" s="813" t="s">
        <v>165</v>
      </c>
      <c r="S95" s="1332"/>
      <c r="T95" s="1332"/>
      <c r="U95" s="2971" t="s">
        <v>704</v>
      </c>
      <c r="V95" s="2972"/>
      <c r="W95" s="917"/>
      <c r="X95" s="812" t="s">
        <v>166</v>
      </c>
      <c r="Y95" s="813" t="s">
        <v>165</v>
      </c>
      <c r="Z95" s="1332"/>
      <c r="AA95" s="1332"/>
      <c r="AB95" s="1332"/>
      <c r="AC95" s="1332"/>
      <c r="AD95" s="1332"/>
    </row>
    <row r="96" spans="2:30" ht="13.5" thickBot="1">
      <c r="B96" s="827"/>
      <c r="C96" s="828"/>
      <c r="D96" s="1332"/>
      <c r="E96" s="989"/>
      <c r="F96" s="923"/>
      <c r="G96" s="1332"/>
      <c r="H96" s="1332"/>
      <c r="I96" s="814" t="s">
        <v>247</v>
      </c>
      <c r="J96" s="815" t="s">
        <v>164</v>
      </c>
      <c r="K96" s="815"/>
      <c r="L96" s="816"/>
      <c r="M96" s="1332"/>
      <c r="N96" s="888" t="s">
        <v>247</v>
      </c>
      <c r="O96" s="889" t="s">
        <v>164</v>
      </c>
      <c r="P96" s="929"/>
      <c r="Q96" s="889"/>
      <c r="R96" s="890"/>
      <c r="S96" s="1332"/>
      <c r="T96" s="1332"/>
      <c r="U96" s="888" t="s">
        <v>247</v>
      </c>
      <c r="V96" s="889" t="s">
        <v>164</v>
      </c>
      <c r="W96" s="929"/>
      <c r="X96" s="889"/>
      <c r="Y96" s="890"/>
      <c r="Z96" s="1332"/>
      <c r="AA96" s="1332"/>
      <c r="AB96" s="1332"/>
      <c r="AC96" s="1332"/>
      <c r="AD96" s="1332"/>
    </row>
    <row r="97" spans="2:30" ht="14">
      <c r="B97" s="893" t="s">
        <v>1022</v>
      </c>
      <c r="C97" s="894"/>
      <c r="D97" s="1332"/>
      <c r="E97" s="3961" t="str">
        <f>E72</f>
        <v>Tier 2</v>
      </c>
      <c r="F97" s="3962"/>
      <c r="G97" s="729">
        <f>ABS(SUM(I97:L97))</f>
        <v>17089583.157924198</v>
      </c>
      <c r="H97" s="1332"/>
      <c r="I97" s="1527">
        <f>Deforestation!AB24</f>
        <v>15200799.243505584</v>
      </c>
      <c r="J97" s="1530">
        <f>Deforestation!AB25</f>
        <v>1879679.8646486071</v>
      </c>
      <c r="K97" s="1530">
        <f>Deforestation!AB27</f>
        <v>9104.0497700044489</v>
      </c>
      <c r="L97" s="1532">
        <f>Deforestation!AB26</f>
        <v>0</v>
      </c>
      <c r="M97" s="1332"/>
      <c r="N97" s="1528">
        <f t="shared" ref="N97:O100" si="18">ABS(IF(I72="*",$N$64,IF(I72="**",$N$65,IF(I72="***",$N$66,$N$67)))*I97/100)</f>
        <v>3040159.8487011171</v>
      </c>
      <c r="O97" s="1531">
        <f t="shared" si="18"/>
        <v>375935.97292972141</v>
      </c>
      <c r="P97" s="918"/>
      <c r="Q97" s="1534">
        <f t="shared" ref="Q97:R99" si="19">ABS(IF(K72="*",$N$64,IF(K72="**",$N$65,IF(K72="***",$N$66,$N$67)))*K97/100)</f>
        <v>910.40497700044489</v>
      </c>
      <c r="R97" s="1553">
        <f t="shared" si="19"/>
        <v>0</v>
      </c>
      <c r="S97" s="50">
        <f>100*IF(G97=0,0,ABS(SUM(N97:R97)/G97))</f>
        <v>19.994672749074173</v>
      </c>
      <c r="T97" s="1332"/>
      <c r="U97" s="1528">
        <f>IF(I97=0,0,100*ABS(N97/I97))</f>
        <v>20</v>
      </c>
      <c r="V97" s="1531">
        <f>IF(J97=0,0,100*ABS(O97/J97))</f>
        <v>20</v>
      </c>
      <c r="W97" s="918"/>
      <c r="X97" s="1534">
        <f>IF(K97=0,0,100*ABS(Q97/K97))</f>
        <v>10</v>
      </c>
      <c r="Y97" s="1553">
        <f>IF(L97=0,0,100*ABS(R97/L97))</f>
        <v>0</v>
      </c>
      <c r="Z97" s="1332"/>
      <c r="AA97" s="1332"/>
      <c r="AB97" s="1332"/>
      <c r="AC97" s="72"/>
      <c r="AD97" s="1332"/>
    </row>
    <row r="98" spans="2:30" ht="14">
      <c r="B98" s="987" t="s">
        <v>1023</v>
      </c>
      <c r="C98" s="988"/>
      <c r="D98" s="1332"/>
      <c r="E98" s="3911" t="str">
        <f>E73</f>
        <v>Tier 2</v>
      </c>
      <c r="F98" s="3912"/>
      <c r="G98" s="729">
        <f t="shared" ref="G98:G115" si="20">ABS(SUM(I98:L98))</f>
        <v>0</v>
      </c>
      <c r="H98" s="1332"/>
      <c r="I98" s="2969">
        <f>'Forest Degradation'!AB44</f>
        <v>0</v>
      </c>
      <c r="J98" s="2970">
        <f>'Forest Degradation'!AB45</f>
        <v>0</v>
      </c>
      <c r="K98" s="2970">
        <f>'Forest Degradation'!AB46</f>
        <v>0</v>
      </c>
      <c r="L98" s="1535">
        <f>'Forest Degradation'!AB47</f>
        <v>0</v>
      </c>
      <c r="M98" s="1332"/>
      <c r="N98" s="1542">
        <f t="shared" si="18"/>
        <v>0</v>
      </c>
      <c r="O98" s="1543">
        <f t="shared" si="18"/>
        <v>0</v>
      </c>
      <c r="P98" s="919"/>
      <c r="Q98" s="1544">
        <f t="shared" si="19"/>
        <v>0</v>
      </c>
      <c r="R98" s="1545">
        <f t="shared" si="19"/>
        <v>0</v>
      </c>
      <c r="S98" s="50">
        <f t="shared" ref="S98:S115" si="21">100*IF(G98=0,0,ABS(SUM(N98:R98)/G98))</f>
        <v>0</v>
      </c>
      <c r="T98" s="1332"/>
      <c r="U98" s="1542">
        <f>IF(I98=0,0,100*ABS(N98/I98))</f>
        <v>0</v>
      </c>
      <c r="V98" s="1543">
        <f t="shared" ref="U98:V107" si="22">IF(J98=0,0,100*ABS(O98/J98))</f>
        <v>0</v>
      </c>
      <c r="W98" s="919"/>
      <c r="X98" s="1544">
        <f t="shared" ref="X98:X107" si="23">IF(K98=0,0,100*ABS(Q98/K98))</f>
        <v>0</v>
      </c>
      <c r="Y98" s="1545">
        <f t="shared" ref="Y98:Y105" si="24">IF(L98=0,0,100*ABS(R98/L98))</f>
        <v>0</v>
      </c>
      <c r="Z98" s="1332"/>
      <c r="AA98" s="1332"/>
      <c r="AB98" s="1332"/>
      <c r="AC98" s="72"/>
      <c r="AD98" s="1332"/>
    </row>
    <row r="99" spans="2:30" ht="14">
      <c r="B99" s="895" t="s">
        <v>120</v>
      </c>
      <c r="C99" s="896"/>
      <c r="D99" s="1332"/>
      <c r="E99" s="3911" t="str">
        <f>E74</f>
        <v>Tier 2</v>
      </c>
      <c r="F99" s="3912"/>
      <c r="G99" s="729">
        <f t="shared" si="20"/>
        <v>48202.054999999993</v>
      </c>
      <c r="H99" s="1332"/>
      <c r="I99" s="2969">
        <f>'A-R'!U28</f>
        <v>-41133.454999999994</v>
      </c>
      <c r="J99" s="2970">
        <f>'A-R'!U29</f>
        <v>-7068.6000000000013</v>
      </c>
      <c r="K99" s="2970">
        <f>'A-R'!U31</f>
        <v>0</v>
      </c>
      <c r="L99" s="1535">
        <f>'A-R'!U30</f>
        <v>0</v>
      </c>
      <c r="M99" s="1332"/>
      <c r="N99" s="1542">
        <f t="shared" si="18"/>
        <v>8226.6909999999989</v>
      </c>
      <c r="O99" s="1543">
        <f t="shared" si="18"/>
        <v>1413.7200000000003</v>
      </c>
      <c r="P99" s="919"/>
      <c r="Q99" s="1544">
        <f t="shared" si="19"/>
        <v>0</v>
      </c>
      <c r="R99" s="1545">
        <f t="shared" si="19"/>
        <v>0</v>
      </c>
      <c r="S99" s="50">
        <f t="shared" si="21"/>
        <v>20.000000000000004</v>
      </c>
      <c r="T99" s="1332"/>
      <c r="U99" s="1542">
        <f>IF(I99=0,0,100*ABS(N99/I99))</f>
        <v>20</v>
      </c>
      <c r="V99" s="1543">
        <f t="shared" si="22"/>
        <v>20</v>
      </c>
      <c r="W99" s="919"/>
      <c r="X99" s="1544">
        <f t="shared" si="23"/>
        <v>0</v>
      </c>
      <c r="Y99" s="1545">
        <f t="shared" si="24"/>
        <v>0</v>
      </c>
      <c r="Z99" s="1332"/>
      <c r="AA99" s="1332"/>
      <c r="AB99" s="1332"/>
      <c r="AC99" s="72"/>
      <c r="AD99" s="1337"/>
    </row>
    <row r="100" spans="2:30" ht="14">
      <c r="B100" s="953" t="s">
        <v>1024</v>
      </c>
      <c r="C100" s="897"/>
      <c r="D100" s="1332"/>
      <c r="E100" s="3911" t="str">
        <f>E75</f>
        <v>Tier 1</v>
      </c>
      <c r="F100" s="3912"/>
      <c r="G100" s="729">
        <f t="shared" si="20"/>
        <v>6579.7416666666686</v>
      </c>
      <c r="H100" s="1332"/>
      <c r="I100" s="2969">
        <f>'non Forest LUC'!X12</f>
        <v>-32.816666666666549</v>
      </c>
      <c r="J100" s="2970">
        <f>'non Forest LUC'!X13</f>
        <v>-6546.925000000002</v>
      </c>
      <c r="K100" s="2970">
        <f>'non Forest LUC'!X15</f>
        <v>0</v>
      </c>
      <c r="L100" s="1535">
        <f>'non Forest LUC'!X14</f>
        <v>0</v>
      </c>
      <c r="M100" s="1332"/>
      <c r="N100" s="1542">
        <f t="shared" si="18"/>
        <v>10.829499999999962</v>
      </c>
      <c r="O100" s="1543">
        <f t="shared" si="18"/>
        <v>3273.462500000001</v>
      </c>
      <c r="P100" s="919"/>
      <c r="Q100" s="1544">
        <f>ABS(IF(K74="*",$N$64,IF(K74="**",$N$65,IF(K74="***",$N$66,$N$67)))*K100/100)</f>
        <v>0</v>
      </c>
      <c r="R100" s="1545">
        <f>ABS(IF(L75="*",$N$64,IF(L75="**",$N$65,IF(L75="***",$N$66,$N$67)))*L100/100)</f>
        <v>0</v>
      </c>
      <c r="S100" s="50">
        <f t="shared" si="21"/>
        <v>49.915211970074814</v>
      </c>
      <c r="T100" s="1332"/>
      <c r="U100" s="1542">
        <f>IF(I100=0,0,100*ABS(N100/I100))</f>
        <v>33</v>
      </c>
      <c r="V100" s="1543">
        <f t="shared" si="22"/>
        <v>50</v>
      </c>
      <c r="W100" s="919"/>
      <c r="X100" s="1544">
        <f t="shared" si="23"/>
        <v>0</v>
      </c>
      <c r="Y100" s="1545">
        <f t="shared" si="24"/>
        <v>0</v>
      </c>
      <c r="Z100" s="1332"/>
      <c r="AA100" s="1332"/>
      <c r="AB100" s="1332"/>
      <c r="AC100" s="72"/>
      <c r="AD100" s="1332"/>
    </row>
    <row r="101" spans="2:30" ht="14">
      <c r="B101" s="898" t="s">
        <v>1025</v>
      </c>
      <c r="C101" s="899"/>
      <c r="D101" s="1332"/>
      <c r="E101" s="3911"/>
      <c r="F101" s="3912"/>
      <c r="G101" s="729"/>
      <c r="H101" s="1332"/>
      <c r="I101" s="2966"/>
      <c r="J101" s="2967"/>
      <c r="K101" s="2967"/>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
      <c r="B102" s="3925" t="s">
        <v>1026</v>
      </c>
      <c r="C102" s="3926"/>
      <c r="D102" s="1332"/>
      <c r="E102" s="3911" t="str">
        <f t="shared" ref="E102:E109" si="25">E77</f>
        <v>Tier 1</v>
      </c>
      <c r="F102" s="3912"/>
      <c r="G102" s="729">
        <f t="shared" si="20"/>
        <v>203077.95322248616</v>
      </c>
      <c r="H102" s="1332"/>
      <c r="I102" s="2969">
        <f>Annual!AR20</f>
        <v>0</v>
      </c>
      <c r="J102" s="2970">
        <f>Annual!AR21</f>
        <v>-203077.95322248616</v>
      </c>
      <c r="K102" s="2970">
        <f>Annual!AR23</f>
        <v>0</v>
      </c>
      <c r="L102" s="1535">
        <f>Annual!AR22</f>
        <v>0</v>
      </c>
      <c r="M102" s="1332"/>
      <c r="N102" s="1542">
        <f t="shared" ref="N102:O106" si="26">ABS(IF(I77="*",$N$64,IF(I77="**",$N$65,IF(I77="***",$N$66,$N$67)))*I102/100)</f>
        <v>0</v>
      </c>
      <c r="O102" s="1543">
        <f t="shared" si="26"/>
        <v>101538.97661124308</v>
      </c>
      <c r="P102" s="919"/>
      <c r="Q102" s="1544">
        <f t="shared" ref="Q102:Q107" si="27">ABS(IF(K76="*",$N$64,IF(K76="**",$N$65,IF(K76="***",$N$66,$N$67)))*K102/100)</f>
        <v>0</v>
      </c>
      <c r="R102" s="1545">
        <f>ABS(IF(L77="*",$N$64,IF(L77="**",$N$65,IF(L77="***",$N$66,$N$67)))*L102/100)</f>
        <v>0</v>
      </c>
      <c r="S102" s="50">
        <f t="shared" si="21"/>
        <v>50</v>
      </c>
      <c r="T102" s="1332"/>
      <c r="U102" s="1542">
        <f>IF(I102=0,0,100*ABS(N102/I102))</f>
        <v>0</v>
      </c>
      <c r="V102" s="1543">
        <f t="shared" si="22"/>
        <v>50</v>
      </c>
      <c r="W102" s="919"/>
      <c r="X102" s="1544">
        <f t="shared" si="23"/>
        <v>0</v>
      </c>
      <c r="Y102" s="1545">
        <f t="shared" si="24"/>
        <v>0</v>
      </c>
      <c r="Z102" s="1332"/>
      <c r="AA102" s="1332"/>
      <c r="AB102" s="1332"/>
      <c r="AC102" s="72"/>
      <c r="AD102" s="1332"/>
    </row>
    <row r="103" spans="2:30" ht="14">
      <c r="B103" s="3925" t="s">
        <v>1027</v>
      </c>
      <c r="C103" s="3926"/>
      <c r="D103" s="1332"/>
      <c r="E103" s="3911" t="str">
        <f t="shared" si="25"/>
        <v>Tier 1</v>
      </c>
      <c r="F103" s="3912"/>
      <c r="G103" s="729">
        <f t="shared" si="20"/>
        <v>4209549.0343215326</v>
      </c>
      <c r="H103" s="1332"/>
      <c r="I103" s="2969">
        <f>Perennial!AM23</f>
        <v>-4207356.2843215326</v>
      </c>
      <c r="J103" s="2970">
        <f>Perennial!AM24</f>
        <v>-2192.75</v>
      </c>
      <c r="K103" s="2970">
        <f>Perennial!AM26</f>
        <v>0</v>
      </c>
      <c r="L103" s="1535">
        <f>Perennial!AM25</f>
        <v>0</v>
      </c>
      <c r="M103" s="1332"/>
      <c r="N103" s="1542">
        <f t="shared" si="26"/>
        <v>2103678.1421607663</v>
      </c>
      <c r="O103" s="1543">
        <f t="shared" si="26"/>
        <v>1096.375</v>
      </c>
      <c r="P103" s="919"/>
      <c r="Q103" s="1544">
        <f t="shared" si="27"/>
        <v>0</v>
      </c>
      <c r="R103" s="1545">
        <f>ABS(IF(L78="*",$N$64,IF(L78="**",$N$65,IF(L78="***",$N$66,$N$67)))*L103/100)</f>
        <v>0</v>
      </c>
      <c r="S103" s="50">
        <f t="shared" si="21"/>
        <v>50</v>
      </c>
      <c r="T103" s="1332"/>
      <c r="U103" s="1542">
        <f>IF(I103=0,0,100*ABS(N103/I103))</f>
        <v>50</v>
      </c>
      <c r="V103" s="1543">
        <f t="shared" si="22"/>
        <v>50</v>
      </c>
      <c r="W103" s="919"/>
      <c r="X103" s="1544">
        <f t="shared" si="23"/>
        <v>0</v>
      </c>
      <c r="Y103" s="1545">
        <f t="shared" si="24"/>
        <v>0</v>
      </c>
      <c r="Z103" s="1332"/>
      <c r="AA103" s="1332"/>
      <c r="AB103" s="1332"/>
      <c r="AC103" s="72"/>
    </row>
    <row r="104" spans="2:30" ht="14">
      <c r="B104" s="3925" t="s">
        <v>1058</v>
      </c>
      <c r="C104" s="3926"/>
      <c r="D104" s="1332"/>
      <c r="E104" s="3911" t="str">
        <f t="shared" si="25"/>
        <v>Tier 1</v>
      </c>
      <c r="F104" s="3912"/>
      <c r="G104" s="729">
        <f t="shared" si="20"/>
        <v>0</v>
      </c>
      <c r="H104" s="1332"/>
      <c r="I104" s="2969">
        <f>'Irrigated Rice'!AR27</f>
        <v>0</v>
      </c>
      <c r="J104" s="2970">
        <f>'Irrigated Rice'!AR28</f>
        <v>0</v>
      </c>
      <c r="K104" s="2970">
        <f>'Irrigated Rice'!AR30</f>
        <v>0</v>
      </c>
      <c r="L104" s="1535">
        <f>'Irrigated Rice'!AR29</f>
        <v>0</v>
      </c>
      <c r="M104" s="1332"/>
      <c r="N104" s="1542">
        <f t="shared" si="26"/>
        <v>0</v>
      </c>
      <c r="O104" s="1543">
        <f t="shared" si="26"/>
        <v>0</v>
      </c>
      <c r="P104" s="919"/>
      <c r="Q104" s="1544">
        <f t="shared" si="27"/>
        <v>0</v>
      </c>
      <c r="R104" s="1545">
        <f>ABS(IF(L79="*",$N$64,IF(L79="**",$N$65,IF(L79="***",$N$66,$N$67)))*L104/100)</f>
        <v>0</v>
      </c>
      <c r="S104" s="50">
        <f t="shared" si="21"/>
        <v>0</v>
      </c>
      <c r="T104" s="1332"/>
      <c r="U104" s="1542">
        <f>IF(I104=0,0,100*ABS(N104/I104))</f>
        <v>0</v>
      </c>
      <c r="V104" s="1543">
        <f t="shared" si="22"/>
        <v>0</v>
      </c>
      <c r="W104" s="919"/>
      <c r="X104" s="1544">
        <f t="shared" si="23"/>
        <v>0</v>
      </c>
      <c r="Y104" s="1545">
        <f t="shared" si="24"/>
        <v>0</v>
      </c>
      <c r="Z104" s="1332"/>
      <c r="AA104" s="1332"/>
      <c r="AB104" s="1332"/>
      <c r="AC104" s="1332"/>
    </row>
    <row r="105" spans="2:30" ht="14">
      <c r="B105" s="900" t="s">
        <v>19</v>
      </c>
      <c r="C105" s="901"/>
      <c r="D105" s="1332"/>
      <c r="E105" s="3911" t="str">
        <f t="shared" si="25"/>
        <v>Tier 1</v>
      </c>
      <c r="F105" s="3912"/>
      <c r="G105" s="729">
        <f t="shared" si="20"/>
        <v>0</v>
      </c>
      <c r="H105" s="1332"/>
      <c r="I105" s="2969">
        <f>Grass!AR19</f>
        <v>0</v>
      </c>
      <c r="J105" s="2970">
        <f>Grass!AR20</f>
        <v>0</v>
      </c>
      <c r="K105" s="2970">
        <f>Grass!AR22</f>
        <v>0</v>
      </c>
      <c r="L105" s="1535">
        <f>Grass!AR21</f>
        <v>0</v>
      </c>
      <c r="M105" s="1332"/>
      <c r="N105" s="1542">
        <f t="shared" si="26"/>
        <v>0</v>
      </c>
      <c r="O105" s="1543">
        <f t="shared" si="26"/>
        <v>0</v>
      </c>
      <c r="P105" s="919"/>
      <c r="Q105" s="1544">
        <f t="shared" si="27"/>
        <v>0</v>
      </c>
      <c r="R105" s="1545">
        <f>ABS(IF(L80="*",$N$64,IF(L80="**",$N$65,IF(L80="***",$N$66,$N$67)))*L105/100)</f>
        <v>0</v>
      </c>
      <c r="S105" s="50">
        <f t="shared" si="21"/>
        <v>0</v>
      </c>
      <c r="T105" s="1332"/>
      <c r="U105" s="1542">
        <f>IF(I105=0,0,100*ABS(N105/I105))</f>
        <v>0</v>
      </c>
      <c r="V105" s="1543">
        <f t="shared" si="22"/>
        <v>0</v>
      </c>
      <c r="W105" s="919"/>
      <c r="X105" s="1544">
        <f t="shared" si="23"/>
        <v>0</v>
      </c>
      <c r="Y105" s="1545">
        <f t="shared" si="24"/>
        <v>0</v>
      </c>
      <c r="Z105" s="1332"/>
      <c r="AA105" s="1332"/>
      <c r="AB105" s="1332"/>
      <c r="AC105" s="1332"/>
    </row>
    <row r="106" spans="2:30" ht="14">
      <c r="B106" s="1852" t="str">
        <f>B27</f>
        <v>Drained organic soil</v>
      </c>
      <c r="C106" s="1166"/>
      <c r="D106" s="1332"/>
      <c r="E106" s="3911" t="str">
        <f t="shared" si="25"/>
        <v>Tier 1</v>
      </c>
      <c r="F106" s="3912"/>
      <c r="G106" s="729">
        <f>ABS(SUM(I106:L106))</f>
        <v>0</v>
      </c>
      <c r="H106" s="1332"/>
      <c r="I106" s="2969">
        <f>0</f>
        <v>0</v>
      </c>
      <c r="J106" s="2970">
        <f>'Organic Soils NEW'!U71</f>
        <v>0</v>
      </c>
      <c r="K106" s="2970">
        <f>'Organic Soils NEW'!W71</f>
        <v>0</v>
      </c>
      <c r="L106" s="1535">
        <f>'Organic Soils NEW'!V71</f>
        <v>0</v>
      </c>
      <c r="M106" s="1332"/>
      <c r="N106" s="1542">
        <f t="shared" si="26"/>
        <v>0</v>
      </c>
      <c r="O106" s="1543">
        <f t="shared" si="26"/>
        <v>0</v>
      </c>
      <c r="P106" s="919"/>
      <c r="Q106" s="1544">
        <f t="shared" si="27"/>
        <v>0</v>
      </c>
      <c r="R106" s="1545">
        <f>ABS(IF(L81="*",$N$64,IF(L81="**",$N$65,IF(L81="***",$N$66,$N$67)))*L106/100)</f>
        <v>0</v>
      </c>
      <c r="S106" s="50">
        <f t="shared" si="21"/>
        <v>0</v>
      </c>
      <c r="T106" s="1332"/>
      <c r="U106" s="1542">
        <f t="shared" si="22"/>
        <v>0</v>
      </c>
      <c r="V106" s="1543">
        <f t="shared" si="22"/>
        <v>0</v>
      </c>
      <c r="W106" s="919"/>
      <c r="X106" s="1544">
        <f t="shared" si="23"/>
        <v>0</v>
      </c>
      <c r="Y106" s="1545">
        <f>IF(M106=0,0,100*ABS(R106/M106))</f>
        <v>0</v>
      </c>
      <c r="Z106" s="1332"/>
      <c r="AA106" s="1332"/>
      <c r="AB106" s="1332"/>
      <c r="AC106" s="1332"/>
    </row>
    <row r="107" spans="2:30" s="1332" customFormat="1" ht="14">
      <c r="B107" s="1852" t="str">
        <f>B82</f>
        <v>Peat extraction</v>
      </c>
      <c r="C107" s="1166"/>
      <c r="E107" s="3911" t="str">
        <f t="shared" si="25"/>
        <v>Tier 1</v>
      </c>
      <c r="F107" s="3912"/>
      <c r="G107" s="729">
        <f>ABS(SUM(I107:L107))</f>
        <v>0</v>
      </c>
      <c r="I107" s="3407" t="s">
        <v>1044</v>
      </c>
      <c r="J107" s="3408">
        <f>'Organic Soils NEW'!X71</f>
        <v>0</v>
      </c>
      <c r="K107" s="1850">
        <f>'Organic Soils NEW'!Z71</f>
        <v>0</v>
      </c>
      <c r="L107" s="1850" t="s">
        <v>1044</v>
      </c>
      <c r="N107" s="1542" t="s">
        <v>1044</v>
      </c>
      <c r="O107" s="1543">
        <f>ABS(IF(J82="*",$N$64,IF(J82="**",$N$65,IF(J82="***",$N$66,$N$67)))*J107/100)</f>
        <v>0</v>
      </c>
      <c r="P107" s="919"/>
      <c r="Q107" s="1544">
        <f t="shared" si="27"/>
        <v>0</v>
      </c>
      <c r="R107" s="1850" t="s">
        <v>1044</v>
      </c>
      <c r="S107" s="50"/>
      <c r="U107" s="1542" t="s">
        <v>1044</v>
      </c>
      <c r="V107" s="1543">
        <f t="shared" si="22"/>
        <v>0</v>
      </c>
      <c r="W107" s="919"/>
      <c r="X107" s="1544">
        <f t="shared" si="23"/>
        <v>0</v>
      </c>
      <c r="Y107" s="1544" t="s">
        <v>1044</v>
      </c>
    </row>
    <row r="108" spans="2:30" s="1332" customFormat="1" ht="14">
      <c r="B108" s="1852" t="str">
        <f>B29</f>
        <v>Rewetiing organic soil</v>
      </c>
      <c r="C108" s="1166"/>
      <c r="E108" s="3911" t="str">
        <f t="shared" si="25"/>
        <v>Tier 1</v>
      </c>
      <c r="F108" s="3912"/>
      <c r="G108" s="729">
        <f>ABS(SUM(I108:L108))</f>
        <v>0</v>
      </c>
      <c r="I108" s="3407" t="s">
        <v>1044</v>
      </c>
      <c r="J108" s="3358">
        <f>'Organic Soils NEW'!U95</f>
        <v>0</v>
      </c>
      <c r="K108" s="3358">
        <f>'Organic Soils NEW'!W95</f>
        <v>0</v>
      </c>
      <c r="L108" s="1535">
        <f>'Organic Soils NEW'!V95</f>
        <v>0</v>
      </c>
      <c r="N108" s="1542" t="s">
        <v>1044</v>
      </c>
      <c r="O108" s="1543">
        <f>ABS(IF(J83="*",$N$64,IF(J83="**",$N$65,IF(J83="***",$N$66,$N$67)))*J108/100)</f>
        <v>0</v>
      </c>
      <c r="P108" s="919"/>
      <c r="Q108" s="1544">
        <f>ABS(IF(K81="*",$N$64,IF(K81="**",$N$65,IF(K81="***",$N$66,$N$67)))*K108/100)</f>
        <v>0</v>
      </c>
      <c r="R108" s="1545">
        <f>ABS(IF(L83="*",$N$64,IF(L83="**",$N$65,IF(L83="***",$N$66,$N$67)))*L108/100)</f>
        <v>0</v>
      </c>
      <c r="S108" s="50">
        <f>100*IF(G108=0,0,ABS(SUM(N108:R108)/G108))</f>
        <v>0</v>
      </c>
      <c r="U108" s="1542" t="s">
        <v>1044</v>
      </c>
      <c r="V108" s="1543">
        <f>IF(J108=0,0,100*ABS(O108/J108))</f>
        <v>0</v>
      </c>
      <c r="W108" s="919"/>
      <c r="X108" s="1544">
        <f>IF(K108=0,0,100*ABS(Q108/K108))</f>
        <v>0</v>
      </c>
      <c r="Y108" s="1545">
        <f>IF(L108=0,0,100*ABS(R108/L108))</f>
        <v>0</v>
      </c>
    </row>
    <row r="109" spans="2:30" s="1332" customFormat="1" ht="14">
      <c r="B109" s="1852" t="str">
        <f>B30</f>
        <v>Fire organic soil</v>
      </c>
      <c r="C109" s="1166"/>
      <c r="E109" s="3911" t="str">
        <f t="shared" si="25"/>
        <v>Tier 1</v>
      </c>
      <c r="F109" s="3912"/>
      <c r="G109" s="729">
        <f>ABS(SUM(I109:L109))</f>
        <v>0</v>
      </c>
      <c r="I109" s="3899">
        <f>Inputs!Q12+Inputs!Q19+Inputs!Q47</f>
        <v>0</v>
      </c>
      <c r="J109" s="3900"/>
      <c r="K109" s="1850" t="s">
        <v>1044</v>
      </c>
      <c r="L109" s="1535">
        <f>'Organic Soils NEW'!V96</f>
        <v>0</v>
      </c>
      <c r="N109" s="3901">
        <f>ABS(IF(I84="*",$N$64,IF(I84="**",$N$65,IF(I84="***",$N$66,$N$67)))*I109/100)</f>
        <v>0</v>
      </c>
      <c r="O109" s="3902"/>
      <c r="P109" s="919"/>
      <c r="Q109" s="1850" t="s">
        <v>1044</v>
      </c>
      <c r="R109" s="1545">
        <f>ABS(IF(L84="*",$N$64,IF(L84="**",$N$65,IF(L84="***",$N$66,$N$67)))*L109/100)</f>
        <v>0</v>
      </c>
      <c r="S109" s="50">
        <f>100*IF(G109=0,0,ABS(SUM(N109:R109)/G109))</f>
        <v>0</v>
      </c>
      <c r="U109" s="1542">
        <f>IF(I109=0,0,100*ABS(N109/I109))</f>
        <v>0</v>
      </c>
      <c r="V109" s="1543"/>
      <c r="W109" s="919"/>
      <c r="X109" s="1544" t="s">
        <v>1044</v>
      </c>
      <c r="Y109" s="1545">
        <f>IF(L109=0,0,100*ABS(R109/L109))</f>
        <v>0</v>
      </c>
    </row>
    <row r="110" spans="2:30">
      <c r="B110" s="902" t="s">
        <v>1029</v>
      </c>
      <c r="C110" s="903"/>
      <c r="D110" s="1332"/>
      <c r="E110" s="3911"/>
      <c r="F110" s="3912"/>
      <c r="G110" s="729"/>
      <c r="H110" s="1332"/>
      <c r="I110" s="3903" t="s">
        <v>1043</v>
      </c>
      <c r="J110" s="3904"/>
      <c r="K110" s="2967"/>
      <c r="L110" s="822"/>
      <c r="M110" s="1332"/>
      <c r="N110" s="3903" t="s">
        <v>1043</v>
      </c>
      <c r="O110" s="3904"/>
      <c r="P110" s="1381"/>
      <c r="Q110" s="2967"/>
      <c r="R110" s="822"/>
      <c r="S110" s="50"/>
      <c r="T110" s="1332"/>
      <c r="U110" s="3903" t="s">
        <v>1043</v>
      </c>
      <c r="V110" s="3904"/>
      <c r="W110" s="1381"/>
      <c r="X110" s="2967"/>
      <c r="Y110" s="822"/>
      <c r="Z110" s="1332"/>
      <c r="AA110" s="1332"/>
      <c r="AB110" s="1332"/>
      <c r="AC110" s="1332"/>
    </row>
    <row r="111" spans="2:30" ht="14">
      <c r="B111" s="3892" t="s">
        <v>1030</v>
      </c>
      <c r="C111" s="3893"/>
      <c r="D111" s="6"/>
      <c r="E111" s="3911" t="str">
        <f>E86</f>
        <v>Tier 1</v>
      </c>
      <c r="F111" s="3912"/>
      <c r="G111" s="1847">
        <f t="shared" si="20"/>
        <v>0</v>
      </c>
      <c r="H111" s="6"/>
      <c r="I111" s="3905" t="s">
        <v>1044</v>
      </c>
      <c r="J111" s="3906"/>
      <c r="K111" s="2970">
        <f>Livestock!AM98</f>
        <v>0</v>
      </c>
      <c r="L111" s="1535">
        <f>Livestock!AM97</f>
        <v>0</v>
      </c>
      <c r="M111" s="6"/>
      <c r="N111" s="3907" t="s">
        <v>1059</v>
      </c>
      <c r="O111" s="3908"/>
      <c r="P111" s="919"/>
      <c r="Q111" s="1544">
        <f>ABS(IF(K86="*",$N$64,IF(K86="**",$N$65,IF(K86="***",$N$66,$N$67)))*K111/100)</f>
        <v>0</v>
      </c>
      <c r="R111" s="1545">
        <f>ABS(IF(L86="*",$N$64,IF(L86="**",$N$65,IF(L86="***",$N$66,$N$67)))*L111/100)</f>
        <v>0</v>
      </c>
      <c r="S111" s="1848">
        <f t="shared" si="21"/>
        <v>0</v>
      </c>
      <c r="T111" s="6"/>
      <c r="U111" s="3907" t="s">
        <v>1059</v>
      </c>
      <c r="V111" s="3908"/>
      <c r="W111" s="919"/>
      <c r="X111" s="1544">
        <f>IF(K111=0,0,100*ABS(Q111/K111))</f>
        <v>0</v>
      </c>
      <c r="Y111" s="1545">
        <f>IF(L111=0,0,100*ABS(R111/L111))</f>
        <v>0</v>
      </c>
      <c r="Z111" s="1332"/>
      <c r="AA111" s="1332"/>
      <c r="AB111" s="1332"/>
      <c r="AC111" s="1332"/>
    </row>
    <row r="112" spans="2:30" ht="14">
      <c r="B112" s="3892" t="s">
        <v>1031</v>
      </c>
      <c r="C112" s="3893"/>
      <c r="D112" s="6"/>
      <c r="E112" s="3911" t="str">
        <f>E87</f>
        <v>Tier 1</v>
      </c>
      <c r="F112" s="3912"/>
      <c r="G112" s="1847">
        <f t="shared" si="20"/>
        <v>0</v>
      </c>
      <c r="H112" s="6"/>
      <c r="I112" s="3899">
        <f>Inputs!Q15+Inputs!Q22+Inputs!Q50</f>
        <v>0</v>
      </c>
      <c r="J112" s="3900"/>
      <c r="K112" s="2970">
        <f>Inputs!Q33</f>
        <v>0</v>
      </c>
      <c r="L112" s="1549" t="s">
        <v>1044</v>
      </c>
      <c r="M112" s="6"/>
      <c r="N112" s="3901">
        <f>ABS(IF(I87="*",$N$64,IF(I87="**",$N$65,IF(I87="***",$N$66,$N$67)))*I112/100)</f>
        <v>0</v>
      </c>
      <c r="O112" s="3902"/>
      <c r="P112" s="20"/>
      <c r="Q112" s="1544">
        <f>ABS(IF(K87="*",$N$64,IF(K87="**",$N$65,IF(K87="***",$N$66,$N$67)))*K112/100)</f>
        <v>0</v>
      </c>
      <c r="R112" s="1549" t="s">
        <v>1044</v>
      </c>
      <c r="S112" s="1848">
        <f t="shared" si="21"/>
        <v>0</v>
      </c>
      <c r="T112" s="6"/>
      <c r="U112" s="3901">
        <f>IF(I112=0,0,100*ABS(N112/I112))</f>
        <v>0</v>
      </c>
      <c r="V112" s="3902"/>
      <c r="W112" s="20"/>
      <c r="X112" s="1544">
        <f>IF(K112=0,0,100*ABS(Q112/K112))</f>
        <v>0</v>
      </c>
      <c r="Y112" s="1549" t="s">
        <v>1044</v>
      </c>
      <c r="Z112" s="1332"/>
      <c r="AA112" s="1332"/>
      <c r="AB112" s="1332"/>
      <c r="AC112" s="1332"/>
    </row>
    <row r="113" spans="2:29" ht="14">
      <c r="B113" s="3892" t="s">
        <v>1060</v>
      </c>
      <c r="C113" s="3893"/>
      <c r="D113" s="6"/>
      <c r="E113" s="3911" t="str">
        <f>E88</f>
        <v>Tier 2</v>
      </c>
      <c r="F113" s="3912"/>
      <c r="G113" s="1847">
        <f t="shared" si="20"/>
        <v>0</v>
      </c>
      <c r="H113" s="6"/>
      <c r="I113" s="3899">
        <f>'Other investments'!F86</f>
        <v>0</v>
      </c>
      <c r="J113" s="3900"/>
      <c r="K113" s="2973">
        <v>0</v>
      </c>
      <c r="L113" s="1549" t="s">
        <v>1044</v>
      </c>
      <c r="M113" s="6"/>
      <c r="N113" s="3901">
        <f>ABS(IF(I88="*",$N$64,IF(I88="**",$N$65,IF(I88="***",$N$66,$N$67)))*I113/100)</f>
        <v>0</v>
      </c>
      <c r="O113" s="3902"/>
      <c r="P113" s="1849"/>
      <c r="Q113" s="1544">
        <f>ABS(IF(K88="*",$N$64,IF(K88="**",$N$65,IF(K88="***",$N$66,$N$67)))*K113/100)</f>
        <v>0</v>
      </c>
      <c r="R113" s="1549" t="s">
        <v>1044</v>
      </c>
      <c r="S113" s="1848">
        <f t="shared" si="21"/>
        <v>0</v>
      </c>
      <c r="T113" s="6"/>
      <c r="U113" s="3901">
        <f>IF(I113=0,0,100*ABS(N113/I113))</f>
        <v>0</v>
      </c>
      <c r="V113" s="3902"/>
      <c r="W113" s="1849"/>
      <c r="X113" s="1544">
        <f>IF(K113=0,0,100*ABS(Q113/K113))</f>
        <v>0</v>
      </c>
      <c r="Y113" s="1549" t="s">
        <v>1044</v>
      </c>
      <c r="Z113" s="1332"/>
      <c r="AA113" s="1332"/>
      <c r="AB113" s="1332"/>
      <c r="AC113" s="1332"/>
    </row>
    <row r="114" spans="2:29" s="1332" customFormat="1" ht="14">
      <c r="B114" s="2961"/>
      <c r="C114" s="2962" t="str">
        <f>C89</f>
        <v>Coastal Wetlands</v>
      </c>
      <c r="D114" s="6"/>
      <c r="E114" s="3969" t="str">
        <f>E89</f>
        <v>Tier 1</v>
      </c>
      <c r="F114" s="3970"/>
      <c r="G114" s="1847">
        <f>ABS(SUM(I114:L114))</f>
        <v>0</v>
      </c>
      <c r="H114" s="6"/>
      <c r="I114" s="2969">
        <f>Wetlands!M29</f>
        <v>0</v>
      </c>
      <c r="J114" s="2970">
        <f>+Wetlands!P29+Wetlands!Q51+Wetlands!S63</f>
        <v>0</v>
      </c>
      <c r="K114" s="2973" t="str">
        <f>K89</f>
        <v>---</v>
      </c>
      <c r="L114" s="1549">
        <f>+Wetlands!S73</f>
        <v>0</v>
      </c>
      <c r="M114" s="6"/>
      <c r="N114" s="1542">
        <f>ABS(IF(I89="*",$N$64,IF(I89="**",$N$65,IF(I89="***",$N$66,$N$67)))*I114/100)</f>
        <v>0</v>
      </c>
      <c r="O114" s="1543">
        <f>ABS(IF(J89="*",$N$64,IF(J89="**",$N$65,IF(J89="***",$N$66,$N$67)))*J114/100)</f>
        <v>0</v>
      </c>
      <c r="P114" s="1849"/>
      <c r="Q114" s="1850" t="s">
        <v>1044</v>
      </c>
      <c r="R114" s="1545">
        <f>ABS(IF(L89="*",$N$64,IF(L89="**",$N$65,IF(L89="***",$N$66,$N$67)))*L114/100)</f>
        <v>0</v>
      </c>
      <c r="S114" s="1848">
        <f t="shared" si="21"/>
        <v>0</v>
      </c>
      <c r="T114" s="6"/>
      <c r="U114" s="1542">
        <f>IF(I114=0,0,100*ABS(N114/I114))</f>
        <v>0</v>
      </c>
      <c r="V114" s="1543">
        <f>IF(J114=0,0,100*ABS(O114/J114))</f>
        <v>0</v>
      </c>
      <c r="W114" s="1849"/>
      <c r="X114" s="1850" t="s">
        <v>1044</v>
      </c>
      <c r="Y114" s="1545">
        <f>IF(L114=0,0,100*ABS(R114/L114))</f>
        <v>0</v>
      </c>
    </row>
    <row r="115" spans="2:29" s="1332" customFormat="1" ht="14.5" thickBot="1">
      <c r="B115" s="3957" t="str">
        <f>B90</f>
        <v>Fishery&amp;Aquaculture</v>
      </c>
      <c r="C115" s="3958"/>
      <c r="D115" s="6"/>
      <c r="E115" s="3963" t="str">
        <f>E90</f>
        <v>Tier 1</v>
      </c>
      <c r="F115" s="3964"/>
      <c r="G115" s="1847">
        <f t="shared" si="20"/>
        <v>0</v>
      </c>
      <c r="H115" s="6"/>
      <c r="I115" s="3951">
        <f>Fishery!H73</f>
        <v>0</v>
      </c>
      <c r="J115" s="3952"/>
      <c r="K115" s="1551">
        <f>Fishery!H74</f>
        <v>0</v>
      </c>
      <c r="L115" s="1550" t="s">
        <v>1044</v>
      </c>
      <c r="M115" s="6"/>
      <c r="N115" s="3949">
        <f>ABS(IF(I90="*",$N$64,IF(I90="**",$N$65,IF(I90="***",$N$66,$N$67)))*I115/100)</f>
        <v>0</v>
      </c>
      <c r="O115" s="3950"/>
      <c r="P115" s="1552"/>
      <c r="Q115" s="1851">
        <f>ABS(IF(K90="*",$N$64,IF(K90="**",$N$65,IF(K90="***",$N$66,$N$67)))*K115/100)</f>
        <v>0</v>
      </c>
      <c r="R115" s="1550" t="s">
        <v>1044</v>
      </c>
      <c r="S115" s="1848">
        <f t="shared" si="21"/>
        <v>0</v>
      </c>
      <c r="T115" s="6"/>
      <c r="U115" s="3949">
        <f>IF(I115=0,0,100*ABS(N115/I115))</f>
        <v>0</v>
      </c>
      <c r="V115" s="3950"/>
      <c r="W115" s="1552"/>
      <c r="X115" s="1851">
        <f>IF(K115=0,0,100*ABS(Q115/K115))</f>
        <v>0</v>
      </c>
      <c r="Y115" s="1550" t="s">
        <v>1044</v>
      </c>
    </row>
    <row r="116" spans="2:29" ht="16" thickBot="1">
      <c r="B116" s="1332"/>
      <c r="C116" s="1332"/>
      <c r="D116" s="1332"/>
      <c r="E116" s="1332"/>
      <c r="F116" s="1332"/>
      <c r="G116" s="72"/>
      <c r="H116" s="1332"/>
      <c r="I116" s="1844" t="s">
        <v>705</v>
      </c>
      <c r="J116" s="1845"/>
      <c r="K116" s="1845"/>
      <c r="L116" s="1846">
        <f>SUM(I97:L115)</f>
        <v>12622174.373713512</v>
      </c>
      <c r="M116" s="1332"/>
      <c r="N116" s="944" t="s">
        <v>1062</v>
      </c>
      <c r="O116" s="945"/>
      <c r="P116" s="945"/>
      <c r="Q116" s="945"/>
      <c r="R116" s="1841">
        <f>SUM(N97:R109,N111:R115)</f>
        <v>5636244.4233798478</v>
      </c>
      <c r="S116" s="50">
        <f>SUMPRODUCT(G97:G113,S97:S113)/SUM(G97:G113)</f>
        <v>26.145783412217884</v>
      </c>
      <c r="T116" s="1332"/>
      <c r="U116" s="944" t="s">
        <v>1063</v>
      </c>
      <c r="V116" s="945"/>
      <c r="W116" s="945"/>
      <c r="X116" s="945"/>
      <c r="Y116" s="1555">
        <f>IF(R116=0,"",SUMPRODUCT(N97:R115,U97:Y115)/R116)</f>
        <v>31.759363228989535</v>
      </c>
      <c r="Z116" s="72"/>
      <c r="AA116" s="1332"/>
      <c r="AB116" s="1332"/>
      <c r="AC116" s="1332"/>
    </row>
    <row r="117" spans="2:29" ht="13" thickBot="1">
      <c r="B117" s="1526" t="s">
        <v>662</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ht="13">
      <c r="B118" s="2954" t="s">
        <v>1017</v>
      </c>
      <c r="C118" s="2955"/>
      <c r="D118" s="1332"/>
      <c r="E118" s="925" t="s">
        <v>1057</v>
      </c>
      <c r="F118" s="922"/>
      <c r="G118" s="1332"/>
      <c r="H118" s="1332"/>
      <c r="I118" s="3909" t="s">
        <v>704</v>
      </c>
      <c r="J118" s="3910"/>
      <c r="K118" s="812" t="s">
        <v>166</v>
      </c>
      <c r="L118" s="813" t="s">
        <v>165</v>
      </c>
      <c r="M118" s="1332"/>
      <c r="N118" s="2971" t="s">
        <v>704</v>
      </c>
      <c r="O118" s="2972"/>
      <c r="P118" s="917"/>
      <c r="Q118" s="812" t="s">
        <v>166</v>
      </c>
      <c r="R118" s="813" t="s">
        <v>165</v>
      </c>
      <c r="S118" s="1332"/>
      <c r="T118" s="1332"/>
      <c r="U118" s="2971" t="s">
        <v>704</v>
      </c>
      <c r="V118" s="2972"/>
      <c r="W118" s="917"/>
      <c r="X118" s="812" t="s">
        <v>166</v>
      </c>
      <c r="Y118" s="813" t="s">
        <v>165</v>
      </c>
      <c r="Z118" s="1332"/>
      <c r="AA118" s="1332"/>
      <c r="AB118" s="1332"/>
      <c r="AC118" s="1332"/>
    </row>
    <row r="119" spans="2:29" ht="13.5" thickBot="1">
      <c r="B119" s="827"/>
      <c r="C119" s="828"/>
      <c r="D119" s="1332"/>
      <c r="E119" s="989"/>
      <c r="F119" s="923"/>
      <c r="G119" s="1332"/>
      <c r="H119" s="1332"/>
      <c r="I119" s="814" t="s">
        <v>247</v>
      </c>
      <c r="J119" s="815" t="s">
        <v>164</v>
      </c>
      <c r="K119" s="815"/>
      <c r="L119" s="816"/>
      <c r="M119" s="1332"/>
      <c r="N119" s="888" t="s">
        <v>247</v>
      </c>
      <c r="O119" s="889" t="s">
        <v>164</v>
      </c>
      <c r="P119" s="929"/>
      <c r="Q119" s="889"/>
      <c r="R119" s="890"/>
      <c r="S119" s="1332"/>
      <c r="T119" s="1332"/>
      <c r="U119" s="888" t="s">
        <v>247</v>
      </c>
      <c r="V119" s="889" t="s">
        <v>164</v>
      </c>
      <c r="W119" s="929"/>
      <c r="X119" s="889"/>
      <c r="Y119" s="890"/>
      <c r="Z119" s="1332"/>
      <c r="AA119" s="1332"/>
      <c r="AB119" s="1332"/>
      <c r="AC119" s="1332"/>
    </row>
    <row r="120" spans="2:29" ht="14">
      <c r="B120" s="893" t="s">
        <v>1022</v>
      </c>
      <c r="C120" s="894"/>
      <c r="D120" s="1332"/>
      <c r="E120" s="3961" t="str">
        <f>E97</f>
        <v>Tier 2</v>
      </c>
      <c r="F120" s="3962"/>
      <c r="G120" s="729">
        <f>ABS(SUM(I120:L120))</f>
        <v>11797016.727572568</v>
      </c>
      <c r="H120" s="1332"/>
      <c r="I120" s="1527">
        <f>Deforestation!AC24</f>
        <v>10493180.628865004</v>
      </c>
      <c r="J120" s="1530">
        <f>Deforestation!AC25</f>
        <v>1297551.5318791675</v>
      </c>
      <c r="K120" s="1530">
        <f>Deforestation!AC27</f>
        <v>6284.5668283954328</v>
      </c>
      <c r="L120" s="1532">
        <f>Deforestation!AC26</f>
        <v>0</v>
      </c>
      <c r="M120" s="1332"/>
      <c r="N120" s="1528">
        <f t="shared" ref="N120:O123" si="28">ABS(IF(I72="*",$N$64,IF(I72="**",$N$65,IF(I72="***",$N$66,$N$67)))*I120/100)</f>
        <v>2098636.1257730005</v>
      </c>
      <c r="O120" s="1531">
        <f t="shared" si="28"/>
        <v>259510.30637583352</v>
      </c>
      <c r="P120" s="918"/>
      <c r="Q120" s="1534">
        <f t="shared" ref="Q120:R123" si="29">ABS(IF(K72="*",$N$64,IF(K72="**",$N$65,IF(K72="***",$N$66,$N$67)))*K120/100)</f>
        <v>628.4566828395433</v>
      </c>
      <c r="R120" s="1553">
        <f t="shared" si="29"/>
        <v>0</v>
      </c>
      <c r="S120" s="50">
        <f>100*IF(G120=0,0,ABS(SUM(N120:R120)/G120))</f>
        <v>19.994672749074173</v>
      </c>
      <c r="T120" s="1332"/>
      <c r="U120" s="1528">
        <f t="shared" ref="U120:V123" si="30">IF(I120=0,0,100*ABS(N120/I120))</f>
        <v>20</v>
      </c>
      <c r="V120" s="1531">
        <f t="shared" si="30"/>
        <v>20</v>
      </c>
      <c r="W120" s="918"/>
      <c r="X120" s="1534">
        <f t="shared" ref="X120:Y123" si="31">IF(K120=0,0,100*ABS(Q120/K120))</f>
        <v>10</v>
      </c>
      <c r="Y120" s="1553">
        <f t="shared" si="31"/>
        <v>0</v>
      </c>
      <c r="Z120" s="1332"/>
      <c r="AA120" s="1332"/>
      <c r="AB120" s="1332"/>
      <c r="AC120" s="1332"/>
    </row>
    <row r="121" spans="2:29" ht="14">
      <c r="B121" s="987" t="s">
        <v>1023</v>
      </c>
      <c r="C121" s="988"/>
      <c r="D121" s="1332"/>
      <c r="E121" s="3911" t="str">
        <f>E98</f>
        <v>Tier 2</v>
      </c>
      <c r="F121" s="3912"/>
      <c r="G121" s="729">
        <f t="shared" ref="G121:G138" si="32">ABS(SUM(I121:L121))</f>
        <v>0</v>
      </c>
      <c r="H121" s="1332"/>
      <c r="I121" s="2969">
        <f>'Forest Degradation'!AC44</f>
        <v>0</v>
      </c>
      <c r="J121" s="2970">
        <f>'Forest Degradation'!AC45</f>
        <v>0</v>
      </c>
      <c r="K121" s="2970">
        <f>'Forest Degradation'!AC46</f>
        <v>0</v>
      </c>
      <c r="L121" s="1535">
        <f>'Forest Degradation'!AC47</f>
        <v>0</v>
      </c>
      <c r="M121" s="1332"/>
      <c r="N121" s="1542">
        <f t="shared" si="28"/>
        <v>0</v>
      </c>
      <c r="O121" s="1543">
        <f t="shared" si="28"/>
        <v>0</v>
      </c>
      <c r="P121" s="919"/>
      <c r="Q121" s="1544">
        <f t="shared" si="29"/>
        <v>0</v>
      </c>
      <c r="R121" s="1545">
        <f t="shared" si="29"/>
        <v>0</v>
      </c>
      <c r="S121" s="50">
        <f t="shared" ref="S121:S136" si="33">100*IF(G121=0,0,ABS(SUM(N121:R121)/G121))</f>
        <v>0</v>
      </c>
      <c r="T121" s="1332"/>
      <c r="U121" s="1542">
        <f t="shared" si="30"/>
        <v>0</v>
      </c>
      <c r="V121" s="1543">
        <f t="shared" si="30"/>
        <v>0</v>
      </c>
      <c r="W121" s="919"/>
      <c r="X121" s="1544">
        <f t="shared" si="31"/>
        <v>0</v>
      </c>
      <c r="Y121" s="1545">
        <f t="shared" si="31"/>
        <v>0</v>
      </c>
      <c r="Z121" s="1332"/>
      <c r="AA121" s="1332"/>
      <c r="AB121" s="1332"/>
      <c r="AC121" s="1332"/>
    </row>
    <row r="122" spans="2:29" ht="14">
      <c r="B122" s="895" t="s">
        <v>120</v>
      </c>
      <c r="C122" s="896"/>
      <c r="D122" s="1332"/>
      <c r="E122" s="3911" t="str">
        <f>E99</f>
        <v>Tier 2</v>
      </c>
      <c r="F122" s="3912"/>
      <c r="G122" s="729">
        <f t="shared" si="32"/>
        <v>354426.87499999994</v>
      </c>
      <c r="H122" s="1332"/>
      <c r="I122" s="2969">
        <f>'A-R'!V28</f>
        <v>-302451.87499999994</v>
      </c>
      <c r="J122" s="2970">
        <f>'A-R'!V29</f>
        <v>-51975.000000000015</v>
      </c>
      <c r="K122" s="2970">
        <f>'A-R'!V31</f>
        <v>0</v>
      </c>
      <c r="L122" s="1535">
        <f>'A-R'!V30</f>
        <v>0</v>
      </c>
      <c r="M122" s="1332"/>
      <c r="N122" s="1542">
        <f t="shared" si="28"/>
        <v>60490.374999999993</v>
      </c>
      <c r="O122" s="1543">
        <f t="shared" si="28"/>
        <v>10395.000000000002</v>
      </c>
      <c r="P122" s="919"/>
      <c r="Q122" s="1544">
        <f t="shared" si="29"/>
        <v>0</v>
      </c>
      <c r="R122" s="1545">
        <f t="shared" si="29"/>
        <v>0</v>
      </c>
      <c r="S122" s="50">
        <f t="shared" si="33"/>
        <v>20.000000000000004</v>
      </c>
      <c r="T122" s="1332"/>
      <c r="U122" s="1542">
        <f t="shared" si="30"/>
        <v>20</v>
      </c>
      <c r="V122" s="1543">
        <f t="shared" si="30"/>
        <v>20</v>
      </c>
      <c r="W122" s="919"/>
      <c r="X122" s="1544">
        <f t="shared" si="31"/>
        <v>0</v>
      </c>
      <c r="Y122" s="1545">
        <f t="shared" si="31"/>
        <v>0</v>
      </c>
    </row>
    <row r="123" spans="2:29" ht="14">
      <c r="B123" s="953" t="s">
        <v>1024</v>
      </c>
      <c r="C123" s="897"/>
      <c r="D123" s="1332"/>
      <c r="E123" s="3911" t="str">
        <f>E100</f>
        <v>Tier 1</v>
      </c>
      <c r="F123" s="3912"/>
      <c r="G123" s="729">
        <f t="shared" si="32"/>
        <v>134167.91666666672</v>
      </c>
      <c r="H123" s="1332"/>
      <c r="I123" s="2969">
        <f>'non Forest LUC'!Y12</f>
        <v>-669.16666666666424</v>
      </c>
      <c r="J123" s="2970">
        <f>'non Forest LUC'!Y13</f>
        <v>-133498.75000000006</v>
      </c>
      <c r="K123" s="2970">
        <f>'non Forest LUC'!Y15</f>
        <v>0</v>
      </c>
      <c r="L123" s="1535">
        <f>'non Forest LUC'!Y14</f>
        <v>0</v>
      </c>
      <c r="M123" s="1332"/>
      <c r="N123" s="1542">
        <f t="shared" si="28"/>
        <v>220.82499999999919</v>
      </c>
      <c r="O123" s="1543">
        <f t="shared" si="28"/>
        <v>66749.375000000029</v>
      </c>
      <c r="P123" s="1554">
        <f>ABS(IF(K75="*",$N$64,IF(K75="**",$N$65,IF(K75="***",$N$66,$N$67)))*K123/100)</f>
        <v>0</v>
      </c>
      <c r="Q123" s="1544">
        <f t="shared" si="29"/>
        <v>0</v>
      </c>
      <c r="R123" s="1545">
        <f t="shared" si="29"/>
        <v>0</v>
      </c>
      <c r="S123" s="50">
        <f t="shared" si="33"/>
        <v>49.915211970074814</v>
      </c>
      <c r="T123" s="1332"/>
      <c r="U123" s="1542">
        <f t="shared" si="30"/>
        <v>33</v>
      </c>
      <c r="V123" s="1543">
        <f t="shared" si="30"/>
        <v>50</v>
      </c>
      <c r="W123" s="919"/>
      <c r="X123" s="1544">
        <f t="shared" si="31"/>
        <v>0</v>
      </c>
      <c r="Y123" s="1545">
        <f t="shared" si="31"/>
        <v>0</v>
      </c>
    </row>
    <row r="124" spans="2:29" ht="14">
      <c r="B124" s="898" t="s">
        <v>1025</v>
      </c>
      <c r="C124" s="899"/>
      <c r="D124" s="1332"/>
      <c r="E124" s="924"/>
      <c r="F124" s="923"/>
      <c r="G124" s="729"/>
      <c r="H124" s="1332"/>
      <c r="I124" s="2966"/>
      <c r="J124" s="2967"/>
      <c r="K124" s="2967"/>
      <c r="L124" s="822"/>
      <c r="M124" s="1332"/>
      <c r="N124" s="911"/>
      <c r="O124" s="907"/>
      <c r="P124" s="921"/>
      <c r="Q124" s="907"/>
      <c r="R124" s="912"/>
      <c r="S124" s="50"/>
      <c r="T124" s="1332"/>
      <c r="U124" s="911"/>
      <c r="V124" s="907"/>
      <c r="W124" s="921"/>
      <c r="X124" s="907"/>
      <c r="Y124" s="912"/>
    </row>
    <row r="125" spans="2:29" ht="14">
      <c r="B125" s="3925" t="s">
        <v>1026</v>
      </c>
      <c r="C125" s="3926"/>
      <c r="D125" s="1332"/>
      <c r="E125" s="3897" t="str">
        <f t="shared" ref="E125:E132" si="34">E102</f>
        <v>Tier 1</v>
      </c>
      <c r="F125" s="3898"/>
      <c r="G125" s="729">
        <f t="shared" si="32"/>
        <v>140185.63174000007</v>
      </c>
      <c r="H125" s="1332"/>
      <c r="I125" s="2969">
        <f>Annual!AS20</f>
        <v>0</v>
      </c>
      <c r="J125" s="2970">
        <f>Annual!AS21</f>
        <v>-140185.63174000007</v>
      </c>
      <c r="K125" s="2970">
        <f>Annual!AS23</f>
        <v>0</v>
      </c>
      <c r="L125" s="1535">
        <f>Annual!AS22</f>
        <v>0</v>
      </c>
      <c r="M125" s="1332"/>
      <c r="N125" s="1542">
        <f t="shared" ref="N125:O128" si="35">ABS(IF(I77="*",$N$64,IF(I77="**",$N$65,IF(I77="***",$N$66,$N$67)))*I125/100)</f>
        <v>0</v>
      </c>
      <c r="O125" s="1543">
        <f t="shared" si="35"/>
        <v>70092.815870000035</v>
      </c>
      <c r="P125" s="919"/>
      <c r="Q125" s="1544">
        <f t="shared" ref="Q125:R129" si="36">ABS(IF(K77="*",$N$64,IF(K77="**",$N$65,IF(K77="***",$N$66,$N$67)))*K125/100)</f>
        <v>0</v>
      </c>
      <c r="R125" s="1545">
        <f t="shared" si="36"/>
        <v>0</v>
      </c>
      <c r="S125" s="50">
        <f t="shared" si="33"/>
        <v>50</v>
      </c>
      <c r="T125" s="1332"/>
      <c r="U125" s="1542">
        <f t="shared" ref="U125:V128" si="37">IF(I125=0,0,100*ABS(N125/I125))</f>
        <v>0</v>
      </c>
      <c r="V125" s="1543">
        <f t="shared" si="37"/>
        <v>50</v>
      </c>
      <c r="W125" s="919"/>
      <c r="X125" s="1544">
        <f t="shared" ref="X125:Y129" si="38">IF(K125=0,0,100*ABS(Q125/K125))</f>
        <v>0</v>
      </c>
      <c r="Y125" s="1545">
        <f t="shared" si="38"/>
        <v>0</v>
      </c>
    </row>
    <row r="126" spans="2:29" ht="14">
      <c r="B126" s="3925" t="s">
        <v>1027</v>
      </c>
      <c r="C126" s="3926"/>
      <c r="D126" s="1332"/>
      <c r="E126" s="3897" t="str">
        <f t="shared" si="34"/>
        <v>Tier 1</v>
      </c>
      <c r="F126" s="3898"/>
      <c r="G126" s="729">
        <f t="shared" si="32"/>
        <v>4059132.7344950009</v>
      </c>
      <c r="H126" s="1332"/>
      <c r="I126" s="2969">
        <f>Perennial!AN23</f>
        <v>-4014420.2344950009</v>
      </c>
      <c r="J126" s="2970">
        <f>Perennial!AN24</f>
        <v>-44712.5</v>
      </c>
      <c r="K126" s="2970">
        <f>Perennial!AN26</f>
        <v>0</v>
      </c>
      <c r="L126" s="1535">
        <f>Perennial!AN25</f>
        <v>0</v>
      </c>
      <c r="M126" s="1332"/>
      <c r="N126" s="1542">
        <f t="shared" si="35"/>
        <v>2007210.1172475005</v>
      </c>
      <c r="O126" s="1543">
        <f t="shared" si="35"/>
        <v>22356.25</v>
      </c>
      <c r="P126" s="919"/>
      <c r="Q126" s="1544">
        <f t="shared" si="36"/>
        <v>0</v>
      </c>
      <c r="R126" s="1545">
        <f t="shared" si="36"/>
        <v>0</v>
      </c>
      <c r="S126" s="50">
        <f t="shared" si="33"/>
        <v>50</v>
      </c>
      <c r="T126" s="1332"/>
      <c r="U126" s="1542">
        <f t="shared" si="37"/>
        <v>50</v>
      </c>
      <c r="V126" s="1543">
        <f t="shared" si="37"/>
        <v>50</v>
      </c>
      <c r="W126" s="919"/>
      <c r="X126" s="1544">
        <f t="shared" si="38"/>
        <v>0</v>
      </c>
      <c r="Y126" s="1545">
        <f t="shared" si="38"/>
        <v>0</v>
      </c>
    </row>
    <row r="127" spans="2:29" ht="14">
      <c r="B127" s="3925" t="s">
        <v>1058</v>
      </c>
      <c r="C127" s="3926"/>
      <c r="D127" s="1332"/>
      <c r="E127" s="3897" t="str">
        <f t="shared" si="34"/>
        <v>Tier 1</v>
      </c>
      <c r="F127" s="3898"/>
      <c r="G127" s="729">
        <f t="shared" si="32"/>
        <v>0</v>
      </c>
      <c r="H127" s="1332"/>
      <c r="I127" s="2969">
        <f>'Irrigated Rice'!AS27</f>
        <v>0</v>
      </c>
      <c r="J127" s="2970">
        <f>'Irrigated Rice'!AS28</f>
        <v>0</v>
      </c>
      <c r="K127" s="2970">
        <f>'Irrigated Rice'!AS30</f>
        <v>0</v>
      </c>
      <c r="L127" s="1535">
        <f>'Irrigated Rice'!AS29</f>
        <v>0</v>
      </c>
      <c r="M127" s="1332"/>
      <c r="N127" s="1542">
        <f t="shared" si="35"/>
        <v>0</v>
      </c>
      <c r="O127" s="1543">
        <f t="shared" si="35"/>
        <v>0</v>
      </c>
      <c r="P127" s="919"/>
      <c r="Q127" s="1544">
        <f t="shared" si="36"/>
        <v>0</v>
      </c>
      <c r="R127" s="1545">
        <f t="shared" si="36"/>
        <v>0</v>
      </c>
      <c r="S127" s="50">
        <f t="shared" si="33"/>
        <v>0</v>
      </c>
      <c r="T127" s="1332"/>
      <c r="U127" s="1542">
        <f t="shared" si="37"/>
        <v>0</v>
      </c>
      <c r="V127" s="1543">
        <f t="shared" si="37"/>
        <v>0</v>
      </c>
      <c r="W127" s="919"/>
      <c r="X127" s="1544">
        <f t="shared" si="38"/>
        <v>0</v>
      </c>
      <c r="Y127" s="1545">
        <f t="shared" si="38"/>
        <v>0</v>
      </c>
    </row>
    <row r="128" spans="2:29" ht="14">
      <c r="B128" s="900" t="s">
        <v>19</v>
      </c>
      <c r="C128" s="901"/>
      <c r="D128" s="1332"/>
      <c r="E128" s="3897" t="str">
        <f t="shared" si="34"/>
        <v>Tier 1</v>
      </c>
      <c r="F128" s="3898"/>
      <c r="G128" s="729">
        <f t="shared" si="32"/>
        <v>0</v>
      </c>
      <c r="H128" s="1332"/>
      <c r="I128" s="2969">
        <f>Grass!AS19</f>
        <v>0</v>
      </c>
      <c r="J128" s="2970">
        <f>Grass!AS20</f>
        <v>0</v>
      </c>
      <c r="K128" s="2970">
        <f>Grass!AS22</f>
        <v>0</v>
      </c>
      <c r="L128" s="1535">
        <f>Grass!AS21</f>
        <v>0</v>
      </c>
      <c r="M128" s="1332"/>
      <c r="N128" s="1542">
        <f t="shared" si="35"/>
        <v>0</v>
      </c>
      <c r="O128" s="1543">
        <f t="shared" si="35"/>
        <v>0</v>
      </c>
      <c r="P128" s="919"/>
      <c r="Q128" s="1544">
        <f t="shared" si="36"/>
        <v>0</v>
      </c>
      <c r="R128" s="1545">
        <f t="shared" si="36"/>
        <v>0</v>
      </c>
      <c r="S128" s="50">
        <f t="shared" si="33"/>
        <v>0</v>
      </c>
      <c r="T128" s="1332"/>
      <c r="U128" s="1542">
        <f t="shared" si="37"/>
        <v>0</v>
      </c>
      <c r="V128" s="1543">
        <f t="shared" si="37"/>
        <v>0</v>
      </c>
      <c r="W128" s="919"/>
      <c r="X128" s="1544">
        <f t="shared" si="38"/>
        <v>0</v>
      </c>
      <c r="Y128" s="1545">
        <f t="shared" si="38"/>
        <v>0</v>
      </c>
    </row>
    <row r="129" spans="2:25" ht="14">
      <c r="B129" s="1852" t="str">
        <f>B106</f>
        <v>Drained organic soil</v>
      </c>
      <c r="C129" s="1166"/>
      <c r="D129" s="6"/>
      <c r="E129" s="3897" t="str">
        <f t="shared" si="34"/>
        <v>Tier 1</v>
      </c>
      <c r="F129" s="3898"/>
      <c r="G129" s="1847">
        <f t="shared" si="32"/>
        <v>0</v>
      </c>
      <c r="H129" s="6"/>
      <c r="I129" s="3407" t="s">
        <v>1044</v>
      </c>
      <c r="J129" s="3408">
        <f>'Organic Soils NEW'!U76</f>
        <v>0</v>
      </c>
      <c r="K129" s="3408">
        <f>'Organic Soils NEW'!Z76</f>
        <v>0</v>
      </c>
      <c r="L129" s="1535">
        <f>'Organic Soils NEW'!V76</f>
        <v>0</v>
      </c>
      <c r="M129" s="6"/>
      <c r="N129" s="1542" t="s">
        <v>1044</v>
      </c>
      <c r="O129" s="1543">
        <f>ABS(IF(J81="*",$N$64,IF(J81="**",$N$65,IF(J81="***",$N$66,$N$67)))*J129/100)</f>
        <v>0</v>
      </c>
      <c r="P129" s="919"/>
      <c r="Q129" s="1544">
        <f t="shared" si="36"/>
        <v>0</v>
      </c>
      <c r="R129" s="1545">
        <f t="shared" si="36"/>
        <v>0</v>
      </c>
      <c r="S129" s="1848">
        <f t="shared" si="33"/>
        <v>0</v>
      </c>
      <c r="T129" s="6"/>
      <c r="U129" s="1542" t="s">
        <v>1044</v>
      </c>
      <c r="V129" s="1543">
        <f>IF(J129=0,0,100*ABS(O129/J129))</f>
        <v>0</v>
      </c>
      <c r="W129" s="919"/>
      <c r="X129" s="1544">
        <f t="shared" si="38"/>
        <v>0</v>
      </c>
      <c r="Y129" s="1545">
        <f t="shared" si="38"/>
        <v>0</v>
      </c>
    </row>
    <row r="130" spans="2:25" s="1332" customFormat="1" ht="14">
      <c r="B130" s="1852" t="str">
        <f>B107</f>
        <v>Peat extraction</v>
      </c>
      <c r="C130" s="1166"/>
      <c r="D130" s="6"/>
      <c r="E130" s="3897" t="str">
        <f t="shared" si="34"/>
        <v>Tier 1</v>
      </c>
      <c r="F130" s="3898"/>
      <c r="G130" s="1847">
        <f t="shared" si="32"/>
        <v>0</v>
      </c>
      <c r="H130" s="6"/>
      <c r="I130" s="3407" t="s">
        <v>1044</v>
      </c>
      <c r="J130" s="3408">
        <f>'Organic Soils NEW'!U77</f>
        <v>0</v>
      </c>
      <c r="K130" s="3408">
        <f>'Organic Soils NEW'!W77</f>
        <v>0</v>
      </c>
      <c r="L130" s="1535" t="s">
        <v>1044</v>
      </c>
      <c r="M130" s="6"/>
      <c r="N130" s="1542" t="s">
        <v>1044</v>
      </c>
      <c r="O130" s="1543">
        <f>ABS(IF(J82="*",$N$64,IF(J82="**",$N$65,IF(J82="***",$N$66,$N$67)))*J130/100)</f>
        <v>0</v>
      </c>
      <c r="P130" s="919"/>
      <c r="Q130" s="1544">
        <f>ABS(IF(K82="*",$N$64,IF(K82="**",$N$65,IF(K82="***",$N$66,$N$67)))*K130/100)</f>
        <v>0</v>
      </c>
      <c r="R130" s="1545" t="s">
        <v>1044</v>
      </c>
      <c r="S130" s="1848"/>
      <c r="T130" s="6"/>
      <c r="U130" s="1542" t="s">
        <v>1044</v>
      </c>
      <c r="V130" s="1543">
        <f>IF(J130=0,0,100*ABS(O130/J130))</f>
        <v>0</v>
      </c>
      <c r="W130" s="919"/>
      <c r="X130" s="1544">
        <f>IF(K130=0,0,100*ABS(Q130/K130))</f>
        <v>0</v>
      </c>
      <c r="Y130" s="1545" t="s">
        <v>1044</v>
      </c>
    </row>
    <row r="131" spans="2:25" s="1332" customFormat="1" ht="14">
      <c r="B131" s="1852" t="str">
        <f>B108</f>
        <v>Rewetiing organic soil</v>
      </c>
      <c r="C131" s="1166"/>
      <c r="D131" s="6"/>
      <c r="E131" s="3897" t="str">
        <f t="shared" si="34"/>
        <v>Tier 1</v>
      </c>
      <c r="F131" s="3898"/>
      <c r="G131" s="1847">
        <f>ABS(SUM(I131:L131))</f>
        <v>0</v>
      </c>
      <c r="H131" s="6"/>
      <c r="I131" s="3407" t="s">
        <v>1044</v>
      </c>
      <c r="J131" s="3408">
        <f>'Organic Soils NEW'!U100</f>
        <v>0</v>
      </c>
      <c r="K131" s="3408">
        <f>'Organic Soils NEW'!W100</f>
        <v>0</v>
      </c>
      <c r="L131" s="1535">
        <f>'Organic Soils NEW'!V100</f>
        <v>0</v>
      </c>
      <c r="M131" s="6"/>
      <c r="N131" s="1542" t="s">
        <v>1044</v>
      </c>
      <c r="O131" s="1543">
        <f>ABS(IF(J83="*",$N$64,IF(J83="**",$N$65,IF(J83="***",$N$66,$N$67)))*J131/100)</f>
        <v>0</v>
      </c>
      <c r="P131" s="919"/>
      <c r="Q131" s="1544">
        <f>ABS(IF(K83="*",$N$64,IF(K83="**",$N$65,IF(K83="***",$N$66,$N$67)))*K131/100)</f>
        <v>0</v>
      </c>
      <c r="R131" s="1545">
        <f>ABS(IF(L83="*",$N$64,IF(L83="**",$N$65,IF(L83="***",$N$66,$N$67)))*L131/100)</f>
        <v>0</v>
      </c>
      <c r="S131" s="1848">
        <f>100*IF(G131=0,0,ABS(SUM(N131:R131)/G131))</f>
        <v>0</v>
      </c>
      <c r="T131" s="6"/>
      <c r="U131" s="1542" t="s">
        <v>1044</v>
      </c>
      <c r="V131" s="1543">
        <f>IF(J131=0,0,100*ABS(O131/J131))</f>
        <v>0</v>
      </c>
      <c r="W131" s="919"/>
      <c r="X131" s="1544">
        <f>IF(K131=0,0,100*ABS(Q131/K131))</f>
        <v>0</v>
      </c>
      <c r="Y131" s="1545">
        <f>IF(L131=0,0,100*ABS(R131/L131))</f>
        <v>0</v>
      </c>
    </row>
    <row r="132" spans="2:25" s="1332" customFormat="1" ht="14">
      <c r="B132" s="1852" t="str">
        <f>B109</f>
        <v>Fire organic soil</v>
      </c>
      <c r="C132" s="1166"/>
      <c r="D132" s="6"/>
      <c r="E132" s="3897" t="str">
        <f t="shared" si="34"/>
        <v>Tier 1</v>
      </c>
      <c r="F132" s="3898"/>
      <c r="G132" s="1847">
        <f>ABS(SUM(I132:L132))</f>
        <v>0</v>
      </c>
      <c r="H132" s="6"/>
      <c r="I132" s="3899">
        <f>Inputs!R12+Inputs!R19+Inputs!R47</f>
        <v>0</v>
      </c>
      <c r="J132" s="3900"/>
      <c r="K132" s="1850" t="s">
        <v>1044</v>
      </c>
      <c r="L132" s="1535">
        <f>'Organic Soils NEW'!V101</f>
        <v>0</v>
      </c>
      <c r="M132" s="6"/>
      <c r="N132" s="3899">
        <f>Inputs!W12+Inputs!W19+Inputs!W47</f>
        <v>0</v>
      </c>
      <c r="O132" s="3900"/>
      <c r="P132" s="919"/>
      <c r="Q132" s="1850" t="s">
        <v>1044</v>
      </c>
      <c r="R132" s="1545">
        <f>ABS(IF(L84="*",$N$64,IF(L84="**",$N$65,IF(L84="***",$N$66,$N$67)))*L132/100)</f>
        <v>0</v>
      </c>
      <c r="S132" s="1848">
        <f>100*IF(G132=0,0,ABS(SUM(N132:R132)/G132))</f>
        <v>0</v>
      </c>
      <c r="T132" s="6"/>
      <c r="U132" s="3967">
        <f>IF(I132=0,0,100*ABS(N132/I132))</f>
        <v>0</v>
      </c>
      <c r="V132" s="3968"/>
      <c r="W132" s="919"/>
      <c r="X132" s="1544" t="s">
        <v>1044</v>
      </c>
      <c r="Y132" s="1545">
        <f>IF(L132=0,0,100*ABS(R132/L132))</f>
        <v>0</v>
      </c>
    </row>
    <row r="133" spans="2:25" ht="14">
      <c r="B133" s="902" t="s">
        <v>1029</v>
      </c>
      <c r="C133" s="903"/>
      <c r="D133" s="6"/>
      <c r="E133" s="924"/>
      <c r="F133" s="923"/>
      <c r="G133" s="1847"/>
      <c r="H133" s="6"/>
      <c r="I133" s="3903" t="s">
        <v>1043</v>
      </c>
      <c r="J133" s="3904"/>
      <c r="K133" s="2967"/>
      <c r="L133" s="822"/>
      <c r="M133" s="6"/>
      <c r="N133" s="3903" t="s">
        <v>1043</v>
      </c>
      <c r="O133" s="3904"/>
      <c r="P133" s="1381"/>
      <c r="Q133" s="1544">
        <f>ABS(IF(K85="*",$N$64,IF(K85="**",$N$65,IF(K85="***",$N$66,$N$67)))*K133/100)</f>
        <v>0</v>
      </c>
      <c r="R133" s="1545">
        <f>ABS(IF(L85="*",$N$64,IF(L85="**",$N$65,IF(L85="***",$N$66,$N$67)))*L133/100)</f>
        <v>0</v>
      </c>
      <c r="S133" s="1848"/>
      <c r="T133" s="6"/>
      <c r="U133" s="3903" t="s">
        <v>1043</v>
      </c>
      <c r="V133" s="3904"/>
      <c r="W133" s="1381"/>
      <c r="X133" s="2967"/>
      <c r="Y133" s="822"/>
    </row>
    <row r="134" spans="2:25" ht="14">
      <c r="B134" s="3892" t="s">
        <v>1030</v>
      </c>
      <c r="C134" s="3893"/>
      <c r="D134" s="6"/>
      <c r="E134" s="3897" t="str">
        <f>E111</f>
        <v>Tier 1</v>
      </c>
      <c r="F134" s="3898"/>
      <c r="G134" s="1847">
        <f t="shared" si="32"/>
        <v>0</v>
      </c>
      <c r="H134" s="6"/>
      <c r="I134" s="3905" t="s">
        <v>1044</v>
      </c>
      <c r="J134" s="3906"/>
      <c r="K134" s="2970">
        <f>Livestock!AN98</f>
        <v>0</v>
      </c>
      <c r="L134" s="1535">
        <f>Livestock!AN97</f>
        <v>0</v>
      </c>
      <c r="M134" s="6"/>
      <c r="N134" s="3907" t="s">
        <v>1044</v>
      </c>
      <c r="O134" s="3908"/>
      <c r="P134" s="919"/>
      <c r="Q134" s="1544">
        <f>ABS(IF(K86="*",$N$64,IF(K86="**",$N$65,IF(K86="***",$N$66,$N$67)))*K134/100)</f>
        <v>0</v>
      </c>
      <c r="R134" s="1545">
        <f>ABS(IF(L86="*",$N$64,IF(L86="**",$N$65,IF(L86="***",$N$66,$N$67)))*L134/100)</f>
        <v>0</v>
      </c>
      <c r="S134" s="1848">
        <f t="shared" si="33"/>
        <v>0</v>
      </c>
      <c r="T134" s="6"/>
      <c r="U134" s="3907" t="s">
        <v>1059</v>
      </c>
      <c r="V134" s="3908"/>
      <c r="W134" s="919"/>
      <c r="X134" s="1544">
        <f>IF(K134=0,0,100*ABS(Q134/K134))</f>
        <v>0</v>
      </c>
      <c r="Y134" s="1545">
        <f>IF(L134=0,0,100*ABS(R134/L134))</f>
        <v>0</v>
      </c>
    </row>
    <row r="135" spans="2:25" ht="14">
      <c r="B135" s="3892" t="s">
        <v>1031</v>
      </c>
      <c r="C135" s="3893"/>
      <c r="D135" s="6"/>
      <c r="E135" s="3897" t="str">
        <f>E112</f>
        <v>Tier 1</v>
      </c>
      <c r="F135" s="3898"/>
      <c r="G135" s="1847">
        <f t="shared" si="32"/>
        <v>0</v>
      </c>
      <c r="H135" s="6"/>
      <c r="I135" s="3899">
        <f>Inputs!R15+Inputs!R22+Inputs!R50</f>
        <v>0</v>
      </c>
      <c r="J135" s="3900"/>
      <c r="K135" s="2970">
        <f>Inputs!R33</f>
        <v>0</v>
      </c>
      <c r="L135" s="1549" t="s">
        <v>1044</v>
      </c>
      <c r="M135" s="6"/>
      <c r="N135" s="3899">
        <f>Inputs!W15+Inputs!W22+Inputs!W50</f>
        <v>0</v>
      </c>
      <c r="O135" s="3900"/>
      <c r="P135" s="20"/>
      <c r="Q135" s="1544">
        <f>ABS(IF(K87="*",$N$64,IF(K87="**",$N$65,IF(K87="***",$N$66,$N$67)))*K135/100)</f>
        <v>0</v>
      </c>
      <c r="R135" s="1549" t="s">
        <v>1044</v>
      </c>
      <c r="S135" s="1848">
        <f t="shared" si="33"/>
        <v>0</v>
      </c>
      <c r="T135" s="6"/>
      <c r="U135" s="3901">
        <f>IF(I135=0,0,100*ABS(N135/I135))</f>
        <v>0</v>
      </c>
      <c r="V135" s="3902"/>
      <c r="W135" s="20"/>
      <c r="X135" s="1544">
        <f>IF(K135=0,0,100*ABS(Q135/K135))</f>
        <v>0</v>
      </c>
      <c r="Y135" s="1549" t="s">
        <v>1044</v>
      </c>
    </row>
    <row r="136" spans="2:25" ht="14">
      <c r="B136" s="3892" t="s">
        <v>1060</v>
      </c>
      <c r="C136" s="3893"/>
      <c r="D136" s="6"/>
      <c r="E136" s="3897" t="str">
        <f>E113</f>
        <v>Tier 2</v>
      </c>
      <c r="F136" s="3898"/>
      <c r="G136" s="1847">
        <f t="shared" si="32"/>
        <v>0</v>
      </c>
      <c r="H136" s="6"/>
      <c r="I136" s="3899">
        <f>'Other investments'!H86</f>
        <v>0</v>
      </c>
      <c r="J136" s="3900"/>
      <c r="K136" s="2973">
        <v>0</v>
      </c>
      <c r="L136" s="1549" t="s">
        <v>1044</v>
      </c>
      <c r="M136" s="6"/>
      <c r="N136" s="3901">
        <f>ABS(IF(I88="*",$N$64,IF(I88="**",$N$65,IF(I88="***",$N$66,$N$67)))*I136/100)</f>
        <v>0</v>
      </c>
      <c r="O136" s="3902"/>
      <c r="P136" s="1849"/>
      <c r="Q136" s="1544">
        <f>ABS(IF(K88="*",$N$64,IF(K88="**",$N$65,IF(K88="***",$N$66,$N$67)))*K136/100)</f>
        <v>0</v>
      </c>
      <c r="R136" s="1549" t="s">
        <v>1044</v>
      </c>
      <c r="S136" s="1848">
        <f t="shared" si="33"/>
        <v>0</v>
      </c>
      <c r="T136" s="6"/>
      <c r="U136" s="3901">
        <f>IF(I136=0,0,100*ABS(N136/I136))</f>
        <v>0</v>
      </c>
      <c r="V136" s="3902"/>
      <c r="W136" s="1849"/>
      <c r="X136" s="1544">
        <f>IF(K136=0,0,100*ABS(Q136/K136))</f>
        <v>0</v>
      </c>
      <c r="Y136" s="1549" t="s">
        <v>1044</v>
      </c>
    </row>
    <row r="137" spans="2:25" s="1332" customFormat="1" ht="14">
      <c r="B137" s="2961"/>
      <c r="C137" s="2962" t="str">
        <f>C114</f>
        <v>Coastal Wetlands</v>
      </c>
      <c r="D137" s="6"/>
      <c r="E137" s="3897" t="str">
        <f>E114</f>
        <v>Tier 1</v>
      </c>
      <c r="F137" s="3898"/>
      <c r="G137" s="1847">
        <f t="shared" si="32"/>
        <v>0</v>
      </c>
      <c r="H137" s="6"/>
      <c r="I137" s="2969">
        <f>Wetlands!N29</f>
        <v>0</v>
      </c>
      <c r="J137" s="2970">
        <f>+Wetlands!Q29+Wetlands!R51+Wetlands!U63</f>
        <v>0</v>
      </c>
      <c r="K137" s="1853" t="s">
        <v>1044</v>
      </c>
      <c r="L137" s="1549">
        <f>+Wetlands!U73</f>
        <v>0</v>
      </c>
      <c r="M137" s="6"/>
      <c r="N137" s="1542">
        <f>ABS(IF(I89="*",$N$64,IF(I89="**",$N$65,IF(I89="***",$N$66,$N$67)))*I137/100)</f>
        <v>0</v>
      </c>
      <c r="O137" s="1543">
        <f>ABS(IF(J89="*",$N$64,IF(J89="**",$N$65,IF(J89="***",$N$66,$N$67)))*J137/100)</f>
        <v>0</v>
      </c>
      <c r="P137" s="1849"/>
      <c r="Q137" s="1850" t="s">
        <v>1044</v>
      </c>
      <c r="R137" s="1545">
        <f>ABS(IF(L89="*",$N$64,IF(L89="**",$N$65,IF(L89="***",$N$66,$N$67)))*L137/100)</f>
        <v>0</v>
      </c>
      <c r="S137" s="1848"/>
      <c r="T137" s="6"/>
      <c r="U137" s="1542">
        <f>IF(I137=0,0,100*ABS(N137/I137))</f>
        <v>0</v>
      </c>
      <c r="V137" s="1543">
        <f>IF(J137=0,0,100*ABS(O137/J137))</f>
        <v>0</v>
      </c>
      <c r="W137" s="1849"/>
      <c r="X137" s="1850" t="s">
        <v>1044</v>
      </c>
      <c r="Y137" s="1545">
        <f>IF(L137=0,0,100*ABS(R137/L137))</f>
        <v>0</v>
      </c>
    </row>
    <row r="138" spans="2:25" s="1332" customFormat="1" ht="14.5" thickBot="1">
      <c r="B138" s="3955" t="str">
        <f>B90</f>
        <v>Fishery&amp;Aquaculture</v>
      </c>
      <c r="C138" s="3956"/>
      <c r="D138" s="6"/>
      <c r="E138" s="3953" t="str">
        <f>E115</f>
        <v>Tier 1</v>
      </c>
      <c r="F138" s="3954"/>
      <c r="G138" s="1847">
        <f t="shared" si="32"/>
        <v>0</v>
      </c>
      <c r="H138" s="6"/>
      <c r="I138" s="3951">
        <f>Fishery!I73</f>
        <v>0</v>
      </c>
      <c r="J138" s="3952"/>
      <c r="K138" s="1551">
        <f>Fishery!I74</f>
        <v>0</v>
      </c>
      <c r="L138" s="1550"/>
      <c r="M138" s="6"/>
      <c r="N138" s="3949">
        <f>ABS(IF(I90="*",$N$64,IF(I90="**",$N$65,IF(I90="***",$N$66,$N$67)))*I138/100)</f>
        <v>0</v>
      </c>
      <c r="O138" s="3950"/>
      <c r="P138" s="1552"/>
      <c r="Q138" s="1851">
        <f>ABS(IF(K90="*",$N$64,IF(K90="**",$N$65,IF(K90="***",$N$66,$N$67)))*K138/100)</f>
        <v>0</v>
      </c>
      <c r="R138" s="1550" t="s">
        <v>1044</v>
      </c>
      <c r="S138" s="1848"/>
      <c r="T138" s="6"/>
      <c r="U138" s="3949">
        <f>IF(I138=0,0,100*ABS(N138/I138))</f>
        <v>0</v>
      </c>
      <c r="V138" s="3950"/>
      <c r="W138" s="1552"/>
      <c r="X138" s="1851">
        <f>IF(K138=0,0,100*ABS(Q138/K138))</f>
        <v>0</v>
      </c>
      <c r="Y138" s="1550" t="s">
        <v>1044</v>
      </c>
    </row>
    <row r="139" spans="2:25" ht="16" thickBot="1">
      <c r="B139" s="1332"/>
      <c r="C139" s="1332"/>
      <c r="D139" s="1332"/>
      <c r="E139" s="1332"/>
      <c r="F139" s="1332"/>
      <c r="G139" s="1332"/>
      <c r="H139" s="1332"/>
      <c r="I139" s="1844" t="s">
        <v>1065</v>
      </c>
      <c r="J139" s="1845"/>
      <c r="K139" s="1845"/>
      <c r="L139" s="1846">
        <f>SUM(I120:M138)</f>
        <v>7109103.5696709007</v>
      </c>
      <c r="M139" s="1332"/>
      <c r="N139" s="944" t="s">
        <v>1062</v>
      </c>
      <c r="O139" s="945"/>
      <c r="P139" s="945"/>
      <c r="Q139" s="945"/>
      <c r="R139" s="1841">
        <f>SUM(N120:R132,N134:R138)</f>
        <v>4596289.6469491739</v>
      </c>
      <c r="S139" s="50">
        <f>SUMPRODUCT(G120:G136,S120:S136)/SUM(G120:G136)</f>
        <v>27.881766430800621</v>
      </c>
      <c r="T139" s="1332"/>
      <c r="U139" s="944" t="s">
        <v>1063</v>
      </c>
      <c r="V139" s="945"/>
      <c r="W139" s="945"/>
      <c r="X139" s="945"/>
      <c r="Y139" s="1555">
        <f>IF(R139=0,"",SUMPRODUCT(N120:R138,U120:Y138)/R139)</f>
        <v>34.139414156554189</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130" zoomScaleNormal="130" workbookViewId="0">
      <pane ySplit="5" topLeftCell="A117" activePane="bottomLeft" state="frozen"/>
      <selection activeCell="A6" sqref="A6"/>
      <selection pane="bottomLeft" activeCell="A137" sqref="A137"/>
    </sheetView>
  </sheetViews>
  <sheetFormatPr defaultColWidth="11.453125" defaultRowHeight="12.75" customHeight="1"/>
  <cols>
    <col min="1" max="1" width="3.54296875" style="2393" customWidth="1"/>
    <col min="2" max="10" width="11.453125" style="2393"/>
    <col min="11" max="11" width="3.54296875" style="2393" customWidth="1"/>
    <col min="12" max="12" width="19.81640625" style="2393" customWidth="1"/>
    <col min="13" max="13" width="16.1796875" style="2393" customWidth="1"/>
    <col min="14" max="14" width="10.453125" style="2393" customWidth="1"/>
    <col min="15" max="15" width="19.453125" style="2393" customWidth="1"/>
    <col min="16" max="17" width="14.7265625" style="2393" customWidth="1"/>
    <col min="18" max="20" width="11.453125" style="2393"/>
    <col min="21" max="21" width="14.81640625" style="2393" customWidth="1"/>
    <col min="22" max="16384" width="11.453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2"/>
      <c r="R5" s="3972"/>
      <c r="S5" s="3972"/>
      <c r="U5" s="3972"/>
      <c r="V5" s="3972"/>
      <c r="W5" s="3972"/>
      <c r="Y5" s="3972"/>
      <c r="Z5" s="3972"/>
      <c r="AA5" s="3972"/>
      <c r="AC5" s="3972"/>
      <c r="AD5" s="3972"/>
      <c r="AE5" s="3972"/>
      <c r="AG5" s="3972"/>
      <c r="AH5" s="3972"/>
      <c r="AI5" s="3972"/>
      <c r="AK5" s="3972"/>
      <c r="AL5" s="3972"/>
      <c r="AM5" s="3972"/>
      <c r="AO5" s="3972"/>
      <c r="AP5" s="3972"/>
      <c r="AQ5" s="3972"/>
      <c r="AS5" s="3972"/>
      <c r="AT5" s="3972"/>
      <c r="AU5" s="3972"/>
      <c r="AW5" s="3972"/>
      <c r="AX5" s="3972"/>
      <c r="AY5" s="3972"/>
      <c r="BA5" s="3972"/>
      <c r="BB5" s="3972"/>
      <c r="BC5" s="3972"/>
      <c r="BE5" s="3972"/>
      <c r="BF5" s="3972"/>
      <c r="BG5" s="3972"/>
      <c r="BI5" s="3972"/>
      <c r="BJ5" s="3972"/>
      <c r="BK5" s="3972"/>
      <c r="BM5" s="3972"/>
      <c r="BN5" s="3972"/>
      <c r="BO5" s="3972"/>
      <c r="BQ5" s="3972"/>
      <c r="BR5" s="3972"/>
      <c r="BS5" s="3972"/>
      <c r="BU5" s="3972"/>
      <c r="BV5" s="3972"/>
      <c r="BW5" s="3972"/>
      <c r="BY5" s="3972"/>
      <c r="BZ5" s="3972"/>
      <c r="CA5" s="3972"/>
      <c r="CC5" s="3972"/>
      <c r="CD5" s="3972"/>
      <c r="CE5" s="3972"/>
      <c r="CG5" s="3972"/>
      <c r="CH5" s="3972"/>
      <c r="CI5" s="3972"/>
      <c r="CK5" s="3972"/>
      <c r="CL5" s="3972"/>
      <c r="CM5" s="3972"/>
      <c r="CO5" s="3972"/>
      <c r="CP5" s="3972"/>
      <c r="CQ5" s="3972"/>
      <c r="CS5" s="3972"/>
      <c r="CT5" s="3972"/>
      <c r="CU5" s="3972"/>
      <c r="CW5" s="3972"/>
      <c r="CX5" s="3972"/>
      <c r="CY5" s="3972"/>
      <c r="DA5" s="3972"/>
      <c r="DB5" s="3972"/>
      <c r="DC5" s="3972"/>
      <c r="DE5" s="3972"/>
      <c r="DF5" s="3972"/>
      <c r="DG5" s="3972"/>
      <c r="DI5" s="3972"/>
      <c r="DJ5" s="3972"/>
      <c r="DK5" s="3972"/>
      <c r="DM5" s="3972"/>
      <c r="DN5" s="3972"/>
      <c r="DO5" s="3972"/>
      <c r="DQ5" s="3972"/>
      <c r="DR5" s="3972"/>
      <c r="DS5" s="3972"/>
      <c r="DU5" s="3972"/>
      <c r="DV5" s="3972"/>
      <c r="DW5" s="3972"/>
      <c r="DY5" s="3972"/>
      <c r="DZ5" s="3972"/>
      <c r="EA5" s="3972"/>
      <c r="EC5" s="3972"/>
      <c r="ED5" s="3972"/>
      <c r="EE5" s="3972"/>
      <c r="EG5" s="3972"/>
      <c r="EH5" s="3972"/>
      <c r="EI5" s="3972"/>
      <c r="EK5" s="3972"/>
      <c r="EL5" s="3972"/>
      <c r="EM5" s="3972"/>
      <c r="EO5" s="3972"/>
      <c r="EP5" s="3972"/>
      <c r="EQ5" s="3972"/>
      <c r="ES5" s="3972"/>
      <c r="ET5" s="3972"/>
      <c r="EU5" s="3972"/>
      <c r="EW5" s="3972"/>
      <c r="EX5" s="3972"/>
      <c r="EY5" s="3972"/>
      <c r="FA5" s="3972"/>
      <c r="FB5" s="3972"/>
      <c r="FC5" s="3972"/>
      <c r="FE5" s="3972"/>
      <c r="FF5" s="3972"/>
      <c r="FG5" s="3972"/>
      <c r="FI5" s="3972"/>
      <c r="FJ5" s="3972"/>
      <c r="FK5" s="3972"/>
      <c r="FM5" s="3972"/>
      <c r="FN5" s="3972"/>
      <c r="FO5" s="3972"/>
      <c r="FQ5" s="3972"/>
      <c r="FR5" s="3972"/>
      <c r="FS5" s="3972"/>
      <c r="FU5" s="3972"/>
      <c r="FV5" s="3972"/>
      <c r="FW5" s="3972"/>
      <c r="FY5" s="3972"/>
      <c r="FZ5" s="3972"/>
      <c r="GA5" s="3972"/>
      <c r="GC5" s="3972"/>
      <c r="GD5" s="3972"/>
      <c r="GE5" s="3972"/>
      <c r="GG5" s="3972"/>
      <c r="GH5" s="3972"/>
      <c r="GI5" s="3972"/>
      <c r="GK5" s="3972"/>
      <c r="GL5" s="3972"/>
      <c r="GM5" s="3972"/>
      <c r="GO5" s="3972"/>
      <c r="GP5" s="3972"/>
      <c r="GQ5" s="3972"/>
      <c r="GS5" s="3972"/>
      <c r="GT5" s="3972"/>
      <c r="GU5" s="3972"/>
      <c r="GW5" s="3972"/>
      <c r="GX5" s="3972"/>
      <c r="GY5" s="3972"/>
      <c r="HA5" s="3972"/>
      <c r="HB5" s="3972"/>
      <c r="HC5" s="3972"/>
      <c r="HE5" s="3972"/>
      <c r="HF5" s="3972"/>
      <c r="HG5" s="3972"/>
      <c r="HI5" s="3972"/>
      <c r="HJ5" s="3972"/>
      <c r="HK5" s="3972"/>
      <c r="HM5" s="3972"/>
      <c r="HN5" s="3972"/>
      <c r="HO5" s="3972"/>
      <c r="HQ5" s="3972"/>
      <c r="HR5" s="3972"/>
      <c r="HS5" s="3972"/>
      <c r="HU5" s="3972"/>
      <c r="HV5" s="3972"/>
      <c r="HW5" s="3972"/>
      <c r="HY5" s="3972"/>
      <c r="HZ5" s="3972"/>
      <c r="IA5" s="3972"/>
      <c r="IC5" s="3972"/>
      <c r="ID5" s="3972"/>
      <c r="IE5" s="3972"/>
      <c r="IG5" s="3972"/>
      <c r="IH5" s="3972"/>
      <c r="II5" s="3972"/>
      <c r="IK5" s="3972"/>
      <c r="IL5" s="3972"/>
      <c r="IM5" s="3972"/>
      <c r="IO5" s="3972"/>
      <c r="IP5" s="3972"/>
      <c r="IQ5" s="3972"/>
      <c r="IS5" s="3972"/>
      <c r="IT5" s="3972"/>
      <c r="IU5" s="3972"/>
    </row>
    <row r="6" spans="1:255" ht="9.65" customHeight="1">
      <c r="A6" s="2437"/>
      <c r="B6" s="2438"/>
      <c r="C6" s="2438"/>
      <c r="E6" s="2438"/>
      <c r="F6" s="2438"/>
      <c r="G6" s="2438"/>
      <c r="I6" s="2438"/>
      <c r="J6" s="2438"/>
      <c r="K6" s="2438"/>
      <c r="M6" s="2438"/>
      <c r="N6" s="2438"/>
      <c r="O6" s="2438"/>
      <c r="Q6" s="2439"/>
      <c r="R6" s="2439"/>
      <c r="S6" s="2439"/>
      <c r="U6" s="2439"/>
      <c r="V6" s="2439"/>
      <c r="W6" s="2439"/>
      <c r="Y6" s="2439"/>
      <c r="Z6" s="2439"/>
      <c r="AA6" s="2439"/>
      <c r="AC6" s="2439"/>
      <c r="AD6" s="2439"/>
      <c r="AE6" s="2439"/>
      <c r="AG6" s="2439"/>
      <c r="AH6" s="2439"/>
      <c r="AI6" s="2439"/>
      <c r="AK6" s="2439"/>
      <c r="AL6" s="2439"/>
      <c r="AM6" s="2439"/>
      <c r="AO6" s="2439"/>
      <c r="AP6" s="2439"/>
      <c r="AQ6" s="2439"/>
      <c r="AS6" s="2439"/>
      <c r="AT6" s="2439"/>
      <c r="AU6" s="2439"/>
      <c r="AW6" s="2439"/>
      <c r="AX6" s="2439"/>
      <c r="AY6" s="2439"/>
      <c r="BA6" s="2439"/>
      <c r="BB6" s="2439"/>
      <c r="BC6" s="2439"/>
      <c r="BE6" s="2439"/>
      <c r="BF6" s="2439"/>
      <c r="BG6" s="2439"/>
      <c r="BI6" s="2439"/>
      <c r="BJ6" s="2439"/>
      <c r="BK6" s="2439"/>
      <c r="BM6" s="2439"/>
      <c r="BN6" s="2439"/>
      <c r="BO6" s="2439"/>
      <c r="BQ6" s="2439"/>
      <c r="BR6" s="2439"/>
      <c r="BS6" s="2439"/>
      <c r="BU6" s="2439"/>
      <c r="BV6" s="2439"/>
      <c r="BW6" s="2439"/>
      <c r="BY6" s="2439"/>
      <c r="BZ6" s="2439"/>
      <c r="CA6" s="2439"/>
      <c r="CC6" s="2439"/>
      <c r="CD6" s="2439"/>
      <c r="CE6" s="2439"/>
      <c r="CG6" s="2439"/>
      <c r="CH6" s="2439"/>
      <c r="CI6" s="2439"/>
      <c r="CK6" s="2439"/>
      <c r="CL6" s="2439"/>
      <c r="CM6" s="2439"/>
      <c r="CO6" s="2439"/>
      <c r="CP6" s="2439"/>
      <c r="CQ6" s="2439"/>
      <c r="CS6" s="2439"/>
      <c r="CT6" s="2439"/>
      <c r="CU6" s="2439"/>
      <c r="CW6" s="2439"/>
      <c r="CX6" s="2439"/>
      <c r="CY6" s="2439"/>
      <c r="DA6" s="2439"/>
      <c r="DB6" s="2439"/>
      <c r="DC6" s="2439"/>
      <c r="DE6" s="2439"/>
      <c r="DF6" s="2439"/>
      <c r="DG6" s="2439"/>
      <c r="DI6" s="2439"/>
      <c r="DJ6" s="2439"/>
      <c r="DK6" s="2439"/>
      <c r="DM6" s="2439"/>
      <c r="DN6" s="2439"/>
      <c r="DO6" s="2439"/>
      <c r="DQ6" s="2439"/>
      <c r="DR6" s="2439"/>
      <c r="DS6" s="2439"/>
      <c r="DU6" s="2439"/>
      <c r="DV6" s="2439"/>
      <c r="DW6" s="2439"/>
      <c r="DY6" s="2439"/>
      <c r="DZ6" s="2439"/>
      <c r="EA6" s="2439"/>
      <c r="EC6" s="2439"/>
      <c r="ED6" s="2439"/>
      <c r="EE6" s="2439"/>
      <c r="EG6" s="2439"/>
      <c r="EH6" s="2439"/>
      <c r="EI6" s="2439"/>
      <c r="EK6" s="2439"/>
      <c r="EL6" s="2439"/>
      <c r="EM6" s="2439"/>
      <c r="EO6" s="2439"/>
      <c r="EP6" s="2439"/>
      <c r="EQ6" s="2439"/>
      <c r="ES6" s="2439"/>
      <c r="ET6" s="2439"/>
      <c r="EU6" s="2439"/>
      <c r="EW6" s="2439"/>
      <c r="EX6" s="2439"/>
      <c r="EY6" s="2439"/>
      <c r="FA6" s="2439"/>
      <c r="FB6" s="2439"/>
      <c r="FC6" s="2439"/>
      <c r="FE6" s="2439"/>
      <c r="FF6" s="2439"/>
      <c r="FG6" s="2439"/>
      <c r="FI6" s="2439"/>
      <c r="FJ6" s="2439"/>
      <c r="FK6" s="2439"/>
      <c r="FM6" s="2439"/>
      <c r="FN6" s="2439"/>
      <c r="FO6" s="2439"/>
      <c r="FQ6" s="2439"/>
      <c r="FR6" s="2439"/>
      <c r="FS6" s="2439"/>
      <c r="FU6" s="2439"/>
      <c r="FV6" s="2439"/>
      <c r="FW6" s="2439"/>
      <c r="FY6" s="2439"/>
      <c r="FZ6" s="2439"/>
      <c r="GA6" s="2439"/>
      <c r="GC6" s="2439"/>
      <c r="GD6" s="2439"/>
      <c r="GE6" s="2439"/>
      <c r="GG6" s="2439"/>
      <c r="GH6" s="2439"/>
      <c r="GI6" s="2439"/>
      <c r="GK6" s="2439"/>
      <c r="GL6" s="2439"/>
      <c r="GM6" s="2439"/>
      <c r="GO6" s="2439"/>
      <c r="GP6" s="2439"/>
      <c r="GQ6" s="2439"/>
      <c r="GS6" s="2439"/>
      <c r="GT6" s="2439"/>
      <c r="GU6" s="2439"/>
      <c r="GW6" s="2439"/>
      <c r="GX6" s="2439"/>
      <c r="GY6" s="2439"/>
      <c r="HA6" s="2439"/>
      <c r="HB6" s="2439"/>
      <c r="HC6" s="2439"/>
      <c r="HE6" s="2439"/>
      <c r="HF6" s="2439"/>
      <c r="HG6" s="2439"/>
      <c r="HI6" s="2439"/>
      <c r="HJ6" s="2439"/>
      <c r="HK6" s="2439"/>
      <c r="HM6" s="2439"/>
      <c r="HN6" s="2439"/>
      <c r="HO6" s="2439"/>
      <c r="HQ6" s="2439"/>
      <c r="HR6" s="2439"/>
      <c r="HS6" s="2439"/>
      <c r="HU6" s="2439"/>
      <c r="HV6" s="2439"/>
      <c r="HW6" s="2439"/>
      <c r="HY6" s="2439"/>
      <c r="HZ6" s="2439"/>
      <c r="IA6" s="2439"/>
      <c r="IC6" s="2439"/>
      <c r="ID6" s="2439"/>
      <c r="IE6" s="2439"/>
      <c r="IG6" s="2439"/>
      <c r="IH6" s="2439"/>
      <c r="II6" s="2439"/>
      <c r="IK6" s="2439"/>
      <c r="IL6" s="2439"/>
      <c r="IM6" s="2439"/>
      <c r="IO6" s="2439"/>
      <c r="IP6" s="2439"/>
      <c r="IQ6" s="2439"/>
      <c r="IS6" s="2439"/>
      <c r="IT6" s="2439"/>
      <c r="IU6" s="2439"/>
    </row>
    <row r="7" spans="1:255" ht="13.5" customHeight="1">
      <c r="B7" s="3971" t="str">
        <f>HLOOKUP(select,translations!$A$445:$H$490,2,)</f>
        <v>Soil</v>
      </c>
      <c r="C7" s="3971"/>
      <c r="D7" s="3971"/>
      <c r="E7" s="3971"/>
      <c r="F7" s="3971"/>
      <c r="G7" s="3971"/>
      <c r="H7" s="3971"/>
      <c r="I7" s="3971"/>
      <c r="J7" s="3971"/>
      <c r="K7" s="3971"/>
      <c r="L7" s="3971"/>
      <c r="M7" s="3971"/>
      <c r="N7" s="3971"/>
      <c r="O7" s="3971"/>
      <c r="P7" s="2441" t="str">
        <f>HLOOKUP(select,translations!$A$445:$H$490,3,)</f>
        <v>Soil classifications</v>
      </c>
      <c r="Q7" s="2441"/>
    </row>
    <row r="8" spans="1:255" ht="13.5" customHeight="1">
      <c r="B8" s="3971"/>
      <c r="C8" s="3971"/>
      <c r="D8" s="3971"/>
      <c r="E8" s="3971"/>
      <c r="F8" s="3971"/>
      <c r="G8" s="3971"/>
      <c r="H8" s="3971"/>
      <c r="I8" s="3971"/>
      <c r="J8" s="3971"/>
      <c r="K8" s="3971"/>
      <c r="L8" s="3971"/>
      <c r="M8" s="3971"/>
      <c r="N8" s="3971"/>
      <c r="O8" s="3971"/>
      <c r="P8" s="2422" t="str">
        <f>HLOOKUP(select,translations!$A$445:$H$490,4,)</f>
        <v>WRB-2006</v>
      </c>
      <c r="Q8" s="2422" t="str">
        <f>HLOOKUP(select,translations!$A$445:$H$490,5,)</f>
        <v>IPCC</v>
      </c>
    </row>
    <row r="9" spans="1:255" ht="12.5"/>
    <row r="10" spans="1:255" ht="12.5">
      <c r="B10" s="2422"/>
      <c r="C10" s="2422"/>
      <c r="D10" s="2422"/>
      <c r="E10" s="2422"/>
      <c r="F10" s="2422"/>
      <c r="G10" s="2422"/>
      <c r="H10" s="2422"/>
      <c r="I10" s="2422"/>
      <c r="J10" s="2422"/>
      <c r="K10" s="2422"/>
      <c r="L10" s="2422"/>
      <c r="M10" s="2422"/>
      <c r="N10" s="2422"/>
      <c r="O10" s="2422"/>
      <c r="P10" s="2422" t="s">
        <v>1066</v>
      </c>
      <c r="Q10" s="2422" t="s">
        <v>1067</v>
      </c>
    </row>
    <row r="11" spans="1:255" ht="12.5">
      <c r="B11" s="2422"/>
      <c r="C11" s="2422"/>
      <c r="D11" s="2422"/>
      <c r="E11" s="2422"/>
      <c r="F11" s="2422"/>
      <c r="G11" s="2422"/>
      <c r="H11" s="2422"/>
      <c r="I11" s="2422"/>
      <c r="J11" s="2422"/>
      <c r="K11" s="2422"/>
      <c r="L11" s="2422"/>
      <c r="M11" s="2422"/>
      <c r="N11" s="2422"/>
      <c r="O11" s="2422"/>
      <c r="P11" s="2422" t="s">
        <v>1068</v>
      </c>
      <c r="Q11" s="2422" t="s">
        <v>10</v>
      </c>
    </row>
    <row r="12" spans="1:255" ht="12.5">
      <c r="B12" s="2422"/>
      <c r="C12" s="2422"/>
      <c r="D12" s="2422"/>
      <c r="E12" s="2422"/>
      <c r="F12" s="2422"/>
      <c r="G12" s="2422"/>
      <c r="H12" s="2422"/>
      <c r="I12" s="2422"/>
      <c r="J12" s="2422"/>
      <c r="K12" s="2422"/>
      <c r="L12" s="2422"/>
      <c r="M12" s="2422"/>
      <c r="N12" s="2422"/>
      <c r="O12" s="2422"/>
      <c r="P12" s="2422" t="s">
        <v>1069</v>
      </c>
      <c r="Q12" s="2422" t="s">
        <v>10</v>
      </c>
    </row>
    <row r="13" spans="1:255" ht="12.5">
      <c r="B13" s="2422"/>
      <c r="C13" s="2422"/>
      <c r="D13" s="2422"/>
      <c r="E13" s="2422"/>
      <c r="F13" s="2422"/>
      <c r="G13" s="2422"/>
      <c r="H13" s="2422"/>
      <c r="I13" s="2422"/>
      <c r="J13" s="2422"/>
      <c r="K13" s="2422"/>
      <c r="L13" s="2422"/>
      <c r="M13" s="2422"/>
      <c r="N13" s="2422"/>
      <c r="O13" s="2422"/>
      <c r="P13" s="2422" t="s">
        <v>1070</v>
      </c>
      <c r="Q13" s="2422" t="s">
        <v>1071</v>
      </c>
    </row>
    <row r="14" spans="1:255" ht="12.5">
      <c r="B14" s="2422"/>
      <c r="C14" s="2422"/>
      <c r="D14" s="2422"/>
      <c r="E14" s="2422"/>
      <c r="F14" s="2422"/>
      <c r="G14" s="2422"/>
      <c r="H14" s="2422"/>
      <c r="I14" s="2422"/>
      <c r="J14" s="2422"/>
      <c r="K14" s="2422"/>
      <c r="L14" s="2422"/>
      <c r="M14" s="2422"/>
      <c r="N14" s="2422"/>
      <c r="O14" s="2422"/>
      <c r="P14" s="2422" t="s">
        <v>1072</v>
      </c>
      <c r="Q14" s="2422" t="s">
        <v>1067</v>
      </c>
    </row>
    <row r="15" spans="1:255" ht="12.5">
      <c r="B15" s="2422"/>
      <c r="C15" s="2422"/>
      <c r="D15" s="2422"/>
      <c r="E15" s="2422"/>
      <c r="F15" s="2422"/>
      <c r="G15" s="2422"/>
      <c r="H15" s="2422"/>
      <c r="I15" s="2422"/>
      <c r="J15" s="2422"/>
      <c r="K15" s="2422"/>
      <c r="L15" s="2422"/>
      <c r="M15" s="2422"/>
      <c r="N15" s="2422"/>
      <c r="O15" s="2422"/>
      <c r="P15" s="2422" t="s">
        <v>1073</v>
      </c>
      <c r="Q15" s="2422" t="s">
        <v>1074</v>
      </c>
    </row>
    <row r="16" spans="1:255" ht="12.5">
      <c r="B16" s="2422"/>
      <c r="C16" s="2422"/>
      <c r="D16" s="2422"/>
      <c r="E16" s="2422"/>
      <c r="F16" s="2422"/>
      <c r="G16" s="2422"/>
      <c r="H16" s="2422"/>
      <c r="I16" s="2422"/>
      <c r="J16" s="2422"/>
      <c r="K16" s="2422"/>
      <c r="L16" s="2422"/>
      <c r="M16" s="2422"/>
      <c r="N16" s="2422"/>
      <c r="O16" s="2422"/>
      <c r="P16" s="2422" t="s">
        <v>1075</v>
      </c>
      <c r="Q16" s="2422" t="s">
        <v>10</v>
      </c>
    </row>
    <row r="17" spans="1:17" ht="12.5">
      <c r="B17" s="2422"/>
      <c r="C17" s="2422"/>
      <c r="D17" s="2422"/>
      <c r="E17" s="2422"/>
      <c r="F17" s="2422"/>
      <c r="G17" s="2422"/>
      <c r="H17" s="2422"/>
      <c r="I17" s="2422"/>
      <c r="J17" s="2422"/>
      <c r="K17" s="2422"/>
      <c r="L17" s="2422"/>
      <c r="M17" s="2422"/>
      <c r="N17" s="2422"/>
      <c r="O17" s="2422"/>
      <c r="P17" s="2422" t="s">
        <v>1076</v>
      </c>
      <c r="Q17" s="2422" t="s">
        <v>10</v>
      </c>
    </row>
    <row r="18" spans="1:17" ht="12.5">
      <c r="B18" s="2422"/>
      <c r="C18" s="2422"/>
      <c r="D18" s="2422"/>
      <c r="E18" s="2422"/>
      <c r="F18" s="2422"/>
      <c r="G18" s="2422"/>
      <c r="H18" s="2422"/>
      <c r="I18" s="2422"/>
      <c r="J18" s="2422"/>
      <c r="K18" s="2422"/>
      <c r="L18" s="2422"/>
      <c r="M18" s="2422"/>
      <c r="N18" s="2422"/>
      <c r="O18" s="2422"/>
      <c r="P18" s="2422" t="s">
        <v>1077</v>
      </c>
      <c r="Q18" s="2422" t="s">
        <v>10</v>
      </c>
    </row>
    <row r="19" spans="1:17" ht="12.5">
      <c r="B19" s="2422"/>
      <c r="C19" s="2422"/>
      <c r="D19" s="2422"/>
      <c r="E19" s="2422"/>
      <c r="F19" s="2422"/>
      <c r="G19" s="2422"/>
      <c r="H19" s="2422"/>
      <c r="I19" s="2422"/>
      <c r="J19" s="2422"/>
      <c r="K19" s="2422"/>
      <c r="L19" s="2422"/>
      <c r="M19" s="2422"/>
      <c r="N19" s="2422"/>
      <c r="O19" s="2422"/>
      <c r="P19" s="2422" t="s">
        <v>1078</v>
      </c>
      <c r="Q19" s="2422" t="s">
        <v>1067</v>
      </c>
    </row>
    <row r="20" spans="1:17" ht="12.5">
      <c r="B20" s="2422"/>
      <c r="C20" s="2422"/>
      <c r="D20" s="2422"/>
      <c r="E20" s="2422"/>
      <c r="F20" s="2422"/>
      <c r="G20" s="2422"/>
      <c r="H20" s="2422"/>
      <c r="I20" s="2422"/>
      <c r="J20" s="2422"/>
      <c r="K20" s="2422"/>
      <c r="L20" s="2422"/>
      <c r="M20" s="2422"/>
      <c r="N20" s="2422"/>
      <c r="O20" s="2422"/>
      <c r="P20" s="2422" t="s">
        <v>1079</v>
      </c>
      <c r="Q20" s="2422" t="s">
        <v>1067</v>
      </c>
    </row>
    <row r="21" spans="1:17" ht="12.5">
      <c r="B21" s="2422"/>
      <c r="C21" s="2422"/>
      <c r="D21" s="2422"/>
      <c r="E21" s="2422"/>
      <c r="F21" s="2422"/>
      <c r="G21" s="2422"/>
      <c r="H21" s="2422"/>
      <c r="I21" s="2422"/>
      <c r="J21" s="2422"/>
      <c r="K21" s="2422"/>
      <c r="L21" s="2422"/>
      <c r="M21" s="2422"/>
      <c r="N21" s="2422"/>
      <c r="O21" s="2422"/>
      <c r="P21" s="2422" t="s">
        <v>1080</v>
      </c>
      <c r="Q21" s="2422" t="s">
        <v>1067</v>
      </c>
    </row>
    <row r="22" spans="1:17" ht="12.5">
      <c r="B22" s="2422"/>
      <c r="C22" s="2422"/>
      <c r="D22" s="2422"/>
      <c r="E22" s="2422"/>
      <c r="F22" s="2422"/>
      <c r="G22" s="2422"/>
      <c r="H22" s="2422"/>
      <c r="I22" s="2422"/>
      <c r="J22" s="2422"/>
      <c r="K22" s="2422"/>
      <c r="L22" s="2422"/>
      <c r="M22" s="2422"/>
      <c r="N22" s="2422"/>
      <c r="O22" s="2422"/>
      <c r="P22" s="2422" t="s">
        <v>1081</v>
      </c>
      <c r="Q22" s="2422" t="s">
        <v>1067</v>
      </c>
    </row>
    <row r="23" spans="1:17" ht="12.5">
      <c r="A23" s="2393" t="str">
        <f>'5. Management'!AC9</f>
        <v xml:space="preserve"> </v>
      </c>
      <c r="B23" s="2422"/>
      <c r="C23" s="2422"/>
      <c r="D23" s="2422"/>
      <c r="E23" s="2422"/>
      <c r="F23" s="2422"/>
      <c r="G23" s="2422"/>
      <c r="H23" s="2422"/>
      <c r="I23" s="2422"/>
      <c r="J23" s="2422"/>
      <c r="K23" s="2422"/>
      <c r="L23" s="2422"/>
      <c r="M23" s="2422"/>
      <c r="N23" s="2422"/>
      <c r="O23" s="2422"/>
      <c r="P23" s="2422" t="s">
        <v>1082</v>
      </c>
      <c r="Q23" s="2422" t="s">
        <v>1083</v>
      </c>
    </row>
    <row r="24" spans="1:17" ht="12.5">
      <c r="B24" s="2422"/>
      <c r="C24" s="2422"/>
      <c r="D24" s="2422"/>
      <c r="E24" s="2422"/>
      <c r="F24" s="2422"/>
      <c r="G24" s="2422"/>
      <c r="H24" s="2422"/>
      <c r="I24" s="2422"/>
      <c r="J24" s="2422"/>
      <c r="K24" s="2422"/>
      <c r="L24" s="2422"/>
      <c r="M24" s="2422"/>
      <c r="N24" s="2422"/>
      <c r="O24" s="2422"/>
      <c r="P24" s="2422" t="s">
        <v>1084</v>
      </c>
      <c r="Q24" s="2422" t="s">
        <v>10</v>
      </c>
    </row>
    <row r="25" spans="1:17" ht="14">
      <c r="B25" s="3335" t="str">
        <f>IF(Nlang=1,"",VLOOKUP('Name translation'!A23,'Name translation'!$A$2:$H$29,Nlang+1,))</f>
        <v/>
      </c>
      <c r="C25" s="2422"/>
      <c r="D25" s="2422"/>
      <c r="E25" s="2422"/>
      <c r="F25" s="2422"/>
      <c r="G25" s="2422"/>
      <c r="H25" s="2422"/>
      <c r="I25" s="2422"/>
      <c r="J25" s="2422"/>
      <c r="K25" s="2422"/>
      <c r="L25" s="2422"/>
      <c r="M25" s="2422"/>
      <c r="N25" s="2422"/>
      <c r="O25" s="2422"/>
      <c r="P25" s="2422" t="s">
        <v>1085</v>
      </c>
      <c r="Q25" s="2422" t="s">
        <v>670</v>
      </c>
    </row>
    <row r="26" spans="1:17" ht="12.5">
      <c r="B26" s="3336"/>
      <c r="C26" s="2422"/>
      <c r="D26" s="2422"/>
      <c r="E26" s="2422"/>
      <c r="F26" s="2422"/>
      <c r="G26" s="2422"/>
      <c r="H26" s="2422"/>
      <c r="I26" s="2422"/>
      <c r="J26" s="2422"/>
      <c r="K26" s="2422"/>
      <c r="L26" s="2422"/>
      <c r="M26" s="2422"/>
      <c r="N26" s="2422"/>
      <c r="O26" s="2422"/>
      <c r="P26" s="2422" t="s">
        <v>1086</v>
      </c>
      <c r="Q26" s="2422" t="s">
        <v>10</v>
      </c>
    </row>
    <row r="27" spans="1:17" ht="14">
      <c r="B27" s="3335" t="str">
        <f>IF(Nlang=1,"",VLOOKUP('Name translation'!A24,'Name translation'!$A$2:$H$29,Nlang+1,))</f>
        <v/>
      </c>
      <c r="C27" s="2422"/>
      <c r="D27" s="2422"/>
      <c r="E27" s="2422"/>
      <c r="F27" s="2422"/>
      <c r="G27" s="2422"/>
      <c r="H27" s="2422"/>
      <c r="I27" s="2422"/>
      <c r="J27" s="2422"/>
      <c r="K27" s="2422"/>
      <c r="L27" s="2422"/>
      <c r="M27" s="2422"/>
      <c r="N27" s="2422"/>
      <c r="O27" s="2422"/>
      <c r="P27" s="2422" t="s">
        <v>1087</v>
      </c>
      <c r="Q27" s="2422" t="s">
        <v>10</v>
      </c>
    </row>
    <row r="28" spans="1:17" ht="12.5">
      <c r="B28" s="3336"/>
      <c r="C28" s="2422"/>
      <c r="D28" s="2422"/>
      <c r="E28" s="2422"/>
      <c r="F28" s="2422"/>
      <c r="G28" s="2422"/>
      <c r="H28" s="2422"/>
      <c r="I28" s="2422"/>
      <c r="J28" s="2422"/>
      <c r="K28" s="2422"/>
      <c r="L28" s="2422"/>
      <c r="M28" s="2422"/>
      <c r="N28" s="2422"/>
      <c r="O28" s="2422"/>
      <c r="P28" s="2422" t="s">
        <v>1088</v>
      </c>
      <c r="Q28" s="2422" t="s">
        <v>1067</v>
      </c>
    </row>
    <row r="29" spans="1:17" ht="14">
      <c r="B29" s="3335" t="str">
        <f>IF(Nlang=1,"",VLOOKUP('Name translation'!A25,'Name translation'!$A$2:$H$29,Nlang+1,))</f>
        <v/>
      </c>
      <c r="C29" s="2422"/>
      <c r="D29" s="2422"/>
      <c r="E29" s="2422"/>
      <c r="F29" s="2422"/>
      <c r="G29" s="2422"/>
      <c r="H29" s="2422"/>
      <c r="I29" s="2422"/>
      <c r="J29" s="2422"/>
      <c r="K29" s="2422"/>
      <c r="L29" s="2422"/>
      <c r="M29" s="2422"/>
      <c r="N29" s="2422"/>
      <c r="O29" s="2422"/>
      <c r="P29" s="2422" t="s">
        <v>1089</v>
      </c>
      <c r="Q29" s="2422" t="s">
        <v>10</v>
      </c>
    </row>
    <row r="30" spans="1:17" ht="12.5">
      <c r="B30" s="3336"/>
      <c r="C30" s="2422"/>
      <c r="D30" s="2422"/>
      <c r="E30" s="2422"/>
      <c r="F30" s="2422"/>
      <c r="G30" s="2422"/>
      <c r="H30" s="2422"/>
      <c r="I30" s="2422"/>
      <c r="J30" s="2422"/>
      <c r="K30" s="2422"/>
      <c r="L30" s="2422"/>
      <c r="M30" s="2422"/>
      <c r="N30" s="2422"/>
      <c r="O30" s="2422"/>
      <c r="P30" s="2422" t="s">
        <v>1090</v>
      </c>
      <c r="Q30" s="2422" t="s">
        <v>1067</v>
      </c>
    </row>
    <row r="31" spans="1:17" ht="14">
      <c r="B31" s="3335" t="str">
        <f>IF(Nlang=1,"",VLOOKUP('Name translation'!A26,'Name translation'!$A$2:$H$29,Nlang+1,))</f>
        <v/>
      </c>
      <c r="C31" s="2422"/>
      <c r="D31" s="2422"/>
      <c r="E31" s="2422"/>
      <c r="F31" s="2422"/>
      <c r="G31" s="2422"/>
      <c r="H31" s="2422"/>
      <c r="I31" s="2422"/>
      <c r="J31" s="2422"/>
      <c r="K31" s="2422"/>
      <c r="L31" s="2422"/>
      <c r="M31" s="2422"/>
      <c r="N31" s="2422"/>
      <c r="O31" s="2422"/>
      <c r="P31" s="2422" t="s">
        <v>1091</v>
      </c>
      <c r="Q31" s="2422" t="s">
        <v>10</v>
      </c>
    </row>
    <row r="32" spans="1:17" ht="12.5">
      <c r="B32" s="3336"/>
      <c r="C32" s="2422"/>
      <c r="D32" s="2422"/>
      <c r="E32" s="2422"/>
      <c r="F32" s="2422"/>
      <c r="G32" s="2422"/>
      <c r="H32" s="2422"/>
      <c r="I32" s="2422"/>
      <c r="J32" s="2422"/>
      <c r="K32" s="2422"/>
      <c r="L32" s="2422"/>
      <c r="M32" s="2422"/>
      <c r="N32" s="2422"/>
      <c r="O32" s="2422"/>
      <c r="P32" s="2422" t="s">
        <v>1092</v>
      </c>
      <c r="Q32" s="2422" t="s">
        <v>1067</v>
      </c>
    </row>
    <row r="33" spans="2:255" ht="14">
      <c r="B33" s="3335" t="str">
        <f>IF(Nlang=1,"",VLOOKUP('Name translation'!A27,'Name translation'!$A$2:$H$29,Nlang+1,))</f>
        <v/>
      </c>
      <c r="C33" s="2422"/>
      <c r="D33" s="2422"/>
      <c r="E33" s="2422"/>
      <c r="F33" s="2422"/>
      <c r="G33" s="2422"/>
      <c r="H33" s="2422"/>
      <c r="I33" s="2422"/>
      <c r="J33" s="2422"/>
      <c r="K33" s="2422"/>
      <c r="L33" s="2422"/>
      <c r="M33" s="2422"/>
      <c r="N33" s="2422"/>
      <c r="O33" s="2422"/>
      <c r="P33" s="2422" t="s">
        <v>1093</v>
      </c>
      <c r="Q33" s="2422" t="s">
        <v>1067</v>
      </c>
    </row>
    <row r="34" spans="2:255" ht="12.5">
      <c r="B34" s="3336"/>
      <c r="C34" s="2422"/>
      <c r="D34" s="2422"/>
      <c r="E34" s="2422"/>
      <c r="F34" s="2422"/>
      <c r="G34" s="2422"/>
      <c r="H34" s="2422"/>
      <c r="I34" s="2422"/>
      <c r="J34" s="2422"/>
      <c r="K34" s="2422"/>
      <c r="L34" s="2422"/>
      <c r="M34" s="2422"/>
      <c r="N34" s="2422"/>
      <c r="O34" s="2422"/>
      <c r="P34" s="2422" t="s">
        <v>1094</v>
      </c>
      <c r="Q34" s="2422" t="s">
        <v>1095</v>
      </c>
    </row>
    <row r="35" spans="2:255" ht="14">
      <c r="B35" s="3335" t="str">
        <f>IF(Nlang=1,"",VLOOKUP('Name translation'!A28,'Name translation'!$A$2:$H$29,Nlang+1,))</f>
        <v/>
      </c>
      <c r="C35" s="2422"/>
      <c r="D35" s="2422"/>
      <c r="E35" s="2422"/>
      <c r="F35" s="2422"/>
      <c r="G35" s="2422"/>
      <c r="H35" s="2422"/>
      <c r="I35" s="2422"/>
      <c r="J35" s="2422"/>
      <c r="K35" s="2422"/>
      <c r="L35" s="2422"/>
      <c r="M35" s="2422"/>
      <c r="N35" s="2422"/>
      <c r="O35" s="2422"/>
      <c r="P35" s="2422" t="s">
        <v>1096</v>
      </c>
      <c r="Q35" s="2422" t="s">
        <v>10</v>
      </c>
    </row>
    <row r="36" spans="2:255" ht="12.5">
      <c r="B36" s="3336"/>
      <c r="C36" s="2422"/>
      <c r="D36" s="2422"/>
      <c r="E36" s="2422"/>
      <c r="F36" s="2422"/>
      <c r="G36" s="3337"/>
      <c r="H36" s="2422"/>
      <c r="I36" s="2422"/>
      <c r="J36" s="2422"/>
      <c r="K36" s="2422"/>
      <c r="L36" s="2422"/>
      <c r="M36" s="2422"/>
      <c r="N36" s="2422"/>
      <c r="O36" s="2422"/>
      <c r="P36" s="2422" t="s">
        <v>1097</v>
      </c>
      <c r="Q36" s="2422" t="s">
        <v>1067</v>
      </c>
    </row>
    <row r="37" spans="2:255" ht="14">
      <c r="B37" s="3335" t="str">
        <f>IF(Nlang=1,"",VLOOKUP('Name translation'!A165,'Name translation'!$A$2:$H$448,Nlang+1,))</f>
        <v/>
      </c>
      <c r="C37" s="2422"/>
      <c r="D37" s="2422"/>
      <c r="E37" s="2422"/>
      <c r="F37" s="2422"/>
      <c r="G37" s="2422"/>
      <c r="H37" s="2422"/>
      <c r="I37" s="2422"/>
      <c r="J37" s="2422"/>
      <c r="K37" s="2422"/>
      <c r="L37" s="2422"/>
      <c r="M37" s="2422"/>
      <c r="N37" s="2422"/>
      <c r="O37" s="2422"/>
      <c r="P37" s="2422" t="s">
        <v>1098</v>
      </c>
      <c r="Q37" s="2422" t="s">
        <v>10</v>
      </c>
    </row>
    <row r="38" spans="2:255" ht="12.5">
      <c r="B38" s="3336"/>
      <c r="C38" s="2422"/>
      <c r="D38" s="2422"/>
      <c r="E38" s="2422"/>
      <c r="F38" s="2422"/>
      <c r="G38" s="2422"/>
      <c r="H38" s="2422"/>
      <c r="I38" s="2422"/>
      <c r="J38" s="2422"/>
      <c r="K38" s="2422"/>
      <c r="L38" s="2422"/>
      <c r="M38" s="2422"/>
      <c r="N38" s="2422"/>
      <c r="O38" s="2422"/>
      <c r="P38" s="2422" t="s">
        <v>1099</v>
      </c>
      <c r="Q38" s="2422" t="s">
        <v>1067</v>
      </c>
    </row>
    <row r="39" spans="2:255" ht="14">
      <c r="B39" s="3338" t="s">
        <v>9016</v>
      </c>
      <c r="C39" s="2422"/>
      <c r="D39" s="2422"/>
      <c r="E39" s="2422"/>
      <c r="F39" s="2422"/>
      <c r="G39" s="2422"/>
      <c r="H39" s="2422"/>
      <c r="I39" s="2422"/>
      <c r="J39" s="2422"/>
      <c r="K39" s="2422"/>
      <c r="L39" s="2422"/>
      <c r="M39" s="2422"/>
      <c r="N39" s="2422"/>
      <c r="O39" s="2422"/>
      <c r="P39" s="2422" t="s">
        <v>1100</v>
      </c>
      <c r="Q39" s="2422" t="s">
        <v>1067</v>
      </c>
    </row>
    <row r="40" spans="2:255" ht="12.5">
      <c r="B40" s="2422"/>
      <c r="C40" s="2422"/>
      <c r="D40" s="2422"/>
      <c r="E40" s="2422"/>
      <c r="F40" s="2422"/>
      <c r="G40" s="2422"/>
      <c r="H40" s="2422"/>
      <c r="I40" s="2422"/>
      <c r="J40" s="2422"/>
      <c r="K40" s="2422"/>
      <c r="L40" s="2422"/>
      <c r="M40" s="2422"/>
      <c r="N40" s="2422"/>
      <c r="O40" s="2422"/>
      <c r="P40" s="2422" t="s">
        <v>1101</v>
      </c>
      <c r="Q40" s="2422" t="s">
        <v>10</v>
      </c>
    </row>
    <row r="41" spans="2:255" ht="12.5">
      <c r="B41" s="2422"/>
      <c r="C41" s="2422"/>
      <c r="D41" s="2422"/>
      <c r="E41" s="2422"/>
      <c r="F41" s="2422"/>
      <c r="G41" s="2422"/>
      <c r="H41" s="2422"/>
      <c r="I41" s="2422"/>
      <c r="J41" s="2422"/>
      <c r="K41" s="2422"/>
      <c r="L41" s="2422"/>
      <c r="M41" s="2422"/>
      <c r="N41" s="2422"/>
      <c r="O41" s="2422"/>
      <c r="P41" s="2422" t="s">
        <v>1102</v>
      </c>
      <c r="Q41" s="2422" t="s">
        <v>10</v>
      </c>
    </row>
    <row r="42" spans="2:255" ht="12.5"/>
    <row r="43" spans="2:255" ht="12.65" customHeight="1">
      <c r="B43" s="3971" t="str">
        <f>HLOOKUP(select,translations!$A$445:$H$490,6,)</f>
        <v>Climate</v>
      </c>
      <c r="C43" s="3971"/>
      <c r="D43" s="3971"/>
      <c r="E43" s="3971"/>
      <c r="F43" s="3971"/>
      <c r="G43" s="3971"/>
      <c r="H43" s="3971"/>
      <c r="I43" s="3971"/>
      <c r="J43" s="3971"/>
      <c r="K43" s="3971"/>
      <c r="L43" s="3971"/>
      <c r="M43" s="3971"/>
      <c r="N43" s="3971"/>
      <c r="O43" s="3971"/>
      <c r="P43" s="3971"/>
      <c r="Q43" s="3971"/>
      <c r="R43" s="3292"/>
      <c r="S43" s="3323"/>
      <c r="T43" s="2394"/>
      <c r="U43" s="3323"/>
      <c r="V43" s="2439"/>
      <c r="W43" s="2439"/>
      <c r="Y43" s="2439"/>
      <c r="Z43" s="2439"/>
      <c r="AA43" s="2439"/>
      <c r="AC43" s="2439"/>
      <c r="AD43" s="2439"/>
      <c r="AE43" s="2439"/>
      <c r="AG43" s="2439"/>
      <c r="AH43" s="2439"/>
      <c r="AI43" s="2439"/>
      <c r="AK43" s="2439"/>
      <c r="AL43" s="2439"/>
      <c r="AM43" s="2439"/>
      <c r="AO43" s="2439"/>
      <c r="AP43" s="2439"/>
      <c r="AQ43" s="2439"/>
      <c r="AS43" s="2439"/>
      <c r="AT43" s="2439"/>
      <c r="AU43" s="2439"/>
      <c r="AW43" s="2439"/>
      <c r="AX43" s="2439"/>
      <c r="AY43" s="2439"/>
      <c r="BA43" s="2439"/>
      <c r="BB43" s="2439"/>
      <c r="BC43" s="2439"/>
      <c r="BE43" s="2439"/>
      <c r="BF43" s="2439"/>
      <c r="BG43" s="2439"/>
      <c r="BI43" s="2439"/>
      <c r="BJ43" s="2439"/>
      <c r="BK43" s="2439"/>
      <c r="BM43" s="2439"/>
      <c r="BN43" s="2439"/>
      <c r="BO43" s="2439"/>
      <c r="BQ43" s="2439"/>
      <c r="BR43" s="2439"/>
      <c r="BS43" s="2439"/>
      <c r="BU43" s="2439"/>
      <c r="BV43" s="2439"/>
      <c r="BW43" s="2439"/>
      <c r="BY43" s="2439"/>
      <c r="BZ43" s="2439"/>
      <c r="CA43" s="2439"/>
      <c r="CC43" s="2439"/>
      <c r="CD43" s="2439"/>
      <c r="CE43" s="2439"/>
      <c r="CG43" s="2439"/>
      <c r="CH43" s="2439"/>
      <c r="CI43" s="2439"/>
      <c r="CK43" s="2439"/>
      <c r="CL43" s="2439"/>
      <c r="CM43" s="2439"/>
      <c r="CO43" s="2439"/>
      <c r="CP43" s="2439"/>
      <c r="CQ43" s="2439"/>
      <c r="CS43" s="2439"/>
      <c r="CT43" s="2439"/>
      <c r="CU43" s="2439"/>
      <c r="CW43" s="2439"/>
      <c r="CX43" s="2439"/>
      <c r="CY43" s="2439"/>
      <c r="DA43" s="2439"/>
      <c r="DB43" s="2439"/>
      <c r="DC43" s="2439"/>
      <c r="DE43" s="2439"/>
      <c r="DF43" s="2439"/>
      <c r="DG43" s="2439"/>
      <c r="DI43" s="2439"/>
      <c r="DJ43" s="2439"/>
      <c r="DK43" s="2439"/>
      <c r="DM43" s="2439"/>
      <c r="DN43" s="2439"/>
      <c r="DO43" s="2439"/>
      <c r="DQ43" s="2439"/>
      <c r="DR43" s="2439"/>
      <c r="DS43" s="2439"/>
      <c r="DU43" s="2439"/>
      <c r="DV43" s="2439"/>
      <c r="DW43" s="2439"/>
      <c r="DY43" s="2439"/>
      <c r="DZ43" s="2439"/>
      <c r="EA43" s="2439"/>
      <c r="EC43" s="2439"/>
      <c r="ED43" s="2439"/>
      <c r="EE43" s="2439"/>
      <c r="EG43" s="2439"/>
      <c r="EH43" s="2439"/>
      <c r="EI43" s="2439"/>
      <c r="EK43" s="2439"/>
      <c r="EL43" s="2439"/>
      <c r="EM43" s="2439"/>
      <c r="EO43" s="2439"/>
      <c r="EP43" s="2439"/>
      <c r="EQ43" s="2439"/>
      <c r="ES43" s="2439"/>
      <c r="ET43" s="2439"/>
      <c r="EU43" s="2439"/>
      <c r="EW43" s="2439"/>
      <c r="EX43" s="2439"/>
      <c r="EY43" s="2439"/>
      <c r="FA43" s="2439"/>
      <c r="FB43" s="2439"/>
      <c r="FC43" s="2439"/>
      <c r="FE43" s="2439"/>
      <c r="FF43" s="2439"/>
      <c r="FG43" s="2439"/>
      <c r="FI43" s="2439"/>
      <c r="FJ43" s="2439"/>
      <c r="FK43" s="2439"/>
      <c r="FM43" s="2439"/>
      <c r="FN43" s="2439"/>
      <c r="FO43" s="2439"/>
      <c r="FQ43" s="2439"/>
      <c r="FR43" s="2439"/>
      <c r="FS43" s="2439"/>
      <c r="FU43" s="2439"/>
      <c r="FV43" s="2439"/>
      <c r="FW43" s="2439"/>
      <c r="FY43" s="2439"/>
      <c r="FZ43" s="2439"/>
      <c r="GA43" s="2439"/>
      <c r="GC43" s="2439"/>
      <c r="GD43" s="2439"/>
      <c r="GE43" s="2439"/>
      <c r="GG43" s="2439"/>
      <c r="GH43" s="2439"/>
      <c r="GI43" s="2439"/>
      <c r="GK43" s="2439"/>
      <c r="GL43" s="2439"/>
      <c r="GM43" s="2439"/>
      <c r="GO43" s="2439"/>
      <c r="GP43" s="2439"/>
      <c r="GQ43" s="2439"/>
      <c r="GS43" s="2439"/>
      <c r="GT43" s="2439"/>
      <c r="GU43" s="2439"/>
      <c r="GW43" s="2439"/>
      <c r="GX43" s="2439"/>
      <c r="GY43" s="2439"/>
      <c r="HA43" s="2439"/>
      <c r="HB43" s="2439"/>
      <c r="HC43" s="2439"/>
      <c r="HE43" s="2439"/>
      <c r="HF43" s="2439"/>
      <c r="HG43" s="2439"/>
      <c r="HI43" s="2439"/>
      <c r="HJ43" s="2439"/>
      <c r="HK43" s="2439"/>
      <c r="HM43" s="2439"/>
      <c r="HN43" s="2439"/>
      <c r="HO43" s="2439"/>
      <c r="HQ43" s="2439"/>
      <c r="HR43" s="2439"/>
      <c r="HS43" s="2439"/>
      <c r="HU43" s="2439"/>
      <c r="HV43" s="2439"/>
      <c r="HW43" s="2439"/>
      <c r="HY43" s="2439"/>
      <c r="HZ43" s="2439"/>
      <c r="IA43" s="2439"/>
      <c r="IC43" s="2439"/>
      <c r="ID43" s="2439"/>
      <c r="IE43" s="2439"/>
      <c r="IG43" s="2439"/>
      <c r="IH43" s="2439"/>
      <c r="II43" s="2439"/>
      <c r="IK43" s="2439"/>
      <c r="IL43" s="2439"/>
      <c r="IM43" s="2439"/>
      <c r="IO43" s="2439"/>
      <c r="IP43" s="2439"/>
      <c r="IQ43" s="2439"/>
      <c r="IS43" s="2439"/>
      <c r="IT43" s="2439"/>
      <c r="IU43" s="2439"/>
    </row>
    <row r="44" spans="2:255" ht="12.65" customHeight="1">
      <c r="B44" s="3971"/>
      <c r="C44" s="3971"/>
      <c r="D44" s="3971"/>
      <c r="E44" s="3971"/>
      <c r="F44" s="3971"/>
      <c r="G44" s="3971"/>
      <c r="H44" s="3971"/>
      <c r="I44" s="3971"/>
      <c r="J44" s="3971"/>
      <c r="K44" s="3971"/>
      <c r="L44" s="3971"/>
      <c r="M44" s="3971"/>
      <c r="N44" s="3971"/>
      <c r="O44" s="3971"/>
      <c r="P44" s="3971"/>
      <c r="Q44" s="3971"/>
      <c r="R44" s="3292"/>
      <c r="S44" s="3323"/>
      <c r="T44" s="2394"/>
      <c r="U44" s="3323"/>
      <c r="V44" s="2439"/>
      <c r="W44" s="2439"/>
      <c r="Y44" s="2439"/>
      <c r="Z44" s="2439"/>
      <c r="AA44" s="2439"/>
      <c r="AC44" s="2439"/>
      <c r="AD44" s="2439"/>
      <c r="AE44" s="2439"/>
      <c r="AG44" s="2439"/>
      <c r="AH44" s="2439"/>
      <c r="AI44" s="2439"/>
      <c r="AK44" s="2439"/>
      <c r="AL44" s="2439"/>
      <c r="AM44" s="2439"/>
      <c r="AO44" s="2439"/>
      <c r="AP44" s="2439"/>
      <c r="AQ44" s="2439"/>
      <c r="AS44" s="2439"/>
      <c r="AT44" s="2439"/>
      <c r="AU44" s="2439"/>
      <c r="AW44" s="2439"/>
      <c r="AX44" s="2439"/>
      <c r="AY44" s="2439"/>
      <c r="BA44" s="2439"/>
      <c r="BB44" s="2439"/>
      <c r="BC44" s="2439"/>
      <c r="BE44" s="2439"/>
      <c r="BF44" s="2439"/>
      <c r="BG44" s="2439"/>
      <c r="BI44" s="2439"/>
      <c r="BJ44" s="2439"/>
      <c r="BK44" s="2439"/>
      <c r="BM44" s="2439"/>
      <c r="BN44" s="2439"/>
      <c r="BO44" s="2439"/>
      <c r="BQ44" s="2439"/>
      <c r="BR44" s="2439"/>
      <c r="BS44" s="2439"/>
      <c r="BU44" s="2439"/>
      <c r="BV44" s="2439"/>
      <c r="BW44" s="2439"/>
      <c r="BY44" s="2439"/>
      <c r="BZ44" s="2439"/>
      <c r="CA44" s="2439"/>
      <c r="CC44" s="2439"/>
      <c r="CD44" s="2439"/>
      <c r="CE44" s="2439"/>
      <c r="CG44" s="2439"/>
      <c r="CH44" s="2439"/>
      <c r="CI44" s="2439"/>
      <c r="CK44" s="2439"/>
      <c r="CL44" s="2439"/>
      <c r="CM44" s="2439"/>
      <c r="CO44" s="2439"/>
      <c r="CP44" s="2439"/>
      <c r="CQ44" s="2439"/>
      <c r="CS44" s="2439"/>
      <c r="CT44" s="2439"/>
      <c r="CU44" s="2439"/>
      <c r="CW44" s="2439"/>
      <c r="CX44" s="2439"/>
      <c r="CY44" s="2439"/>
      <c r="DA44" s="2439"/>
      <c r="DB44" s="2439"/>
      <c r="DC44" s="2439"/>
      <c r="DE44" s="2439"/>
      <c r="DF44" s="2439"/>
      <c r="DG44" s="2439"/>
      <c r="DI44" s="2439"/>
      <c r="DJ44" s="2439"/>
      <c r="DK44" s="2439"/>
      <c r="DM44" s="2439"/>
      <c r="DN44" s="2439"/>
      <c r="DO44" s="2439"/>
      <c r="DQ44" s="2439"/>
      <c r="DR44" s="2439"/>
      <c r="DS44" s="2439"/>
      <c r="DU44" s="2439"/>
      <c r="DV44" s="2439"/>
      <c r="DW44" s="2439"/>
      <c r="DY44" s="2439"/>
      <c r="DZ44" s="2439"/>
      <c r="EA44" s="2439"/>
      <c r="EC44" s="2439"/>
      <c r="ED44" s="2439"/>
      <c r="EE44" s="2439"/>
      <c r="EG44" s="2439"/>
      <c r="EH44" s="2439"/>
      <c r="EI44" s="2439"/>
      <c r="EK44" s="2439"/>
      <c r="EL44" s="2439"/>
      <c r="EM44" s="2439"/>
      <c r="EO44" s="2439"/>
      <c r="EP44" s="2439"/>
      <c r="EQ44" s="2439"/>
      <c r="ES44" s="2439"/>
      <c r="ET44" s="2439"/>
      <c r="EU44" s="2439"/>
      <c r="EW44" s="2439"/>
      <c r="EX44" s="2439"/>
      <c r="EY44" s="2439"/>
      <c r="FA44" s="2439"/>
      <c r="FB44" s="2439"/>
      <c r="FC44" s="2439"/>
      <c r="FE44" s="2439"/>
      <c r="FF44" s="2439"/>
      <c r="FG44" s="2439"/>
      <c r="FI44" s="2439"/>
      <c r="FJ44" s="2439"/>
      <c r="FK44" s="2439"/>
      <c r="FM44" s="2439"/>
      <c r="FN44" s="2439"/>
      <c r="FO44" s="2439"/>
      <c r="FQ44" s="2439"/>
      <c r="FR44" s="2439"/>
      <c r="FS44" s="2439"/>
      <c r="FU44" s="2439"/>
      <c r="FV44" s="2439"/>
      <c r="FW44" s="2439"/>
      <c r="FY44" s="2439"/>
      <c r="FZ44" s="2439"/>
      <c r="GA44" s="2439"/>
      <c r="GC44" s="2439"/>
      <c r="GD44" s="2439"/>
      <c r="GE44" s="2439"/>
      <c r="GG44" s="2439"/>
      <c r="GH44" s="2439"/>
      <c r="GI44" s="2439"/>
      <c r="GK44" s="2439"/>
      <c r="GL44" s="2439"/>
      <c r="GM44" s="2439"/>
      <c r="GO44" s="2439"/>
      <c r="GP44" s="2439"/>
      <c r="GQ44" s="2439"/>
      <c r="GS44" s="2439"/>
      <c r="GT44" s="2439"/>
      <c r="GU44" s="2439"/>
      <c r="GW44" s="2439"/>
      <c r="GX44" s="2439"/>
      <c r="GY44" s="2439"/>
      <c r="HA44" s="2439"/>
      <c r="HB44" s="2439"/>
      <c r="HC44" s="2439"/>
      <c r="HE44" s="2439"/>
      <c r="HF44" s="2439"/>
      <c r="HG44" s="2439"/>
      <c r="HI44" s="2439"/>
      <c r="HJ44" s="2439"/>
      <c r="HK44" s="2439"/>
      <c r="HM44" s="2439"/>
      <c r="HN44" s="2439"/>
      <c r="HO44" s="2439"/>
      <c r="HQ44" s="2439"/>
      <c r="HR44" s="2439"/>
      <c r="HS44" s="2439"/>
      <c r="HU44" s="2439"/>
      <c r="HV44" s="2439"/>
      <c r="HW44" s="2439"/>
      <c r="HY44" s="2439"/>
      <c r="HZ44" s="2439"/>
      <c r="IA44" s="2439"/>
      <c r="IC44" s="2439"/>
      <c r="ID44" s="2439"/>
      <c r="IE44" s="2439"/>
      <c r="IG44" s="2439"/>
      <c r="IH44" s="2439"/>
      <c r="II44" s="2439"/>
      <c r="IK44" s="2439"/>
      <c r="IL44" s="2439"/>
      <c r="IM44" s="2439"/>
      <c r="IO44" s="2439"/>
      <c r="IP44" s="2439"/>
      <c r="IQ44" s="2439"/>
      <c r="IS44" s="2439"/>
      <c r="IT44" s="2439"/>
      <c r="IU44" s="2439"/>
    </row>
    <row r="45" spans="2:255" ht="12.65" customHeight="1">
      <c r="B45" s="3971"/>
      <c r="C45" s="3971"/>
      <c r="D45" s="3971"/>
      <c r="E45" s="3971"/>
      <c r="F45" s="3971"/>
      <c r="G45" s="3971"/>
      <c r="H45" s="3971"/>
      <c r="I45" s="3971"/>
      <c r="J45" s="3971"/>
      <c r="K45" s="3971"/>
      <c r="L45" s="3971"/>
      <c r="M45" s="3971"/>
      <c r="N45" s="3971"/>
      <c r="O45" s="3971"/>
      <c r="P45" s="3971"/>
      <c r="Q45" s="3971"/>
      <c r="R45" s="2394"/>
      <c r="S45" s="3323"/>
      <c r="T45" s="2394"/>
      <c r="U45" s="3323"/>
      <c r="V45" s="2439"/>
      <c r="W45" s="2439"/>
      <c r="Y45" s="2439"/>
      <c r="Z45" s="2439"/>
      <c r="AA45" s="2439"/>
      <c r="AC45" s="2439"/>
      <c r="AD45" s="2439"/>
      <c r="AE45" s="2439"/>
      <c r="AG45" s="2439"/>
      <c r="AH45" s="2439"/>
      <c r="AI45" s="2439"/>
      <c r="AK45" s="2439"/>
      <c r="AL45" s="2439"/>
      <c r="AM45" s="2439"/>
      <c r="AO45" s="2439"/>
      <c r="AP45" s="2439"/>
      <c r="AQ45" s="2439"/>
      <c r="AS45" s="2439"/>
      <c r="AT45" s="2439"/>
      <c r="AU45" s="2439"/>
      <c r="AW45" s="2439"/>
      <c r="AX45" s="2439"/>
      <c r="AY45" s="2439"/>
      <c r="BA45" s="2439"/>
      <c r="BB45" s="2439"/>
      <c r="BC45" s="2439"/>
      <c r="BE45" s="2439"/>
      <c r="BF45" s="2439"/>
      <c r="BG45" s="2439"/>
      <c r="BI45" s="2439"/>
      <c r="BJ45" s="2439"/>
      <c r="BK45" s="2439"/>
      <c r="BM45" s="2439"/>
      <c r="BN45" s="2439"/>
      <c r="BO45" s="2439"/>
      <c r="BQ45" s="2439"/>
      <c r="BR45" s="2439"/>
      <c r="BS45" s="2439"/>
      <c r="BU45" s="2439"/>
      <c r="BV45" s="2439"/>
      <c r="BW45" s="2439"/>
      <c r="BY45" s="2439"/>
      <c r="BZ45" s="2439"/>
      <c r="CA45" s="2439"/>
      <c r="CC45" s="2439"/>
      <c r="CD45" s="2439"/>
      <c r="CE45" s="2439"/>
      <c r="CG45" s="2439"/>
      <c r="CH45" s="2439"/>
      <c r="CI45" s="2439"/>
      <c r="CK45" s="2439"/>
      <c r="CL45" s="2439"/>
      <c r="CM45" s="2439"/>
      <c r="CO45" s="2439"/>
      <c r="CP45" s="2439"/>
      <c r="CQ45" s="2439"/>
      <c r="CS45" s="2439"/>
      <c r="CT45" s="2439"/>
      <c r="CU45" s="2439"/>
      <c r="CW45" s="2439"/>
      <c r="CX45" s="2439"/>
      <c r="CY45" s="2439"/>
      <c r="DA45" s="2439"/>
      <c r="DB45" s="2439"/>
      <c r="DC45" s="2439"/>
      <c r="DE45" s="2439"/>
      <c r="DF45" s="2439"/>
      <c r="DG45" s="2439"/>
      <c r="DI45" s="2439"/>
      <c r="DJ45" s="2439"/>
      <c r="DK45" s="2439"/>
      <c r="DM45" s="2439"/>
      <c r="DN45" s="2439"/>
      <c r="DO45" s="2439"/>
      <c r="DQ45" s="2439"/>
      <c r="DR45" s="2439"/>
      <c r="DS45" s="2439"/>
      <c r="DU45" s="2439"/>
      <c r="DV45" s="2439"/>
      <c r="DW45" s="2439"/>
      <c r="DY45" s="2439"/>
      <c r="DZ45" s="2439"/>
      <c r="EA45" s="2439"/>
      <c r="EC45" s="2439"/>
      <c r="ED45" s="2439"/>
      <c r="EE45" s="2439"/>
      <c r="EG45" s="2439"/>
      <c r="EH45" s="2439"/>
      <c r="EI45" s="2439"/>
      <c r="EK45" s="2439"/>
      <c r="EL45" s="2439"/>
      <c r="EM45" s="2439"/>
      <c r="EO45" s="2439"/>
      <c r="EP45" s="2439"/>
      <c r="EQ45" s="2439"/>
      <c r="ES45" s="2439"/>
      <c r="ET45" s="2439"/>
      <c r="EU45" s="2439"/>
      <c r="EW45" s="2439"/>
      <c r="EX45" s="2439"/>
      <c r="EY45" s="2439"/>
      <c r="FA45" s="2439"/>
      <c r="FB45" s="2439"/>
      <c r="FC45" s="2439"/>
      <c r="FE45" s="2439"/>
      <c r="FF45" s="2439"/>
      <c r="FG45" s="2439"/>
      <c r="FI45" s="2439"/>
      <c r="FJ45" s="2439"/>
      <c r="FK45" s="2439"/>
      <c r="FM45" s="2439"/>
      <c r="FN45" s="2439"/>
      <c r="FO45" s="2439"/>
      <c r="FQ45" s="2439"/>
      <c r="FR45" s="2439"/>
      <c r="FS45" s="2439"/>
      <c r="FU45" s="2439"/>
      <c r="FV45" s="2439"/>
      <c r="FW45" s="2439"/>
      <c r="FY45" s="2439"/>
      <c r="FZ45" s="2439"/>
      <c r="GA45" s="2439"/>
      <c r="GC45" s="2439"/>
      <c r="GD45" s="2439"/>
      <c r="GE45" s="2439"/>
      <c r="GG45" s="2439"/>
      <c r="GH45" s="2439"/>
      <c r="GI45" s="2439"/>
      <c r="GK45" s="2439"/>
      <c r="GL45" s="2439"/>
      <c r="GM45" s="2439"/>
      <c r="GO45" s="2439"/>
      <c r="GP45" s="2439"/>
      <c r="GQ45" s="2439"/>
      <c r="GS45" s="2439"/>
      <c r="GT45" s="2439"/>
      <c r="GU45" s="2439"/>
      <c r="GW45" s="2439"/>
      <c r="GX45" s="2439"/>
      <c r="GY45" s="2439"/>
      <c r="HA45" s="2439"/>
      <c r="HB45" s="2439"/>
      <c r="HC45" s="2439"/>
      <c r="HE45" s="2439"/>
      <c r="HF45" s="2439"/>
      <c r="HG45" s="2439"/>
      <c r="HI45" s="2439"/>
      <c r="HJ45" s="2439"/>
      <c r="HK45" s="2439"/>
      <c r="HM45" s="2439"/>
      <c r="HN45" s="2439"/>
      <c r="HO45" s="2439"/>
      <c r="HQ45" s="2439"/>
      <c r="HR45" s="2439"/>
      <c r="HS45" s="2439"/>
      <c r="HU45" s="2439"/>
      <c r="HV45" s="2439"/>
      <c r="HW45" s="2439"/>
      <c r="HY45" s="2439"/>
      <c r="HZ45" s="2439"/>
      <c r="IA45" s="2439"/>
      <c r="IC45" s="2439"/>
      <c r="ID45" s="2439"/>
      <c r="IE45" s="2439"/>
      <c r="IG45" s="2439"/>
      <c r="IH45" s="2439"/>
      <c r="II45" s="2439"/>
      <c r="IK45" s="2439"/>
      <c r="IL45" s="2439"/>
      <c r="IM45" s="2439"/>
      <c r="IO45" s="2439"/>
      <c r="IP45" s="2439"/>
      <c r="IQ45" s="2439"/>
      <c r="IS45" s="2439"/>
      <c r="IT45" s="2439"/>
      <c r="IU45" s="2439"/>
    </row>
    <row r="47" spans="2:255" ht="12.75" customHeight="1">
      <c r="B47" s="2423" t="s">
        <v>1103</v>
      </c>
      <c r="C47" s="2423"/>
      <c r="D47" s="2408"/>
      <c r="E47" s="2410" t="s">
        <v>1104</v>
      </c>
      <c r="F47" s="2410"/>
      <c r="G47" s="2410"/>
      <c r="H47" s="2421"/>
      <c r="I47" s="2421"/>
      <c r="J47" s="2421"/>
      <c r="L47" s="3395" t="str">
        <f>HLOOKUP(select,translations!$A$445:$H$490,7,)</f>
        <v>Climate Helper : Help  to determine the Climate category with MAT and MAP</v>
      </c>
      <c r="M47" s="3396"/>
      <c r="N47" s="3396"/>
      <c r="O47" s="3396"/>
      <c r="P47" s="3396"/>
      <c r="Q47" s="2537"/>
    </row>
    <row r="48" spans="2:255" ht="12.75" customHeight="1">
      <c r="B48" s="2423" t="s">
        <v>1105</v>
      </c>
      <c r="C48" s="2423" t="s">
        <v>1106</v>
      </c>
      <c r="D48" s="2408"/>
      <c r="E48" s="2410"/>
      <c r="F48" s="2410" t="s">
        <v>1107</v>
      </c>
      <c r="G48" s="2410" t="s">
        <v>1108</v>
      </c>
      <c r="H48" s="2421"/>
      <c r="I48" s="2421"/>
      <c r="J48" s="2421"/>
      <c r="L48" s="3976" t="s">
        <v>9042</v>
      </c>
      <c r="M48" s="3976"/>
      <c r="N48" s="2519"/>
      <c r="O48" s="2519"/>
      <c r="P48" s="2519"/>
      <c r="Q48" s="2519"/>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6" t="str">
        <f>HLOOKUP(select,translations!$A$445:$H$490,8,)</f>
        <v>MAT</v>
      </c>
      <c r="M49" s="3394">
        <v>27</v>
      </c>
      <c r="N49" s="3397" t="str">
        <f>IF(M49&gt;18,B53,IF(M49&gt;10,B52,IF(M49&gt;0,B51,B50)))</f>
        <v>Tropical</v>
      </c>
      <c r="O49" s="3397"/>
      <c r="P49" s="3397" t="str">
        <f>IF(N49=B53,IF(M51&gt;2000,C52,IF(M51&gt;1000,C51,C50)),"")</f>
        <v>Wet</v>
      </c>
      <c r="Q49" s="2519"/>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16" t="str">
        <f>HLOOKUP(select,translations!$A$445:$H$490,10,)</f>
        <v>Mean Annual temperature in °C</v>
      </c>
      <c r="M50" s="2519"/>
      <c r="N50" s="2519"/>
      <c r="O50" s="3317" t="str">
        <f>IF(N49&lt;&gt;B53,HLOOKUP(select,translations!$A$445:$H$490,12,),"")</f>
        <v/>
      </c>
      <c r="P50" s="2519"/>
      <c r="Q50" s="2519"/>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6" t="str">
        <f>HLOOKUP(select,translations!$A$445:$H$490,9,)</f>
        <v>MAP</v>
      </c>
      <c r="M51" s="3394">
        <v>2600</v>
      </c>
      <c r="N51" s="3398" t="str">
        <f>IF(M49&gt;18,"or Tropical Montane if elevation &gt;1000m","")</f>
        <v>or Tropical Montane if elevation &gt;1000m</v>
      </c>
      <c r="O51" s="3399"/>
      <c r="P51" s="3399"/>
      <c r="Q51" s="2519"/>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16" t="str">
        <f>HLOOKUP(select,translations!$A$445:$H$490,11,)</f>
        <v>Mean Annual Precipitation in mm</v>
      </c>
      <c r="M52" s="2519"/>
      <c r="N52" s="2519"/>
      <c r="O52" s="3318" t="str">
        <f>IF(N49&lt;&gt;B53,HLOOKUP(select,translations!$A$445:$H$490,13,),"")</f>
        <v/>
      </c>
      <c r="P52" s="2519"/>
      <c r="Q52" s="2519"/>
    </row>
    <row r="53" spans="2:17" ht="12.75" customHeight="1">
      <c r="B53" s="2408" t="str">
        <f>HLOOKUP(select,'Name translation'!$A$1:$H$29,18,)</f>
        <v>Tropical</v>
      </c>
      <c r="C53" s="2408"/>
      <c r="D53" s="2408"/>
      <c r="E53" s="2410">
        <v>25</v>
      </c>
      <c r="F53" s="2410">
        <v>18</v>
      </c>
      <c r="G53" s="2410">
        <v>45</v>
      </c>
      <c r="H53" s="2421"/>
      <c r="I53" s="2421"/>
      <c r="J53" s="2421"/>
      <c r="L53" s="2393" t="s">
        <v>1109</v>
      </c>
    </row>
    <row r="54" spans="2:17" ht="12.75" customHeight="1">
      <c r="B54" s="2408" t="str">
        <f>HLOOKUP(select,'Name translation'!$A$1:$H$29,19,)</f>
        <v>Tropical Mountain</v>
      </c>
      <c r="C54" s="2408"/>
      <c r="D54" s="2408"/>
      <c r="E54" s="2410">
        <v>25</v>
      </c>
      <c r="F54" s="2410">
        <v>18</v>
      </c>
      <c r="G54" s="2410">
        <v>45</v>
      </c>
      <c r="H54" s="2421"/>
      <c r="I54" s="2421"/>
      <c r="J54" s="2421"/>
      <c r="O54" s="2519" t="str">
        <f>HLOOKUP(select,translations!$A$445:$H$490,19,)</f>
        <v>Note: Tropical Montane is usually Dry</v>
      </c>
      <c r="P54" s="2519"/>
      <c r="Q54" s="2519"/>
    </row>
    <row r="55" spans="2:17" ht="12.75" customHeight="1">
      <c r="B55" s="2421"/>
      <c r="C55" s="2421"/>
      <c r="D55" s="2421"/>
      <c r="E55" s="2421"/>
      <c r="F55" s="2421"/>
      <c r="G55" s="2421"/>
      <c r="H55" s="2421"/>
      <c r="I55" s="2421"/>
      <c r="J55" s="2421"/>
      <c r="P55" s="3315"/>
    </row>
    <row r="56" spans="2:17" ht="12.75" customHeight="1">
      <c r="B56" s="2421" t="s">
        <v>6</v>
      </c>
      <c r="C56" s="2421" t="s">
        <v>6</v>
      </c>
      <c r="D56" s="2421"/>
      <c r="E56" s="2421"/>
      <c r="F56" s="2421"/>
      <c r="G56" s="2421"/>
      <c r="H56" s="2421"/>
      <c r="I56" s="2421"/>
      <c r="J56" s="2421"/>
      <c r="L56" s="2766" t="str">
        <f>HLOOKUP(select,translations!$A$445:$H$490,14,)</f>
        <v>MAT and Climate Category</v>
      </c>
      <c r="M56" s="2766"/>
      <c r="N56" s="2766"/>
      <c r="O56" s="3290" t="str">
        <f>HLOOKUP(select,translations!$A$445:$H$490,22,)</f>
        <v>Default MAT</v>
      </c>
      <c r="P56" s="3315"/>
    </row>
    <row r="57" spans="2:17" ht="12.75" customHeight="1">
      <c r="B57" s="2421"/>
      <c r="C57" s="2421"/>
      <c r="D57" s="2421"/>
      <c r="E57" s="2421"/>
      <c r="F57" s="2421"/>
      <c r="G57" s="2421"/>
      <c r="H57" s="2421"/>
      <c r="I57" s="2421"/>
      <c r="J57" s="2421"/>
      <c r="L57" s="2519" t="str">
        <f>HLOOKUP(select,translations!$A$445:$H$490,15,)</f>
        <v>MAT &gt; 18</v>
      </c>
      <c r="M57" s="2519" t="str">
        <f>B53</f>
        <v>Tropical</v>
      </c>
      <c r="N57" s="2519"/>
      <c r="O57" s="3319">
        <f>E53</f>
        <v>25</v>
      </c>
      <c r="P57" s="3315" t="s">
        <v>8</v>
      </c>
    </row>
    <row r="58" spans="2:17" ht="12.75" customHeight="1">
      <c r="B58" s="2421"/>
      <c r="C58" s="2421"/>
      <c r="D58" s="2421"/>
      <c r="E58" s="2421"/>
      <c r="F58" s="2421"/>
      <c r="G58" s="2421"/>
      <c r="H58" s="2421"/>
      <c r="I58" s="2421"/>
      <c r="J58" s="2421"/>
      <c r="L58" s="2519" t="str">
        <f>HLOOKUP(select,translations!$A$445:$H$490,16,)</f>
        <v>10 &gt; MAT &gt; 18</v>
      </c>
      <c r="M58" s="2519" t="str">
        <f>B52</f>
        <v>Warm Temperate</v>
      </c>
      <c r="N58" s="2519"/>
      <c r="O58" s="3319">
        <f>E52</f>
        <v>15</v>
      </c>
      <c r="P58" s="3315" t="s">
        <v>109</v>
      </c>
    </row>
    <row r="59" spans="2:17" ht="12.75" customHeight="1">
      <c r="B59" s="2421"/>
      <c r="C59" s="2421"/>
      <c r="D59" s="2421"/>
      <c r="E59" s="2421"/>
      <c r="F59" s="2421"/>
      <c r="G59" s="2421"/>
      <c r="H59" s="2421"/>
      <c r="I59" s="2421"/>
      <c r="J59" s="2421"/>
      <c r="L59" s="2519" t="str">
        <f>HLOOKUP(select,translations!$A$445:$H$490,17,)</f>
        <v>0 &gt; MAT &gt; 10</v>
      </c>
      <c r="M59" s="2519" t="str">
        <f>B51</f>
        <v>Cool Temperate</v>
      </c>
      <c r="N59" s="2519"/>
      <c r="O59" s="3319">
        <v>5</v>
      </c>
      <c r="P59" s="3315" t="s">
        <v>105</v>
      </c>
    </row>
    <row r="60" spans="2:17" ht="12.75" customHeight="1">
      <c r="B60" s="2421"/>
      <c r="C60" s="2421"/>
      <c r="D60" s="2421"/>
      <c r="E60" s="2421"/>
      <c r="F60" s="2421"/>
      <c r="G60" s="2421"/>
      <c r="H60" s="2421"/>
      <c r="I60" s="2421"/>
      <c r="J60" s="2421"/>
      <c r="L60" s="2519" t="str">
        <f>HLOOKUP(select,translations!$A$445:$H$490,18,)</f>
        <v>MAT &lt; 0</v>
      </c>
      <c r="M60" s="2519" t="str">
        <f>B50</f>
        <v>Boreal</v>
      </c>
      <c r="N60" s="2519"/>
      <c r="O60" s="3319">
        <f>E50</f>
        <v>0</v>
      </c>
      <c r="P60" s="3315" t="s">
        <v>719</v>
      </c>
    </row>
    <row r="61" spans="2:17" ht="12.75" customHeight="1">
      <c r="B61" s="2421"/>
      <c r="C61" s="2421"/>
      <c r="D61" s="2421"/>
      <c r="E61" s="2421"/>
      <c r="F61" s="2421"/>
      <c r="G61" s="2421"/>
      <c r="H61" s="2421"/>
      <c r="I61" s="2421"/>
      <c r="J61" s="2421"/>
      <c r="O61" s="3315">
        <f>E54</f>
        <v>25</v>
      </c>
      <c r="P61" s="3315" t="s">
        <v>1110</v>
      </c>
    </row>
    <row r="62" spans="2:17" ht="12.75" customHeight="1">
      <c r="B62" s="2421"/>
      <c r="C62" s="2421"/>
      <c r="D62" s="2421"/>
      <c r="E62" s="2421"/>
      <c r="F62" s="2421"/>
      <c r="G62" s="2421"/>
      <c r="H62" s="2421"/>
      <c r="I62" s="2421"/>
      <c r="J62" s="2421"/>
      <c r="L62" s="2766" t="str">
        <f>HLOOKUP(select,translations!$A$445:$H$490,28,)</f>
        <v>FAO ressources:</v>
      </c>
      <c r="M62" s="2519"/>
      <c r="N62" s="2519"/>
      <c r="O62" s="2519"/>
      <c r="P62" s="2519"/>
      <c r="Q62" s="2519"/>
    </row>
    <row r="63" spans="2:17" ht="12.75" customHeight="1">
      <c r="B63" s="2421"/>
      <c r="C63" s="2421"/>
      <c r="D63" s="2421"/>
      <c r="E63" s="2421"/>
      <c r="F63" s="2421"/>
      <c r="G63" s="2421"/>
      <c r="H63" s="2421"/>
      <c r="I63" s="2421"/>
      <c r="J63" s="2421"/>
      <c r="L63" s="2766" t="str">
        <f>HLOOKUP(select,translations!$A$445:$H$490,29,)</f>
        <v>MAP and MAT Maps</v>
      </c>
      <c r="M63" s="2422"/>
      <c r="N63" s="2422"/>
      <c r="O63" s="2422"/>
      <c r="P63" s="2519"/>
      <c r="Q63" s="2519"/>
    </row>
    <row r="64" spans="2:17" ht="12.75" customHeight="1">
      <c r="B64" s="2422"/>
      <c r="C64" s="2422"/>
      <c r="D64" s="2422"/>
      <c r="E64" s="2422"/>
      <c r="F64" s="2422"/>
      <c r="G64" s="2422"/>
      <c r="H64" s="2422"/>
      <c r="I64" s="2422"/>
      <c r="J64" s="2422"/>
      <c r="L64" s="2519"/>
      <c r="M64" s="3974" t="str">
        <f>HLOOKUP(select,translations!$A$445:$H$490,30,)</f>
        <v>See the Global Climate map at FAO</v>
      </c>
      <c r="N64" s="3974"/>
      <c r="O64" s="3974"/>
      <c r="P64" s="3974"/>
      <c r="Q64" s="3974"/>
    </row>
    <row r="65" spans="2:17" ht="12.75" customHeight="1">
      <c r="B65" s="2426" t="str">
        <f>HLOOKUP(select,translations!$A$445:$H$490,20,)</f>
        <v>IPCC Climate Zones</v>
      </c>
      <c r="C65" s="2422"/>
      <c r="D65" s="2422"/>
      <c r="E65" s="2422"/>
      <c r="F65" s="2422"/>
      <c r="G65" s="2427" t="str">
        <f>IF(Nlang=1,"",A23)</f>
        <v/>
      </c>
      <c r="H65" s="2422"/>
      <c r="I65" s="2422"/>
      <c r="J65" s="2422"/>
      <c r="L65" s="2519"/>
      <c r="M65" s="3400" t="str">
        <f>HLOOKUP(select,translations!$A$445:$H$490,31,)</f>
        <v>Annual average rainfall total</v>
      </c>
      <c r="N65" s="2519"/>
      <c r="O65" s="2422"/>
      <c r="P65" s="2723"/>
      <c r="Q65" s="2519"/>
    </row>
    <row r="66" spans="2:17" ht="12.75" customHeight="1">
      <c r="B66" s="2422"/>
      <c r="C66" s="2422"/>
      <c r="D66" s="2422"/>
      <c r="E66" s="2422"/>
      <c r="F66" s="2422"/>
      <c r="G66" s="2428" t="str">
        <f>IF(Nlang=1,"",HLOOKUP(select,translations!$A$445:$H$490,21,))</f>
        <v/>
      </c>
      <c r="H66" s="2422"/>
      <c r="I66" s="2422"/>
      <c r="J66" s="2422"/>
      <c r="L66" s="2519"/>
      <c r="M66" s="3974" t="str">
        <f>HLOOKUP(select,translations!$A$445:$H$490,32,)</f>
        <v>Annual average temperature</v>
      </c>
      <c r="N66" s="3974"/>
      <c r="O66" s="3974"/>
      <c r="P66" s="3974"/>
      <c r="Q66" s="2519"/>
    </row>
    <row r="67" spans="2:17" ht="15.65" customHeight="1">
      <c r="B67" s="2422"/>
      <c r="C67" s="2422"/>
      <c r="D67" s="2422"/>
      <c r="E67" s="2422"/>
      <c r="F67" s="2422"/>
      <c r="G67" s="2428" t="str">
        <f>IF(Nlang=1,"",B54)</f>
        <v/>
      </c>
      <c r="H67" s="2422"/>
      <c r="I67" s="2422"/>
      <c r="J67" s="2422"/>
    </row>
    <row r="68" spans="2:17" ht="15.65" customHeight="1">
      <c r="B68" s="2422"/>
      <c r="C68" s="2422"/>
      <c r="D68" s="2422"/>
      <c r="E68" s="2422"/>
      <c r="F68" s="2422"/>
      <c r="G68" s="2428" t="str">
        <f>IF(Nlang=1,"",CONCATENATE(B53," ",C52))</f>
        <v/>
      </c>
      <c r="H68" s="2422"/>
      <c r="I68" s="2422"/>
      <c r="J68" s="2422"/>
    </row>
    <row r="69" spans="2:17" ht="15.65" customHeight="1">
      <c r="B69" s="2422"/>
      <c r="C69" s="2422"/>
      <c r="D69" s="2422"/>
      <c r="E69" s="2422"/>
      <c r="F69" s="2422"/>
      <c r="G69" s="2428" t="str">
        <f>IF(Nlang=1,"",CONCATENATE(B53," ",C51))</f>
        <v/>
      </c>
      <c r="H69" s="2422"/>
      <c r="I69" s="2422"/>
      <c r="J69" s="2422"/>
      <c r="L69" s="2766" t="str">
        <f>HLOOKUP(select,translations!$A$445:$H$490,33,)</f>
        <v>LocClim</v>
      </c>
      <c r="M69" s="3975" t="str">
        <f>HLOOKUP(select,translations!$A$445:$H$490,35,)</f>
        <v xml:space="preserve">LocClim was developed to provide an estimate of climatic conditions at locations for which no observations are available. To achieve this, the programme uses the 28800 stations of FAOCLIM 2.0 </v>
      </c>
      <c r="N69" s="3975"/>
      <c r="O69" s="3975"/>
      <c r="P69" s="3975"/>
      <c r="Q69" s="3975"/>
    </row>
    <row r="70" spans="2:17" ht="15.65" customHeight="1">
      <c r="B70" s="2422"/>
      <c r="C70" s="2422"/>
      <c r="D70" s="2422"/>
      <c r="E70" s="2422"/>
      <c r="F70" s="2422"/>
      <c r="G70" s="2429" t="str">
        <f>IF(Nlang=1,"",CONCATENATE(B53," ",C50))</f>
        <v/>
      </c>
      <c r="H70" s="2422"/>
      <c r="I70" s="2422"/>
      <c r="J70" s="2422"/>
      <c r="L70" s="2519"/>
      <c r="M70" s="3975"/>
      <c r="N70" s="3975"/>
      <c r="O70" s="3975"/>
      <c r="P70" s="3975"/>
      <c r="Q70" s="3975"/>
    </row>
    <row r="71" spans="2:17" ht="15.65" customHeight="1">
      <c r="B71" s="2422"/>
      <c r="C71" s="2422"/>
      <c r="D71" s="2422"/>
      <c r="E71" s="2422"/>
      <c r="F71" s="2422"/>
      <c r="G71" s="2430" t="str">
        <f>IF(Nlang=1,"",CONCATENATE(B52," ",C51))</f>
        <v/>
      </c>
      <c r="H71" s="2422"/>
      <c r="I71" s="2422"/>
      <c r="J71" s="2422"/>
      <c r="L71" s="2519"/>
      <c r="M71" s="3975"/>
      <c r="N71" s="3975"/>
      <c r="O71" s="3975"/>
      <c r="P71" s="3975"/>
      <c r="Q71" s="3975"/>
    </row>
    <row r="72" spans="2:17" ht="15.65" customHeight="1">
      <c r="B72" s="2422"/>
      <c r="C72" s="2422"/>
      <c r="D72" s="2422"/>
      <c r="E72" s="2422"/>
      <c r="F72" s="2422"/>
      <c r="G72" s="2430" t="str">
        <f>IF(Nlang=1,"",CONCATENATE(B52," ",C50))</f>
        <v/>
      </c>
      <c r="H72" s="2422"/>
      <c r="I72" s="2422"/>
      <c r="J72" s="2422"/>
      <c r="L72" s="2519"/>
      <c r="M72" s="3973" t="str">
        <f>HLOOKUP(select,translations!$A$445:$H$490,36,)</f>
        <v>Click here to go to the application</v>
      </c>
      <c r="N72" s="3973"/>
      <c r="O72" s="3973"/>
      <c r="P72" s="2519"/>
      <c r="Q72" s="2519"/>
    </row>
    <row r="73" spans="2:17" ht="15.65" customHeight="1">
      <c r="B73" s="2422"/>
      <c r="C73" s="2422"/>
      <c r="D73" s="2422"/>
      <c r="E73" s="2422"/>
      <c r="F73" s="2429"/>
      <c r="G73" s="2430" t="str">
        <f>IF(Nlang=1,"",CONCATENATE(B51," ",C51))</f>
        <v/>
      </c>
      <c r="H73" s="2422"/>
      <c r="I73" s="2422"/>
      <c r="J73" s="2422"/>
    </row>
    <row r="74" spans="2:17" ht="15.65" customHeight="1">
      <c r="B74" s="2422"/>
      <c r="C74" s="2422"/>
      <c r="D74" s="2422"/>
      <c r="E74" s="2422"/>
      <c r="F74" s="2429"/>
      <c r="G74" s="2430" t="str">
        <f>IF(Nlang=1,"",CONCATENATE(B51," ",C50))</f>
        <v/>
      </c>
      <c r="H74" s="2422"/>
      <c r="I74" s="2422"/>
      <c r="J74" s="2422"/>
      <c r="L74" s="2766" t="str">
        <f>HLOOKUP(select,translations!$A$445:$H$490,34,)</f>
        <v>Web Loc Clim</v>
      </c>
      <c r="M74" s="3975" t="str">
        <f>HLOOKUP(select,translations!$A$445:$H$490,37,)</f>
        <v>For on-line climate data using localisation see also Web LocClim the  local monthly climate estimator</v>
      </c>
      <c r="N74" s="3975"/>
      <c r="O74" s="3975"/>
      <c r="P74" s="3975"/>
      <c r="Q74" s="3975"/>
    </row>
    <row r="75" spans="2:17" ht="15" customHeight="1">
      <c r="B75" s="2422"/>
      <c r="C75" s="2422"/>
      <c r="D75" s="2422"/>
      <c r="E75" s="2422"/>
      <c r="F75" s="2429"/>
      <c r="G75" s="2430" t="str">
        <f>IF(Nlang=1,"",CONCATENATE(B50," ",C51))</f>
        <v/>
      </c>
      <c r="H75" s="2422"/>
      <c r="I75" s="2422"/>
      <c r="J75" s="2422"/>
      <c r="L75" s="2519"/>
      <c r="M75" s="3975"/>
      <c r="N75" s="3975"/>
      <c r="O75" s="3975"/>
      <c r="P75" s="3975"/>
      <c r="Q75" s="3975"/>
    </row>
    <row r="76" spans="2:17" ht="15" customHeight="1">
      <c r="B76" s="2422"/>
      <c r="C76" s="2422"/>
      <c r="D76" s="2422"/>
      <c r="E76" s="2422"/>
      <c r="F76" s="2429"/>
      <c r="G76" s="2430" t="str">
        <f>IF(Nlang=1,"",CONCATENATE(B50," ",C50))</f>
        <v/>
      </c>
      <c r="H76" s="2422"/>
      <c r="I76" s="2422"/>
      <c r="J76" s="2422"/>
      <c r="L76" s="2519"/>
      <c r="M76" s="3973" t="str">
        <f>HLOOKUP(select,translations!$A$445:$H$490,38,)</f>
        <v>Go to Web LocClim</v>
      </c>
      <c r="N76" s="3973"/>
      <c r="O76" s="3973"/>
      <c r="P76" s="2519"/>
      <c r="Q76" s="2519"/>
    </row>
    <row r="77" spans="2:17" ht="12.75" customHeight="1">
      <c r="L77" s="3315" t="s">
        <v>1111</v>
      </c>
    </row>
    <row r="78" spans="2:17" ht="12.75" customHeight="1">
      <c r="B78" s="2426" t="str">
        <f>HLOOKUP(select,translations!$A$445:$H$490,23,)</f>
        <v>Simplified IPCC Climate Zones</v>
      </c>
      <c r="C78" s="2422"/>
      <c r="D78" s="2422"/>
      <c r="E78" s="2422"/>
      <c r="F78" s="2422"/>
      <c r="G78" s="2422"/>
      <c r="H78" s="2422"/>
      <c r="I78" s="2422"/>
      <c r="J78" s="2422"/>
      <c r="L78" s="2431" t="s">
        <v>1103</v>
      </c>
      <c r="M78" s="2431"/>
      <c r="N78" s="2424" t="s">
        <v>1112</v>
      </c>
      <c r="O78" s="2421"/>
    </row>
    <row r="79" spans="2:17" ht="12.75" customHeight="1">
      <c r="B79" s="2422"/>
      <c r="C79" s="2422"/>
      <c r="D79" s="2422"/>
      <c r="E79" s="2422"/>
      <c r="F79" s="2422"/>
      <c r="G79" s="2422"/>
      <c r="H79" s="2422"/>
      <c r="I79" s="2422"/>
      <c r="J79" s="2422"/>
      <c r="K79" s="2422"/>
      <c r="L79" s="2750" t="str">
        <f>B56</f>
        <v>Please select</v>
      </c>
      <c r="M79" s="2750"/>
      <c r="N79" s="2750" t="s">
        <v>26</v>
      </c>
      <c r="O79" s="2751"/>
    </row>
    <row r="80" spans="2:17" ht="12.75" customHeight="1">
      <c r="B80" s="2422"/>
      <c r="C80" s="2422"/>
      <c r="D80" s="2422"/>
      <c r="E80" s="2422"/>
      <c r="F80" s="2422"/>
      <c r="G80" s="2422"/>
      <c r="H80" s="2422"/>
      <c r="I80" s="2422"/>
      <c r="J80" s="2422"/>
      <c r="K80" s="2422"/>
      <c r="L80" s="2750" t="s">
        <v>1113</v>
      </c>
      <c r="M80" s="2750"/>
      <c r="N80" s="2750" t="s">
        <v>1114</v>
      </c>
      <c r="O80" s="2751"/>
    </row>
    <row r="81" spans="2:15" ht="12.75" customHeight="1">
      <c r="B81" s="2422"/>
      <c r="C81" s="2422"/>
      <c r="D81" s="2422"/>
      <c r="E81" s="2422"/>
      <c r="F81" s="2422"/>
      <c r="G81" s="2422"/>
      <c r="H81" s="2422"/>
      <c r="I81" s="2422"/>
      <c r="J81" s="2422"/>
      <c r="K81" s="2422"/>
      <c r="L81" s="2750" t="s">
        <v>1115</v>
      </c>
      <c r="M81" s="2750"/>
      <c r="N81" s="2750" t="s">
        <v>1116</v>
      </c>
      <c r="O81" s="2751"/>
    </row>
    <row r="82" spans="2:15" ht="12.75" customHeight="1">
      <c r="B82" s="2422"/>
      <c r="C82" s="2422"/>
      <c r="D82" s="2422"/>
      <c r="E82" s="2422"/>
      <c r="F82" s="2422"/>
      <c r="G82" s="2422"/>
      <c r="H82" s="2422"/>
      <c r="I82" s="2422"/>
      <c r="J82" s="2422"/>
      <c r="K82" s="2422"/>
      <c r="L82" s="2750" t="s">
        <v>116</v>
      </c>
      <c r="M82" s="2750"/>
      <c r="N82" s="2750" t="s">
        <v>1116</v>
      </c>
      <c r="O82" s="2751"/>
    </row>
    <row r="83" spans="2:15" ht="12.75" customHeight="1">
      <c r="B83" s="2422"/>
      <c r="C83" s="2422"/>
      <c r="D83" s="2422"/>
      <c r="E83" s="2422"/>
      <c r="F83" s="2422"/>
      <c r="G83" s="2422"/>
      <c r="H83" s="2422"/>
      <c r="I83" s="2422"/>
      <c r="J83" s="2432"/>
      <c r="K83" s="2432"/>
      <c r="L83" s="2750" t="s">
        <v>113</v>
      </c>
      <c r="M83" s="2750"/>
      <c r="N83" s="2750" t="s">
        <v>1116</v>
      </c>
      <c r="O83" s="2751"/>
    </row>
    <row r="84" spans="2:15" ht="12.75" customHeight="1">
      <c r="B84" s="2422"/>
      <c r="C84" s="2422"/>
      <c r="D84" s="2422"/>
      <c r="E84" s="2422"/>
      <c r="F84" s="2422"/>
      <c r="G84" s="2422"/>
      <c r="H84" s="2422"/>
      <c r="I84" s="2422"/>
      <c r="J84" s="2432"/>
      <c r="K84" s="2432"/>
      <c r="L84" s="2750" t="s">
        <v>112</v>
      </c>
      <c r="M84" s="2750"/>
      <c r="N84" s="2750" t="s">
        <v>1114</v>
      </c>
      <c r="O84" s="2751"/>
    </row>
    <row r="85" spans="2:15" ht="12.75" customHeight="1">
      <c r="B85" s="2422"/>
      <c r="C85" s="2422"/>
      <c r="D85" s="2422"/>
      <c r="E85" s="2422"/>
      <c r="F85" s="2422"/>
      <c r="G85" s="2422"/>
      <c r="H85" s="2422"/>
      <c r="I85" s="2422"/>
      <c r="J85" s="2432"/>
      <c r="K85" s="2432"/>
      <c r="L85" s="2750" t="s">
        <v>1117</v>
      </c>
      <c r="M85" s="2750"/>
      <c r="N85" s="2750" t="s">
        <v>1114</v>
      </c>
      <c r="O85" s="2751"/>
    </row>
    <row r="86" spans="2:15" ht="12.75" customHeight="1">
      <c r="B86" s="2422"/>
      <c r="C86" s="2422"/>
      <c r="D86" s="2422"/>
      <c r="E86" s="2422"/>
      <c r="F86" s="2422"/>
      <c r="G86" s="2422"/>
      <c r="H86" s="2422"/>
      <c r="I86" s="2422"/>
      <c r="J86" s="2432"/>
      <c r="K86" s="2432"/>
      <c r="L86" s="2750" t="s">
        <v>1118</v>
      </c>
      <c r="M86" s="2750"/>
      <c r="N86" s="2750" t="s">
        <v>1116</v>
      </c>
      <c r="O86" s="2751"/>
    </row>
    <row r="87" spans="2:15" ht="12.75" customHeight="1">
      <c r="B87" s="2422"/>
      <c r="C87" s="2422"/>
      <c r="D87" s="2422"/>
      <c r="E87" s="2422"/>
      <c r="F87" s="2422"/>
      <c r="G87" s="2422"/>
      <c r="H87" s="2422"/>
      <c r="I87" s="2422"/>
      <c r="J87" s="2432"/>
      <c r="K87" s="2432"/>
      <c r="L87" s="2750" t="s">
        <v>1119</v>
      </c>
      <c r="M87" s="2750"/>
      <c r="N87" s="2750" t="s">
        <v>1120</v>
      </c>
      <c r="O87" s="2751"/>
    </row>
    <row r="88" spans="2:15" ht="12.75" customHeight="1">
      <c r="B88" s="2422"/>
      <c r="C88" s="2422"/>
      <c r="D88" s="2422"/>
      <c r="E88" s="2422"/>
      <c r="F88" s="2422"/>
      <c r="G88" s="2422"/>
      <c r="H88" s="2422"/>
      <c r="I88" s="2422"/>
      <c r="J88" s="2432"/>
      <c r="K88" s="2432"/>
      <c r="L88" s="2750" t="s">
        <v>1121</v>
      </c>
      <c r="M88" s="2750"/>
      <c r="N88" s="2750" t="s">
        <v>1122</v>
      </c>
      <c r="O88" s="2751"/>
    </row>
    <row r="89" spans="2:15" ht="12.75" customHeight="1">
      <c r="B89" s="2422"/>
      <c r="C89" s="2422"/>
      <c r="D89" s="2422"/>
      <c r="E89" s="2422"/>
      <c r="F89" s="2422"/>
      <c r="G89" s="2422"/>
      <c r="H89" s="2422"/>
      <c r="I89" s="2422"/>
      <c r="J89" s="2432"/>
      <c r="K89" s="2432"/>
      <c r="L89" s="2750" t="s">
        <v>1123</v>
      </c>
      <c r="M89" s="2750"/>
      <c r="N89" s="2750" t="s">
        <v>1122</v>
      </c>
      <c r="O89" s="2751"/>
    </row>
    <row r="90" spans="2:15" ht="12.75" customHeight="1">
      <c r="B90" s="2422"/>
      <c r="C90" s="2422"/>
      <c r="D90" s="2422"/>
      <c r="E90" s="2422"/>
      <c r="F90" s="2422"/>
      <c r="G90" s="2422"/>
      <c r="H90" s="2422"/>
      <c r="I90" s="2422"/>
      <c r="J90" s="2432"/>
      <c r="K90" s="2432"/>
      <c r="L90" s="2750" t="s">
        <v>1124</v>
      </c>
      <c r="M90" s="2750"/>
      <c r="N90" s="2750" t="s">
        <v>1120</v>
      </c>
      <c r="O90" s="2751"/>
    </row>
    <row r="91" spans="2:15" ht="12.75" customHeight="1">
      <c r="B91" s="2422"/>
      <c r="C91" s="2422"/>
      <c r="D91" s="2422"/>
      <c r="E91" s="2422"/>
      <c r="F91" s="2422"/>
      <c r="G91" s="2422"/>
      <c r="H91" s="2422"/>
      <c r="I91" s="2422"/>
      <c r="J91" s="2432"/>
      <c r="K91" s="2432"/>
      <c r="L91" s="2751" t="s">
        <v>1125</v>
      </c>
      <c r="M91" s="2751" t="s">
        <v>1126</v>
      </c>
      <c r="N91" s="2751"/>
      <c r="O91" s="2751"/>
    </row>
    <row r="92" spans="2:15" ht="15.65" customHeight="1">
      <c r="B92" s="2422"/>
      <c r="C92" s="2434" t="str">
        <f>C50</f>
        <v>Dry</v>
      </c>
      <c r="D92" s="2434" t="str">
        <f>C51</f>
        <v>Moist</v>
      </c>
      <c r="E92" s="2422"/>
      <c r="F92" s="2422"/>
      <c r="G92" s="2422"/>
      <c r="H92" s="2422"/>
      <c r="I92" s="2422"/>
      <c r="J92" s="2432"/>
      <c r="K92" s="2432"/>
      <c r="L92" s="2751" t="str">
        <f>IF(climate&lt;&gt;B56,IF(moist_type&lt;&gt;C56,CONCATENATE(climate," ",moist_type),B56),C56)</f>
        <v>Tropical Wet</v>
      </c>
      <c r="M92" s="2751" t="str">
        <f>VLOOKUP(L92,L79:N90,3,)</f>
        <v>Warm Moist</v>
      </c>
      <c r="N92" s="2751"/>
      <c r="O92" s="2751"/>
    </row>
    <row r="93" spans="2:15" ht="12.75" customHeight="1">
      <c r="B93" s="2422"/>
      <c r="C93" s="2422"/>
      <c r="D93" s="2422"/>
      <c r="E93" s="2422"/>
      <c r="F93" s="2422"/>
      <c r="G93" s="2422"/>
      <c r="H93" s="2422"/>
      <c r="I93" s="2422"/>
      <c r="J93" s="2432"/>
      <c r="K93" s="2432"/>
      <c r="L93" s="2751"/>
      <c r="M93" s="2751"/>
      <c r="N93" s="2751"/>
      <c r="O93" s="2751"/>
    </row>
    <row r="94" spans="2:15" ht="16.149999999999999" customHeight="1">
      <c r="B94" s="2435" t="str">
        <f>HLOOKUP(select,translations!$A$445:$H$490,24,)</f>
        <v>Cool</v>
      </c>
      <c r="C94" s="2422"/>
      <c r="D94" s="2422"/>
      <c r="E94" s="2422"/>
      <c r="F94" s="2422"/>
      <c r="G94" s="2422"/>
      <c r="H94" s="2422"/>
      <c r="I94" s="2422"/>
      <c r="J94" s="2422"/>
      <c r="K94" s="2422"/>
      <c r="L94" s="2751"/>
      <c r="M94" s="2751"/>
      <c r="N94" s="2751"/>
      <c r="O94" s="2751"/>
    </row>
    <row r="95" spans="2:15" ht="12.75" customHeight="1">
      <c r="B95" s="2422"/>
      <c r="C95" s="2422"/>
      <c r="D95" s="2422"/>
      <c r="E95" s="2422"/>
      <c r="F95" s="2422"/>
      <c r="G95" s="2422"/>
      <c r="H95" s="2422"/>
      <c r="I95" s="2422"/>
      <c r="J95" s="2422"/>
      <c r="K95" s="2422"/>
      <c r="L95" s="2749"/>
      <c r="M95" s="2749"/>
      <c r="N95" s="2748"/>
      <c r="O95" s="2748"/>
    </row>
    <row r="96" spans="2:15" ht="16.149999999999999" customHeight="1">
      <c r="B96" s="2435" t="str">
        <f>HLOOKUP(select,translations!$A$445:$H$490,25,)</f>
        <v>Warm</v>
      </c>
      <c r="C96" s="2422"/>
      <c r="D96" s="2422"/>
      <c r="E96" s="2422"/>
      <c r="F96" s="2422"/>
      <c r="G96" s="2422"/>
      <c r="H96" s="2422"/>
      <c r="I96" s="2422"/>
      <c r="J96" s="2422"/>
      <c r="K96" s="2422"/>
      <c r="L96" s="2749"/>
      <c r="M96" s="2749"/>
      <c r="N96" s="2748"/>
      <c r="O96" s="2748"/>
    </row>
    <row r="97" spans="2:17" ht="12.75" customHeight="1">
      <c r="B97" s="2422"/>
      <c r="C97" s="2422"/>
      <c r="D97" s="2422"/>
      <c r="E97" s="2422"/>
      <c r="F97" s="2422"/>
      <c r="G97" s="2422"/>
      <c r="H97" s="2422"/>
      <c r="I97" s="2422"/>
      <c r="J97" s="2422"/>
      <c r="K97" s="2422"/>
      <c r="L97" s="2749"/>
      <c r="M97" s="2749"/>
      <c r="N97" s="2748"/>
      <c r="O97" s="2748"/>
    </row>
    <row r="98" spans="2:17" ht="15" customHeight="1">
      <c r="B98" s="2435" t="str">
        <f>HLOOKUP(select,translations!$A$445:$H$490,26,)</f>
        <v>Boreal</v>
      </c>
      <c r="C98" s="2422"/>
      <c r="D98" s="2422"/>
      <c r="E98" s="2422"/>
      <c r="F98" s="2422"/>
      <c r="G98" s="2422"/>
      <c r="H98" s="2422"/>
      <c r="I98" s="2422"/>
      <c r="J98" s="2422"/>
      <c r="K98" s="2422"/>
      <c r="L98" s="2749"/>
      <c r="M98" s="2749"/>
      <c r="N98" s="2748"/>
      <c r="O98" s="2748"/>
    </row>
    <row r="99" spans="2:17" ht="12.75" customHeight="1">
      <c r="B99" s="2436" t="str">
        <f>HLOOKUP(select,translations!$A$445:$H$490,27,)</f>
        <v>(or Polar)</v>
      </c>
      <c r="C99" s="2422"/>
      <c r="D99" s="2422"/>
      <c r="E99" s="2422"/>
      <c r="F99" s="2422"/>
      <c r="G99" s="2422"/>
      <c r="H99" s="2422"/>
      <c r="I99" s="2422"/>
      <c r="J99" s="2422"/>
      <c r="K99" s="2422"/>
      <c r="L99" s="2749"/>
      <c r="M99" s="2749"/>
      <c r="N99" s="2748"/>
      <c r="O99" s="2748"/>
    </row>
    <row r="100" spans="2:17" ht="12.65" customHeight="1">
      <c r="B100" s="2422"/>
      <c r="C100" s="2422"/>
      <c r="D100" s="2422"/>
      <c r="E100" s="2422"/>
      <c r="F100" s="2422"/>
      <c r="G100" s="2422"/>
      <c r="H100" s="2422"/>
      <c r="I100" s="2422"/>
      <c r="J100" s="2422"/>
      <c r="K100" s="2422"/>
      <c r="L100" s="2749"/>
      <c r="M100" s="2749"/>
      <c r="N100" s="2748"/>
      <c r="O100" s="2748"/>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1" t="str">
        <f>HLOOKUP(select,translations!$A$445:$H$490,39,)</f>
        <v>Global Ecological Zones</v>
      </c>
      <c r="C105" s="3971"/>
      <c r="D105" s="3971"/>
      <c r="E105" s="3971"/>
      <c r="F105" s="3971"/>
      <c r="G105" s="3971"/>
      <c r="H105" s="3971"/>
      <c r="I105" s="3971"/>
      <c r="J105" s="3971"/>
      <c r="K105" s="3971"/>
      <c r="L105" s="3971"/>
      <c r="M105" s="3971"/>
      <c r="N105" s="3971"/>
      <c r="O105" s="3971"/>
      <c r="P105" s="3971"/>
      <c r="Q105" s="3971"/>
    </row>
    <row r="106" spans="2:17" ht="12.75" customHeight="1">
      <c r="B106" s="3971"/>
      <c r="C106" s="3971"/>
      <c r="D106" s="3971"/>
      <c r="E106" s="3971"/>
      <c r="F106" s="3971"/>
      <c r="G106" s="3971"/>
      <c r="H106" s="3971"/>
      <c r="I106" s="3971"/>
      <c r="J106" s="3971"/>
      <c r="K106" s="3971"/>
      <c r="L106" s="3971"/>
      <c r="M106" s="3971"/>
      <c r="N106" s="3971"/>
      <c r="O106" s="3971"/>
      <c r="P106" s="3971"/>
      <c r="Q106" s="3971"/>
    </row>
    <row r="107" spans="2:17" ht="12.75" customHeight="1">
      <c r="B107" s="3971"/>
      <c r="C107" s="3971"/>
      <c r="D107" s="3971"/>
      <c r="E107" s="3971"/>
      <c r="F107" s="3971"/>
      <c r="G107" s="3971"/>
      <c r="H107" s="3971"/>
      <c r="I107" s="3971"/>
      <c r="J107" s="3971"/>
      <c r="K107" s="3971"/>
      <c r="L107" s="3971"/>
      <c r="M107" s="3971"/>
      <c r="N107" s="3971"/>
      <c r="O107" s="3971"/>
      <c r="P107" s="3971"/>
      <c r="Q107" s="3971"/>
    </row>
    <row r="109" spans="2:17" ht="12.75" customHeight="1">
      <c r="B109" s="2443"/>
      <c r="C109" s="2443"/>
      <c r="D109" s="2443"/>
      <c r="E109" s="2443"/>
      <c r="F109" s="2443"/>
      <c r="G109" s="2443"/>
      <c r="H109" s="2443"/>
      <c r="I109" s="2443"/>
      <c r="J109" s="2443"/>
      <c r="K109" s="2443"/>
      <c r="L109" s="2443"/>
      <c r="M109" s="2443"/>
    </row>
    <row r="110" spans="2:17" ht="12.75" customHeight="1">
      <c r="B110" s="2444" t="str">
        <f>HLOOKUP(select,translations!$A$445:$H$490,40,)</f>
        <v>Global ecological zones, based on observed climate and vegetation patterns (FAO, 2001). Data for geographic information systems available at http://www.fao.org.</v>
      </c>
    </row>
    <row r="150" spans="1:14" ht="12.75" customHeight="1">
      <c r="A150" s="2440" t="str">
        <f>'5. Management'!AC9</f>
        <v xml:space="preserve"> </v>
      </c>
    </row>
    <row r="151" spans="1:14" ht="12.75" customHeight="1">
      <c r="A151" s="2442" t="str">
        <f>IF(Nlang=1,"","Tar")</f>
        <v/>
      </c>
      <c r="B151" s="2393" t="str">
        <f>IF(Nlang=1,"",HLOOKUP(select,'Name translation'!$A$1:$H$45,31,))</f>
        <v/>
      </c>
      <c r="E151" s="2442" t="str">
        <f>IF(Nlang=1,"","SCf")</f>
        <v/>
      </c>
      <c r="F151" s="2393" t="str">
        <f>IF(Nlang=1,"",HLOOKUP(select,'Name translation'!$A$1:$H$45,35,))</f>
        <v/>
      </c>
      <c r="I151" s="2442" t="str">
        <f>IF(Nlang=1,"","TeDo")</f>
        <v/>
      </c>
      <c r="J151" s="2393" t="str">
        <f>IF(Nlang=1,"",HLOOKUP(select,'Name translation'!$A$1:$H$45,39,))</f>
        <v/>
      </c>
      <c r="M151" s="2442" t="str">
        <f>IF(Nlang=1,"","Ba")</f>
        <v/>
      </c>
      <c r="N151" s="2393" t="str">
        <f>IF(Nlang=1,"",HLOOKUP(select,'Name translation'!$A$1:$H$45,42,))</f>
        <v/>
      </c>
    </row>
    <row r="152" spans="1:14" ht="12.75" customHeight="1">
      <c r="A152" s="2442" t="str">
        <f>IF(Nlang=1,"","TAWa")</f>
        <v/>
      </c>
      <c r="B152" s="2393" t="str">
        <f>IF(Nlang=1,"",HLOOKUP(select,'Name translation'!$A$1:$H$45,32,))</f>
        <v/>
      </c>
      <c r="E152" s="2442" t="str">
        <f>IF(Nlang=1,"","SCs")</f>
        <v/>
      </c>
      <c r="F152" s="2393" t="str">
        <f>IF(Nlang=1,"",HLOOKUP(select,'Name translation'!$A$1:$H$45,36,))</f>
        <v/>
      </c>
      <c r="I152" s="2442" t="str">
        <f>IF(Nlang=1,"","TeDc")</f>
        <v/>
      </c>
      <c r="J152" s="2393" t="str">
        <f>IF(Nlang=1,"",HLOOKUP(select,'Name translation'!$A$1:$H$45,40,))</f>
        <v/>
      </c>
      <c r="M152" s="2442" t="str">
        <f>IF(Nlang=1,"","Bb")</f>
        <v/>
      </c>
      <c r="N152" s="2393" t="str">
        <f>IF(Nlang=1,"",HLOOKUP(select,'Name translation'!$A$1:$H$45,43,))</f>
        <v/>
      </c>
    </row>
    <row r="153" spans="1:14" ht="12.75" customHeight="1">
      <c r="A153" s="2442" t="str">
        <f>IF(Nlang=1,"","TAWb")</f>
        <v/>
      </c>
      <c r="B153" s="2393" t="str">
        <f>IF(Nlang=1,"",HLOOKUP(select,'Name translation'!$A$1:$H$45,33,))</f>
        <v/>
      </c>
      <c r="E153" s="2442" t="str">
        <f>IF(Nlang=1,"","SCSh")</f>
        <v/>
      </c>
      <c r="F153" s="2393" t="str">
        <f>IF(Nlang=1,"",HLOOKUP(select,'Name translation'!$A$1:$H$45,37,))</f>
        <v/>
      </c>
      <c r="I153" s="2442" t="str">
        <f>IF(Nlang=1,"","TeBsk")</f>
        <v/>
      </c>
      <c r="J153" s="2393" t="str">
        <f>IF(Nlang=1,"",HLOOKUP(select,translations!$A$445:$H$490,43,))</f>
        <v/>
      </c>
      <c r="M153" s="2442" t="str">
        <f>IF(Nlang=1,"","BM")</f>
        <v/>
      </c>
      <c r="N153" s="2393" t="str">
        <f>IF(Nlang=1,"",HLOOKUP(select,'Name translation'!$A$1:$H$45,44,))</f>
        <v/>
      </c>
    </row>
    <row r="154" spans="1:14" ht="12.75" customHeight="1">
      <c r="A154" s="2442" t="str">
        <f>IF(Nlang=1,"","TBSh")</f>
        <v/>
      </c>
      <c r="B154" s="2393" t="str">
        <f>IF(Nlang=1,"",HLOOKUP(select,'Name translation'!$A$1:$H$45,34,))</f>
        <v/>
      </c>
      <c r="E154" s="2442" t="str">
        <f>IF(Nlang=1,"","SBWh")</f>
        <v/>
      </c>
      <c r="F154" s="2393" t="str">
        <f>IF(Nlang=1,"",HLOOKUP(select,translations!$A$445:$H$490,42,))</f>
        <v/>
      </c>
      <c r="I154" s="2442" t="str">
        <f>IF(Nlang=1,"","TeBWK")</f>
        <v/>
      </c>
      <c r="J154" s="2393" t="str">
        <f>IF(Nlang=1,"",HLOOKUP(select,translations!$A$445:$H$490,44,))</f>
        <v/>
      </c>
      <c r="M154" s="2442"/>
    </row>
    <row r="155" spans="1:14" ht="12.75" customHeight="1">
      <c r="A155" s="2442" t="str">
        <f>IF(Nlang=1,"","TBWh")</f>
        <v/>
      </c>
      <c r="B155" s="2393" t="str">
        <f>IF(Nlang=1,"",HLOOKUP(select,translations!$A$445:$H$490,41,))</f>
        <v/>
      </c>
      <c r="E155" s="2442" t="str">
        <f>IF(Nlang=1,"","SM")</f>
        <v/>
      </c>
      <c r="F155" s="2393" t="str">
        <f>IF(Nlang=1,"",HLOOKUP(select,'Name translation'!$A$1:$H$45,38,))</f>
        <v/>
      </c>
      <c r="I155" s="2442" t="str">
        <f>IF(Nlang=1,"","TeM")</f>
        <v/>
      </c>
      <c r="J155" s="2393" t="str">
        <f>IF(Nlang=1,"",HLOOKUP(select,'Name translation'!$A$1:$H$45,41,))</f>
        <v/>
      </c>
      <c r="M155" s="2442" t="str">
        <f>IF(Nlang=1,"","P")</f>
        <v/>
      </c>
      <c r="N155" s="2393" t="str">
        <f>IF(Nlang=1,"",HLOOKUP(select,translations!$A$445:$H$490,45,))</f>
        <v/>
      </c>
    </row>
    <row r="156" spans="1:14" ht="12.75" customHeight="1">
      <c r="A156" s="2442"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53125" defaultRowHeight="12.5"/>
  <cols>
    <col min="1" max="1" width="3.1796875" style="3294" customWidth="1"/>
    <col min="2" max="2" width="5.7265625" style="3295" customWidth="1"/>
    <col min="3" max="3" width="18.1796875" style="3295" customWidth="1"/>
    <col min="4" max="4" width="5.54296875" style="3295" customWidth="1"/>
    <col min="5" max="30" width="5.54296875" style="3296" customWidth="1"/>
    <col min="31" max="31" width="5.54296875" style="3297" customWidth="1"/>
    <col min="32" max="256" width="11.54296875" style="3297"/>
    <col min="257" max="257" width="3.26953125" style="3297" customWidth="1"/>
    <col min="258" max="258" width="5.7265625" style="3297" customWidth="1"/>
    <col min="259" max="259" width="19.453125" style="3297" customWidth="1"/>
    <col min="260" max="260" width="4.26953125" style="3297" customWidth="1"/>
    <col min="261" max="261" width="4.26953125" style="3297" bestFit="1" customWidth="1"/>
    <col min="262" max="282" width="4.1796875" style="3297" customWidth="1"/>
    <col min="283" max="285" width="4.7265625" style="3297" customWidth="1"/>
    <col min="286" max="286" width="5.453125" style="3297" customWidth="1"/>
    <col min="287" max="512" width="11.54296875" style="3297"/>
    <col min="513" max="513" width="3.26953125" style="3297" customWidth="1"/>
    <col min="514" max="514" width="5.7265625" style="3297" customWidth="1"/>
    <col min="515" max="515" width="19.453125" style="3297" customWidth="1"/>
    <col min="516" max="516" width="4.26953125" style="3297" customWidth="1"/>
    <col min="517" max="517" width="4.26953125" style="3297" bestFit="1" customWidth="1"/>
    <col min="518" max="538" width="4.1796875" style="3297" customWidth="1"/>
    <col min="539" max="541" width="4.7265625" style="3297" customWidth="1"/>
    <col min="542" max="542" width="5.453125" style="3297" customWidth="1"/>
    <col min="543" max="768" width="11.54296875" style="3297"/>
    <col min="769" max="769" width="3.26953125" style="3297" customWidth="1"/>
    <col min="770" max="770" width="5.7265625" style="3297" customWidth="1"/>
    <col min="771" max="771" width="19.453125" style="3297" customWidth="1"/>
    <col min="772" max="772" width="4.26953125" style="3297" customWidth="1"/>
    <col min="773" max="773" width="4.26953125" style="3297" bestFit="1" customWidth="1"/>
    <col min="774" max="794" width="4.1796875" style="3297" customWidth="1"/>
    <col min="795" max="797" width="4.7265625" style="3297" customWidth="1"/>
    <col min="798" max="798" width="5.453125" style="3297" customWidth="1"/>
    <col min="799" max="1024" width="11.54296875" style="3297"/>
    <col min="1025" max="1025" width="3.26953125" style="3297" customWidth="1"/>
    <col min="1026" max="1026" width="5.7265625" style="3297" customWidth="1"/>
    <col min="1027" max="1027" width="19.453125" style="3297" customWidth="1"/>
    <col min="1028" max="1028" width="4.26953125" style="3297" customWidth="1"/>
    <col min="1029" max="1029" width="4.26953125" style="3297" bestFit="1" customWidth="1"/>
    <col min="1030" max="1050" width="4.1796875" style="3297" customWidth="1"/>
    <col min="1051" max="1053" width="4.7265625" style="3297" customWidth="1"/>
    <col min="1054" max="1054" width="5.453125" style="3297" customWidth="1"/>
    <col min="1055" max="1280" width="11.54296875" style="3297"/>
    <col min="1281" max="1281" width="3.26953125" style="3297" customWidth="1"/>
    <col min="1282" max="1282" width="5.7265625" style="3297" customWidth="1"/>
    <col min="1283" max="1283" width="19.453125" style="3297" customWidth="1"/>
    <col min="1284" max="1284" width="4.26953125" style="3297" customWidth="1"/>
    <col min="1285" max="1285" width="4.26953125" style="3297" bestFit="1" customWidth="1"/>
    <col min="1286" max="1306" width="4.1796875" style="3297" customWidth="1"/>
    <col min="1307" max="1309" width="4.7265625" style="3297" customWidth="1"/>
    <col min="1310" max="1310" width="5.453125" style="3297" customWidth="1"/>
    <col min="1311" max="1536" width="11.54296875" style="3297"/>
    <col min="1537" max="1537" width="3.26953125" style="3297" customWidth="1"/>
    <col min="1538" max="1538" width="5.7265625" style="3297" customWidth="1"/>
    <col min="1539" max="1539" width="19.453125" style="3297" customWidth="1"/>
    <col min="1540" max="1540" width="4.26953125" style="3297" customWidth="1"/>
    <col min="1541" max="1541" width="4.26953125" style="3297" bestFit="1" customWidth="1"/>
    <col min="1542" max="1562" width="4.1796875" style="3297" customWidth="1"/>
    <col min="1563" max="1565" width="4.7265625" style="3297" customWidth="1"/>
    <col min="1566" max="1566" width="5.453125" style="3297" customWidth="1"/>
    <col min="1567" max="1792" width="11.54296875" style="3297"/>
    <col min="1793" max="1793" width="3.26953125" style="3297" customWidth="1"/>
    <col min="1794" max="1794" width="5.7265625" style="3297" customWidth="1"/>
    <col min="1795" max="1795" width="19.453125" style="3297" customWidth="1"/>
    <col min="1796" max="1796" width="4.26953125" style="3297" customWidth="1"/>
    <col min="1797" max="1797" width="4.26953125" style="3297" bestFit="1" customWidth="1"/>
    <col min="1798" max="1818" width="4.1796875" style="3297" customWidth="1"/>
    <col min="1819" max="1821" width="4.7265625" style="3297" customWidth="1"/>
    <col min="1822" max="1822" width="5.453125" style="3297" customWidth="1"/>
    <col min="1823" max="2048" width="11.54296875" style="3297"/>
    <col min="2049" max="2049" width="3.26953125" style="3297" customWidth="1"/>
    <col min="2050" max="2050" width="5.7265625" style="3297" customWidth="1"/>
    <col min="2051" max="2051" width="19.453125" style="3297" customWidth="1"/>
    <col min="2052" max="2052" width="4.26953125" style="3297" customWidth="1"/>
    <col min="2053" max="2053" width="4.26953125" style="3297" bestFit="1" customWidth="1"/>
    <col min="2054" max="2074" width="4.1796875" style="3297" customWidth="1"/>
    <col min="2075" max="2077" width="4.7265625" style="3297" customWidth="1"/>
    <col min="2078" max="2078" width="5.453125" style="3297" customWidth="1"/>
    <col min="2079" max="2304" width="11.54296875" style="3297"/>
    <col min="2305" max="2305" width="3.26953125" style="3297" customWidth="1"/>
    <col min="2306" max="2306" width="5.7265625" style="3297" customWidth="1"/>
    <col min="2307" max="2307" width="19.453125" style="3297" customWidth="1"/>
    <col min="2308" max="2308" width="4.26953125" style="3297" customWidth="1"/>
    <col min="2309" max="2309" width="4.26953125" style="3297" bestFit="1" customWidth="1"/>
    <col min="2310" max="2330" width="4.1796875" style="3297" customWidth="1"/>
    <col min="2331" max="2333" width="4.7265625" style="3297" customWidth="1"/>
    <col min="2334" max="2334" width="5.453125" style="3297" customWidth="1"/>
    <col min="2335" max="2560" width="11.54296875" style="3297"/>
    <col min="2561" max="2561" width="3.26953125" style="3297" customWidth="1"/>
    <col min="2562" max="2562" width="5.7265625" style="3297" customWidth="1"/>
    <col min="2563" max="2563" width="19.453125" style="3297" customWidth="1"/>
    <col min="2564" max="2564" width="4.26953125" style="3297" customWidth="1"/>
    <col min="2565" max="2565" width="4.26953125" style="3297" bestFit="1" customWidth="1"/>
    <col min="2566" max="2586" width="4.1796875" style="3297" customWidth="1"/>
    <col min="2587" max="2589" width="4.7265625" style="3297" customWidth="1"/>
    <col min="2590" max="2590" width="5.453125" style="3297" customWidth="1"/>
    <col min="2591" max="2816" width="11.54296875" style="3297"/>
    <col min="2817" max="2817" width="3.26953125" style="3297" customWidth="1"/>
    <col min="2818" max="2818" width="5.7265625" style="3297" customWidth="1"/>
    <col min="2819" max="2819" width="19.453125" style="3297" customWidth="1"/>
    <col min="2820" max="2820" width="4.26953125" style="3297" customWidth="1"/>
    <col min="2821" max="2821" width="4.26953125" style="3297" bestFit="1" customWidth="1"/>
    <col min="2822" max="2842" width="4.1796875" style="3297" customWidth="1"/>
    <col min="2843" max="2845" width="4.7265625" style="3297" customWidth="1"/>
    <col min="2846" max="2846" width="5.453125" style="3297" customWidth="1"/>
    <col min="2847" max="3072" width="11.54296875" style="3297"/>
    <col min="3073" max="3073" width="3.26953125" style="3297" customWidth="1"/>
    <col min="3074" max="3074" width="5.7265625" style="3297" customWidth="1"/>
    <col min="3075" max="3075" width="19.453125" style="3297" customWidth="1"/>
    <col min="3076" max="3076" width="4.26953125" style="3297" customWidth="1"/>
    <col min="3077" max="3077" width="4.26953125" style="3297" bestFit="1" customWidth="1"/>
    <col min="3078" max="3098" width="4.1796875" style="3297" customWidth="1"/>
    <col min="3099" max="3101" width="4.7265625" style="3297" customWidth="1"/>
    <col min="3102" max="3102" width="5.453125" style="3297" customWidth="1"/>
    <col min="3103" max="3328" width="11.54296875" style="3297"/>
    <col min="3329" max="3329" width="3.26953125" style="3297" customWidth="1"/>
    <col min="3330" max="3330" width="5.7265625" style="3297" customWidth="1"/>
    <col min="3331" max="3331" width="19.453125" style="3297" customWidth="1"/>
    <col min="3332" max="3332" width="4.26953125" style="3297" customWidth="1"/>
    <col min="3333" max="3333" width="4.26953125" style="3297" bestFit="1" customWidth="1"/>
    <col min="3334" max="3354" width="4.1796875" style="3297" customWidth="1"/>
    <col min="3355" max="3357" width="4.7265625" style="3297" customWidth="1"/>
    <col min="3358" max="3358" width="5.453125" style="3297" customWidth="1"/>
    <col min="3359" max="3584" width="11.54296875" style="3297"/>
    <col min="3585" max="3585" width="3.26953125" style="3297" customWidth="1"/>
    <col min="3586" max="3586" width="5.7265625" style="3297" customWidth="1"/>
    <col min="3587" max="3587" width="19.453125" style="3297" customWidth="1"/>
    <col min="3588" max="3588" width="4.26953125" style="3297" customWidth="1"/>
    <col min="3589" max="3589" width="4.26953125" style="3297" bestFit="1" customWidth="1"/>
    <col min="3590" max="3610" width="4.1796875" style="3297" customWidth="1"/>
    <col min="3611" max="3613" width="4.7265625" style="3297" customWidth="1"/>
    <col min="3614" max="3614" width="5.453125" style="3297" customWidth="1"/>
    <col min="3615" max="3840" width="11.54296875" style="3297"/>
    <col min="3841" max="3841" width="3.26953125" style="3297" customWidth="1"/>
    <col min="3842" max="3842" width="5.7265625" style="3297" customWidth="1"/>
    <col min="3843" max="3843" width="19.453125" style="3297" customWidth="1"/>
    <col min="3844" max="3844" width="4.26953125" style="3297" customWidth="1"/>
    <col min="3845" max="3845" width="4.26953125" style="3297" bestFit="1" customWidth="1"/>
    <col min="3846" max="3866" width="4.1796875" style="3297" customWidth="1"/>
    <col min="3867" max="3869" width="4.7265625" style="3297" customWidth="1"/>
    <col min="3870" max="3870" width="5.453125" style="3297" customWidth="1"/>
    <col min="3871" max="4096" width="11.54296875" style="3297"/>
    <col min="4097" max="4097" width="3.26953125" style="3297" customWidth="1"/>
    <col min="4098" max="4098" width="5.7265625" style="3297" customWidth="1"/>
    <col min="4099" max="4099" width="19.453125" style="3297" customWidth="1"/>
    <col min="4100" max="4100" width="4.26953125" style="3297" customWidth="1"/>
    <col min="4101" max="4101" width="4.26953125" style="3297" bestFit="1" customWidth="1"/>
    <col min="4102" max="4122" width="4.1796875" style="3297" customWidth="1"/>
    <col min="4123" max="4125" width="4.7265625" style="3297" customWidth="1"/>
    <col min="4126" max="4126" width="5.453125" style="3297" customWidth="1"/>
    <col min="4127" max="4352" width="11.54296875" style="3297"/>
    <col min="4353" max="4353" width="3.26953125" style="3297" customWidth="1"/>
    <col min="4354" max="4354" width="5.7265625" style="3297" customWidth="1"/>
    <col min="4355" max="4355" width="19.453125" style="3297" customWidth="1"/>
    <col min="4356" max="4356" width="4.26953125" style="3297" customWidth="1"/>
    <col min="4357" max="4357" width="4.26953125" style="3297" bestFit="1" customWidth="1"/>
    <col min="4358" max="4378" width="4.1796875" style="3297" customWidth="1"/>
    <col min="4379" max="4381" width="4.7265625" style="3297" customWidth="1"/>
    <col min="4382" max="4382" width="5.453125" style="3297" customWidth="1"/>
    <col min="4383" max="4608" width="11.54296875" style="3297"/>
    <col min="4609" max="4609" width="3.26953125" style="3297" customWidth="1"/>
    <col min="4610" max="4610" width="5.7265625" style="3297" customWidth="1"/>
    <col min="4611" max="4611" width="19.453125" style="3297" customWidth="1"/>
    <col min="4612" max="4612" width="4.26953125" style="3297" customWidth="1"/>
    <col min="4613" max="4613" width="4.26953125" style="3297" bestFit="1" customWidth="1"/>
    <col min="4614" max="4634" width="4.1796875" style="3297" customWidth="1"/>
    <col min="4635" max="4637" width="4.7265625" style="3297" customWidth="1"/>
    <col min="4638" max="4638" width="5.453125" style="3297" customWidth="1"/>
    <col min="4639" max="4864" width="11.54296875" style="3297"/>
    <col min="4865" max="4865" width="3.26953125" style="3297" customWidth="1"/>
    <col min="4866" max="4866" width="5.7265625" style="3297" customWidth="1"/>
    <col min="4867" max="4867" width="19.453125" style="3297" customWidth="1"/>
    <col min="4868" max="4868" width="4.26953125" style="3297" customWidth="1"/>
    <col min="4869" max="4869" width="4.26953125" style="3297" bestFit="1" customWidth="1"/>
    <col min="4870" max="4890" width="4.1796875" style="3297" customWidth="1"/>
    <col min="4891" max="4893" width="4.7265625" style="3297" customWidth="1"/>
    <col min="4894" max="4894" width="5.453125" style="3297" customWidth="1"/>
    <col min="4895" max="5120" width="11.54296875" style="3297"/>
    <col min="5121" max="5121" width="3.26953125" style="3297" customWidth="1"/>
    <col min="5122" max="5122" width="5.7265625" style="3297" customWidth="1"/>
    <col min="5123" max="5123" width="19.453125" style="3297" customWidth="1"/>
    <col min="5124" max="5124" width="4.26953125" style="3297" customWidth="1"/>
    <col min="5125" max="5125" width="4.26953125" style="3297" bestFit="1" customWidth="1"/>
    <col min="5126" max="5146" width="4.1796875" style="3297" customWidth="1"/>
    <col min="5147" max="5149" width="4.7265625" style="3297" customWidth="1"/>
    <col min="5150" max="5150" width="5.453125" style="3297" customWidth="1"/>
    <col min="5151" max="5376" width="11.54296875" style="3297"/>
    <col min="5377" max="5377" width="3.26953125" style="3297" customWidth="1"/>
    <col min="5378" max="5378" width="5.7265625" style="3297" customWidth="1"/>
    <col min="5379" max="5379" width="19.453125" style="3297" customWidth="1"/>
    <col min="5380" max="5380" width="4.26953125" style="3297" customWidth="1"/>
    <col min="5381" max="5381" width="4.26953125" style="3297" bestFit="1" customWidth="1"/>
    <col min="5382" max="5402" width="4.1796875" style="3297" customWidth="1"/>
    <col min="5403" max="5405" width="4.7265625" style="3297" customWidth="1"/>
    <col min="5406" max="5406" width="5.453125" style="3297" customWidth="1"/>
    <col min="5407" max="5632" width="11.54296875" style="3297"/>
    <col min="5633" max="5633" width="3.26953125" style="3297" customWidth="1"/>
    <col min="5634" max="5634" width="5.7265625" style="3297" customWidth="1"/>
    <col min="5635" max="5635" width="19.453125" style="3297" customWidth="1"/>
    <col min="5636" max="5636" width="4.26953125" style="3297" customWidth="1"/>
    <col min="5637" max="5637" width="4.26953125" style="3297" bestFit="1" customWidth="1"/>
    <col min="5638" max="5658" width="4.1796875" style="3297" customWidth="1"/>
    <col min="5659" max="5661" width="4.7265625" style="3297" customWidth="1"/>
    <col min="5662" max="5662" width="5.453125" style="3297" customWidth="1"/>
    <col min="5663" max="5888" width="11.54296875" style="3297"/>
    <col min="5889" max="5889" width="3.26953125" style="3297" customWidth="1"/>
    <col min="5890" max="5890" width="5.7265625" style="3297" customWidth="1"/>
    <col min="5891" max="5891" width="19.453125" style="3297" customWidth="1"/>
    <col min="5892" max="5892" width="4.26953125" style="3297" customWidth="1"/>
    <col min="5893" max="5893" width="4.26953125" style="3297" bestFit="1" customWidth="1"/>
    <col min="5894" max="5914" width="4.1796875" style="3297" customWidth="1"/>
    <col min="5915" max="5917" width="4.7265625" style="3297" customWidth="1"/>
    <col min="5918" max="5918" width="5.453125" style="3297" customWidth="1"/>
    <col min="5919" max="6144" width="11.54296875" style="3297"/>
    <col min="6145" max="6145" width="3.26953125" style="3297" customWidth="1"/>
    <col min="6146" max="6146" width="5.7265625" style="3297" customWidth="1"/>
    <col min="6147" max="6147" width="19.453125" style="3297" customWidth="1"/>
    <col min="6148" max="6148" width="4.26953125" style="3297" customWidth="1"/>
    <col min="6149" max="6149" width="4.26953125" style="3297" bestFit="1" customWidth="1"/>
    <col min="6150" max="6170" width="4.1796875" style="3297" customWidth="1"/>
    <col min="6171" max="6173" width="4.7265625" style="3297" customWidth="1"/>
    <col min="6174" max="6174" width="5.453125" style="3297" customWidth="1"/>
    <col min="6175" max="6400" width="11.54296875" style="3297"/>
    <col min="6401" max="6401" width="3.26953125" style="3297" customWidth="1"/>
    <col min="6402" max="6402" width="5.7265625" style="3297" customWidth="1"/>
    <col min="6403" max="6403" width="19.453125" style="3297" customWidth="1"/>
    <col min="6404" max="6404" width="4.26953125" style="3297" customWidth="1"/>
    <col min="6405" max="6405" width="4.26953125" style="3297" bestFit="1" customWidth="1"/>
    <col min="6406" max="6426" width="4.1796875" style="3297" customWidth="1"/>
    <col min="6427" max="6429" width="4.7265625" style="3297" customWidth="1"/>
    <col min="6430" max="6430" width="5.453125" style="3297" customWidth="1"/>
    <col min="6431" max="6656" width="11.54296875" style="3297"/>
    <col min="6657" max="6657" width="3.26953125" style="3297" customWidth="1"/>
    <col min="6658" max="6658" width="5.7265625" style="3297" customWidth="1"/>
    <col min="6659" max="6659" width="19.453125" style="3297" customWidth="1"/>
    <col min="6660" max="6660" width="4.26953125" style="3297" customWidth="1"/>
    <col min="6661" max="6661" width="4.26953125" style="3297" bestFit="1" customWidth="1"/>
    <col min="6662" max="6682" width="4.1796875" style="3297" customWidth="1"/>
    <col min="6683" max="6685" width="4.7265625" style="3297" customWidth="1"/>
    <col min="6686" max="6686" width="5.453125" style="3297" customWidth="1"/>
    <col min="6687" max="6912" width="11.54296875" style="3297"/>
    <col min="6913" max="6913" width="3.26953125" style="3297" customWidth="1"/>
    <col min="6914" max="6914" width="5.7265625" style="3297" customWidth="1"/>
    <col min="6915" max="6915" width="19.453125" style="3297" customWidth="1"/>
    <col min="6916" max="6916" width="4.26953125" style="3297" customWidth="1"/>
    <col min="6917" max="6917" width="4.26953125" style="3297" bestFit="1" customWidth="1"/>
    <col min="6918" max="6938" width="4.1796875" style="3297" customWidth="1"/>
    <col min="6939" max="6941" width="4.7265625" style="3297" customWidth="1"/>
    <col min="6942" max="6942" width="5.453125" style="3297" customWidth="1"/>
    <col min="6943" max="7168" width="11.54296875" style="3297"/>
    <col min="7169" max="7169" width="3.26953125" style="3297" customWidth="1"/>
    <col min="7170" max="7170" width="5.7265625" style="3297" customWidth="1"/>
    <col min="7171" max="7171" width="19.453125" style="3297" customWidth="1"/>
    <col min="7172" max="7172" width="4.26953125" style="3297" customWidth="1"/>
    <col min="7173" max="7173" width="4.26953125" style="3297" bestFit="1" customWidth="1"/>
    <col min="7174" max="7194" width="4.1796875" style="3297" customWidth="1"/>
    <col min="7195" max="7197" width="4.7265625" style="3297" customWidth="1"/>
    <col min="7198" max="7198" width="5.453125" style="3297" customWidth="1"/>
    <col min="7199" max="7424" width="11.54296875" style="3297"/>
    <col min="7425" max="7425" width="3.26953125" style="3297" customWidth="1"/>
    <col min="7426" max="7426" width="5.7265625" style="3297" customWidth="1"/>
    <col min="7427" max="7427" width="19.453125" style="3297" customWidth="1"/>
    <col min="7428" max="7428" width="4.26953125" style="3297" customWidth="1"/>
    <col min="7429" max="7429" width="4.26953125" style="3297" bestFit="1" customWidth="1"/>
    <col min="7430" max="7450" width="4.1796875" style="3297" customWidth="1"/>
    <col min="7451" max="7453" width="4.7265625" style="3297" customWidth="1"/>
    <col min="7454" max="7454" width="5.453125" style="3297" customWidth="1"/>
    <col min="7455" max="7680" width="11.54296875" style="3297"/>
    <col min="7681" max="7681" width="3.26953125" style="3297" customWidth="1"/>
    <col min="7682" max="7682" width="5.7265625" style="3297" customWidth="1"/>
    <col min="7683" max="7683" width="19.453125" style="3297" customWidth="1"/>
    <col min="7684" max="7684" width="4.26953125" style="3297" customWidth="1"/>
    <col min="7685" max="7685" width="4.26953125" style="3297" bestFit="1" customWidth="1"/>
    <col min="7686" max="7706" width="4.1796875" style="3297" customWidth="1"/>
    <col min="7707" max="7709" width="4.7265625" style="3297" customWidth="1"/>
    <col min="7710" max="7710" width="5.453125" style="3297" customWidth="1"/>
    <col min="7711" max="7936" width="11.54296875" style="3297"/>
    <col min="7937" max="7937" width="3.26953125" style="3297" customWidth="1"/>
    <col min="7938" max="7938" width="5.7265625" style="3297" customWidth="1"/>
    <col min="7939" max="7939" width="19.453125" style="3297" customWidth="1"/>
    <col min="7940" max="7940" width="4.26953125" style="3297" customWidth="1"/>
    <col min="7941" max="7941" width="4.26953125" style="3297" bestFit="1" customWidth="1"/>
    <col min="7942" max="7962" width="4.1796875" style="3297" customWidth="1"/>
    <col min="7963" max="7965" width="4.7265625" style="3297" customWidth="1"/>
    <col min="7966" max="7966" width="5.453125" style="3297" customWidth="1"/>
    <col min="7967" max="8192" width="11.54296875" style="3297"/>
    <col min="8193" max="8193" width="3.26953125" style="3297" customWidth="1"/>
    <col min="8194" max="8194" width="5.7265625" style="3297" customWidth="1"/>
    <col min="8195" max="8195" width="19.453125" style="3297" customWidth="1"/>
    <col min="8196" max="8196" width="4.26953125" style="3297" customWidth="1"/>
    <col min="8197" max="8197" width="4.26953125" style="3297" bestFit="1" customWidth="1"/>
    <col min="8198" max="8218" width="4.1796875" style="3297" customWidth="1"/>
    <col min="8219" max="8221" width="4.7265625" style="3297" customWidth="1"/>
    <col min="8222" max="8222" width="5.453125" style="3297" customWidth="1"/>
    <col min="8223" max="8448" width="11.54296875" style="3297"/>
    <col min="8449" max="8449" width="3.26953125" style="3297" customWidth="1"/>
    <col min="8450" max="8450" width="5.7265625" style="3297" customWidth="1"/>
    <col min="8451" max="8451" width="19.453125" style="3297" customWidth="1"/>
    <col min="8452" max="8452" width="4.26953125" style="3297" customWidth="1"/>
    <col min="8453" max="8453" width="4.26953125" style="3297" bestFit="1" customWidth="1"/>
    <col min="8454" max="8474" width="4.1796875" style="3297" customWidth="1"/>
    <col min="8475" max="8477" width="4.7265625" style="3297" customWidth="1"/>
    <col min="8478" max="8478" width="5.453125" style="3297" customWidth="1"/>
    <col min="8479" max="8704" width="11.54296875" style="3297"/>
    <col min="8705" max="8705" width="3.26953125" style="3297" customWidth="1"/>
    <col min="8706" max="8706" width="5.7265625" style="3297" customWidth="1"/>
    <col min="8707" max="8707" width="19.453125" style="3297" customWidth="1"/>
    <col min="8708" max="8708" width="4.26953125" style="3297" customWidth="1"/>
    <col min="8709" max="8709" width="4.26953125" style="3297" bestFit="1" customWidth="1"/>
    <col min="8710" max="8730" width="4.1796875" style="3297" customWidth="1"/>
    <col min="8731" max="8733" width="4.7265625" style="3297" customWidth="1"/>
    <col min="8734" max="8734" width="5.453125" style="3297" customWidth="1"/>
    <col min="8735" max="8960" width="11.54296875" style="3297"/>
    <col min="8961" max="8961" width="3.26953125" style="3297" customWidth="1"/>
    <col min="8962" max="8962" width="5.7265625" style="3297" customWidth="1"/>
    <col min="8963" max="8963" width="19.453125" style="3297" customWidth="1"/>
    <col min="8964" max="8964" width="4.26953125" style="3297" customWidth="1"/>
    <col min="8965" max="8965" width="4.26953125" style="3297" bestFit="1" customWidth="1"/>
    <col min="8966" max="8986" width="4.1796875" style="3297" customWidth="1"/>
    <col min="8987" max="8989" width="4.7265625" style="3297" customWidth="1"/>
    <col min="8990" max="8990" width="5.453125" style="3297" customWidth="1"/>
    <col min="8991" max="9216" width="11.54296875" style="3297"/>
    <col min="9217" max="9217" width="3.26953125" style="3297" customWidth="1"/>
    <col min="9218" max="9218" width="5.7265625" style="3297" customWidth="1"/>
    <col min="9219" max="9219" width="19.453125" style="3297" customWidth="1"/>
    <col min="9220" max="9220" width="4.26953125" style="3297" customWidth="1"/>
    <col min="9221" max="9221" width="4.26953125" style="3297" bestFit="1" customWidth="1"/>
    <col min="9222" max="9242" width="4.1796875" style="3297" customWidth="1"/>
    <col min="9243" max="9245" width="4.7265625" style="3297" customWidth="1"/>
    <col min="9246" max="9246" width="5.453125" style="3297" customWidth="1"/>
    <col min="9247" max="9472" width="11.54296875" style="3297"/>
    <col min="9473" max="9473" width="3.26953125" style="3297" customWidth="1"/>
    <col min="9474" max="9474" width="5.7265625" style="3297" customWidth="1"/>
    <col min="9475" max="9475" width="19.453125" style="3297" customWidth="1"/>
    <col min="9476" max="9476" width="4.26953125" style="3297" customWidth="1"/>
    <col min="9477" max="9477" width="4.26953125" style="3297" bestFit="1" customWidth="1"/>
    <col min="9478" max="9498" width="4.1796875" style="3297" customWidth="1"/>
    <col min="9499" max="9501" width="4.7265625" style="3297" customWidth="1"/>
    <col min="9502" max="9502" width="5.453125" style="3297" customWidth="1"/>
    <col min="9503" max="9728" width="11.54296875" style="3297"/>
    <col min="9729" max="9729" width="3.26953125" style="3297" customWidth="1"/>
    <col min="9730" max="9730" width="5.7265625" style="3297" customWidth="1"/>
    <col min="9731" max="9731" width="19.453125" style="3297" customWidth="1"/>
    <col min="9732" max="9732" width="4.26953125" style="3297" customWidth="1"/>
    <col min="9733" max="9733" width="4.26953125" style="3297" bestFit="1" customWidth="1"/>
    <col min="9734" max="9754" width="4.1796875" style="3297" customWidth="1"/>
    <col min="9755" max="9757" width="4.7265625" style="3297" customWidth="1"/>
    <col min="9758" max="9758" width="5.453125" style="3297" customWidth="1"/>
    <col min="9759" max="9984" width="11.54296875" style="3297"/>
    <col min="9985" max="9985" width="3.26953125" style="3297" customWidth="1"/>
    <col min="9986" max="9986" width="5.7265625" style="3297" customWidth="1"/>
    <col min="9987" max="9987" width="19.453125" style="3297" customWidth="1"/>
    <col min="9988" max="9988" width="4.26953125" style="3297" customWidth="1"/>
    <col min="9989" max="9989" width="4.26953125" style="3297" bestFit="1" customWidth="1"/>
    <col min="9990" max="10010" width="4.1796875" style="3297" customWidth="1"/>
    <col min="10011" max="10013" width="4.7265625" style="3297" customWidth="1"/>
    <col min="10014" max="10014" width="5.453125" style="3297" customWidth="1"/>
    <col min="10015" max="10240" width="11.54296875" style="3297"/>
    <col min="10241" max="10241" width="3.26953125" style="3297" customWidth="1"/>
    <col min="10242" max="10242" width="5.7265625" style="3297" customWidth="1"/>
    <col min="10243" max="10243" width="19.453125" style="3297" customWidth="1"/>
    <col min="10244" max="10244" width="4.26953125" style="3297" customWidth="1"/>
    <col min="10245" max="10245" width="4.26953125" style="3297" bestFit="1" customWidth="1"/>
    <col min="10246" max="10266" width="4.1796875" style="3297" customWidth="1"/>
    <col min="10267" max="10269" width="4.7265625" style="3297" customWidth="1"/>
    <col min="10270" max="10270" width="5.453125" style="3297" customWidth="1"/>
    <col min="10271" max="10496" width="11.54296875" style="3297"/>
    <col min="10497" max="10497" width="3.26953125" style="3297" customWidth="1"/>
    <col min="10498" max="10498" width="5.7265625" style="3297" customWidth="1"/>
    <col min="10499" max="10499" width="19.453125" style="3297" customWidth="1"/>
    <col min="10500" max="10500" width="4.26953125" style="3297" customWidth="1"/>
    <col min="10501" max="10501" width="4.26953125" style="3297" bestFit="1" customWidth="1"/>
    <col min="10502" max="10522" width="4.1796875" style="3297" customWidth="1"/>
    <col min="10523" max="10525" width="4.7265625" style="3297" customWidth="1"/>
    <col min="10526" max="10526" width="5.453125" style="3297" customWidth="1"/>
    <col min="10527" max="10752" width="11.54296875" style="3297"/>
    <col min="10753" max="10753" width="3.26953125" style="3297" customWidth="1"/>
    <col min="10754" max="10754" width="5.7265625" style="3297" customWidth="1"/>
    <col min="10755" max="10755" width="19.453125" style="3297" customWidth="1"/>
    <col min="10756" max="10756" width="4.26953125" style="3297" customWidth="1"/>
    <col min="10757" max="10757" width="4.26953125" style="3297" bestFit="1" customWidth="1"/>
    <col min="10758" max="10778" width="4.1796875" style="3297" customWidth="1"/>
    <col min="10779" max="10781" width="4.7265625" style="3297" customWidth="1"/>
    <col min="10782" max="10782" width="5.453125" style="3297" customWidth="1"/>
    <col min="10783" max="11008" width="11.54296875" style="3297"/>
    <col min="11009" max="11009" width="3.26953125" style="3297" customWidth="1"/>
    <col min="11010" max="11010" width="5.7265625" style="3297" customWidth="1"/>
    <col min="11011" max="11011" width="19.453125" style="3297" customWidth="1"/>
    <col min="11012" max="11012" width="4.26953125" style="3297" customWidth="1"/>
    <col min="11013" max="11013" width="4.26953125" style="3297" bestFit="1" customWidth="1"/>
    <col min="11014" max="11034" width="4.1796875" style="3297" customWidth="1"/>
    <col min="11035" max="11037" width="4.7265625" style="3297" customWidth="1"/>
    <col min="11038" max="11038" width="5.453125" style="3297" customWidth="1"/>
    <col min="11039" max="11264" width="11.54296875" style="3297"/>
    <col min="11265" max="11265" width="3.26953125" style="3297" customWidth="1"/>
    <col min="11266" max="11266" width="5.7265625" style="3297" customWidth="1"/>
    <col min="11267" max="11267" width="19.453125" style="3297" customWidth="1"/>
    <col min="11268" max="11268" width="4.26953125" style="3297" customWidth="1"/>
    <col min="11269" max="11269" width="4.26953125" style="3297" bestFit="1" customWidth="1"/>
    <col min="11270" max="11290" width="4.1796875" style="3297" customWidth="1"/>
    <col min="11291" max="11293" width="4.7265625" style="3297" customWidth="1"/>
    <col min="11294" max="11294" width="5.453125" style="3297" customWidth="1"/>
    <col min="11295" max="11520" width="11.54296875" style="3297"/>
    <col min="11521" max="11521" width="3.26953125" style="3297" customWidth="1"/>
    <col min="11522" max="11522" width="5.7265625" style="3297" customWidth="1"/>
    <col min="11523" max="11523" width="19.453125" style="3297" customWidth="1"/>
    <col min="11524" max="11524" width="4.26953125" style="3297" customWidth="1"/>
    <col min="11525" max="11525" width="4.26953125" style="3297" bestFit="1" customWidth="1"/>
    <col min="11526" max="11546" width="4.1796875" style="3297" customWidth="1"/>
    <col min="11547" max="11549" width="4.7265625" style="3297" customWidth="1"/>
    <col min="11550" max="11550" width="5.453125" style="3297" customWidth="1"/>
    <col min="11551" max="11776" width="11.54296875" style="3297"/>
    <col min="11777" max="11777" width="3.26953125" style="3297" customWidth="1"/>
    <col min="11778" max="11778" width="5.7265625" style="3297" customWidth="1"/>
    <col min="11779" max="11779" width="19.453125" style="3297" customWidth="1"/>
    <col min="11780" max="11780" width="4.26953125" style="3297" customWidth="1"/>
    <col min="11781" max="11781" width="4.26953125" style="3297" bestFit="1" customWidth="1"/>
    <col min="11782" max="11802" width="4.1796875" style="3297" customWidth="1"/>
    <col min="11803" max="11805" width="4.7265625" style="3297" customWidth="1"/>
    <col min="11806" max="11806" width="5.453125" style="3297" customWidth="1"/>
    <col min="11807" max="12032" width="11.54296875" style="3297"/>
    <col min="12033" max="12033" width="3.26953125" style="3297" customWidth="1"/>
    <col min="12034" max="12034" width="5.7265625" style="3297" customWidth="1"/>
    <col min="12035" max="12035" width="19.453125" style="3297" customWidth="1"/>
    <col min="12036" max="12036" width="4.26953125" style="3297" customWidth="1"/>
    <col min="12037" max="12037" width="4.26953125" style="3297" bestFit="1" customWidth="1"/>
    <col min="12038" max="12058" width="4.1796875" style="3297" customWidth="1"/>
    <col min="12059" max="12061" width="4.7265625" style="3297" customWidth="1"/>
    <col min="12062" max="12062" width="5.453125" style="3297" customWidth="1"/>
    <col min="12063" max="12288" width="11.54296875" style="3297"/>
    <col min="12289" max="12289" width="3.26953125" style="3297" customWidth="1"/>
    <col min="12290" max="12290" width="5.7265625" style="3297" customWidth="1"/>
    <col min="12291" max="12291" width="19.453125" style="3297" customWidth="1"/>
    <col min="12292" max="12292" width="4.26953125" style="3297" customWidth="1"/>
    <col min="12293" max="12293" width="4.26953125" style="3297" bestFit="1" customWidth="1"/>
    <col min="12294" max="12314" width="4.1796875" style="3297" customWidth="1"/>
    <col min="12315" max="12317" width="4.7265625" style="3297" customWidth="1"/>
    <col min="12318" max="12318" width="5.453125" style="3297" customWidth="1"/>
    <col min="12319" max="12544" width="11.54296875" style="3297"/>
    <col min="12545" max="12545" width="3.26953125" style="3297" customWidth="1"/>
    <col min="12546" max="12546" width="5.7265625" style="3297" customWidth="1"/>
    <col min="12547" max="12547" width="19.453125" style="3297" customWidth="1"/>
    <col min="12548" max="12548" width="4.26953125" style="3297" customWidth="1"/>
    <col min="12549" max="12549" width="4.26953125" style="3297" bestFit="1" customWidth="1"/>
    <col min="12550" max="12570" width="4.1796875" style="3297" customWidth="1"/>
    <col min="12571" max="12573" width="4.7265625" style="3297" customWidth="1"/>
    <col min="12574" max="12574" width="5.453125" style="3297" customWidth="1"/>
    <col min="12575" max="12800" width="11.54296875" style="3297"/>
    <col min="12801" max="12801" width="3.26953125" style="3297" customWidth="1"/>
    <col min="12802" max="12802" width="5.7265625" style="3297" customWidth="1"/>
    <col min="12803" max="12803" width="19.453125" style="3297" customWidth="1"/>
    <col min="12804" max="12804" width="4.26953125" style="3297" customWidth="1"/>
    <col min="12805" max="12805" width="4.26953125" style="3297" bestFit="1" customWidth="1"/>
    <col min="12806" max="12826" width="4.1796875" style="3297" customWidth="1"/>
    <col min="12827" max="12829" width="4.7265625" style="3297" customWidth="1"/>
    <col min="12830" max="12830" width="5.453125" style="3297" customWidth="1"/>
    <col min="12831" max="13056" width="11.54296875" style="3297"/>
    <col min="13057" max="13057" width="3.26953125" style="3297" customWidth="1"/>
    <col min="13058" max="13058" width="5.7265625" style="3297" customWidth="1"/>
    <col min="13059" max="13059" width="19.453125" style="3297" customWidth="1"/>
    <col min="13060" max="13060" width="4.26953125" style="3297" customWidth="1"/>
    <col min="13061" max="13061" width="4.26953125" style="3297" bestFit="1" customWidth="1"/>
    <col min="13062" max="13082" width="4.1796875" style="3297" customWidth="1"/>
    <col min="13083" max="13085" width="4.7265625" style="3297" customWidth="1"/>
    <col min="13086" max="13086" width="5.453125" style="3297" customWidth="1"/>
    <col min="13087" max="13312" width="11.54296875" style="3297"/>
    <col min="13313" max="13313" width="3.26953125" style="3297" customWidth="1"/>
    <col min="13314" max="13314" width="5.7265625" style="3297" customWidth="1"/>
    <col min="13315" max="13315" width="19.453125" style="3297" customWidth="1"/>
    <col min="13316" max="13316" width="4.26953125" style="3297" customWidth="1"/>
    <col min="13317" max="13317" width="4.26953125" style="3297" bestFit="1" customWidth="1"/>
    <col min="13318" max="13338" width="4.1796875" style="3297" customWidth="1"/>
    <col min="13339" max="13341" width="4.7265625" style="3297" customWidth="1"/>
    <col min="13342" max="13342" width="5.453125" style="3297" customWidth="1"/>
    <col min="13343" max="13568" width="11.54296875" style="3297"/>
    <col min="13569" max="13569" width="3.26953125" style="3297" customWidth="1"/>
    <col min="13570" max="13570" width="5.7265625" style="3297" customWidth="1"/>
    <col min="13571" max="13571" width="19.453125" style="3297" customWidth="1"/>
    <col min="13572" max="13572" width="4.26953125" style="3297" customWidth="1"/>
    <col min="13573" max="13573" width="4.26953125" style="3297" bestFit="1" customWidth="1"/>
    <col min="13574" max="13594" width="4.1796875" style="3297" customWidth="1"/>
    <col min="13595" max="13597" width="4.7265625" style="3297" customWidth="1"/>
    <col min="13598" max="13598" width="5.453125" style="3297" customWidth="1"/>
    <col min="13599" max="13824" width="11.54296875" style="3297"/>
    <col min="13825" max="13825" width="3.26953125" style="3297" customWidth="1"/>
    <col min="13826" max="13826" width="5.7265625" style="3297" customWidth="1"/>
    <col min="13827" max="13827" width="19.453125" style="3297" customWidth="1"/>
    <col min="13828" max="13828" width="4.26953125" style="3297" customWidth="1"/>
    <col min="13829" max="13829" width="4.26953125" style="3297" bestFit="1" customWidth="1"/>
    <col min="13830" max="13850" width="4.1796875" style="3297" customWidth="1"/>
    <col min="13851" max="13853" width="4.7265625" style="3297" customWidth="1"/>
    <col min="13854" max="13854" width="5.453125" style="3297" customWidth="1"/>
    <col min="13855" max="14080" width="11.54296875" style="3297"/>
    <col min="14081" max="14081" width="3.26953125" style="3297" customWidth="1"/>
    <col min="14082" max="14082" width="5.7265625" style="3297" customWidth="1"/>
    <col min="14083" max="14083" width="19.453125" style="3297" customWidth="1"/>
    <col min="14084" max="14084" width="4.26953125" style="3297" customWidth="1"/>
    <col min="14085" max="14085" width="4.26953125" style="3297" bestFit="1" customWidth="1"/>
    <col min="14086" max="14106" width="4.1796875" style="3297" customWidth="1"/>
    <col min="14107" max="14109" width="4.7265625" style="3297" customWidth="1"/>
    <col min="14110" max="14110" width="5.453125" style="3297" customWidth="1"/>
    <col min="14111" max="14336" width="11.54296875" style="3297"/>
    <col min="14337" max="14337" width="3.26953125" style="3297" customWidth="1"/>
    <col min="14338" max="14338" width="5.7265625" style="3297" customWidth="1"/>
    <col min="14339" max="14339" width="19.453125" style="3297" customWidth="1"/>
    <col min="14340" max="14340" width="4.26953125" style="3297" customWidth="1"/>
    <col min="14341" max="14341" width="4.26953125" style="3297" bestFit="1" customWidth="1"/>
    <col min="14342" max="14362" width="4.1796875" style="3297" customWidth="1"/>
    <col min="14363" max="14365" width="4.7265625" style="3297" customWidth="1"/>
    <col min="14366" max="14366" width="5.453125" style="3297" customWidth="1"/>
    <col min="14367" max="14592" width="11.54296875" style="3297"/>
    <col min="14593" max="14593" width="3.26953125" style="3297" customWidth="1"/>
    <col min="14594" max="14594" width="5.7265625" style="3297" customWidth="1"/>
    <col min="14595" max="14595" width="19.453125" style="3297" customWidth="1"/>
    <col min="14596" max="14596" width="4.26953125" style="3297" customWidth="1"/>
    <col min="14597" max="14597" width="4.26953125" style="3297" bestFit="1" customWidth="1"/>
    <col min="14598" max="14618" width="4.1796875" style="3297" customWidth="1"/>
    <col min="14619" max="14621" width="4.7265625" style="3297" customWidth="1"/>
    <col min="14622" max="14622" width="5.453125" style="3297" customWidth="1"/>
    <col min="14623" max="14848" width="11.54296875" style="3297"/>
    <col min="14849" max="14849" width="3.26953125" style="3297" customWidth="1"/>
    <col min="14850" max="14850" width="5.7265625" style="3297" customWidth="1"/>
    <col min="14851" max="14851" width="19.453125" style="3297" customWidth="1"/>
    <col min="14852" max="14852" width="4.26953125" style="3297" customWidth="1"/>
    <col min="14853" max="14853" width="4.26953125" style="3297" bestFit="1" customWidth="1"/>
    <col min="14854" max="14874" width="4.1796875" style="3297" customWidth="1"/>
    <col min="14875" max="14877" width="4.7265625" style="3297" customWidth="1"/>
    <col min="14878" max="14878" width="5.453125" style="3297" customWidth="1"/>
    <col min="14879" max="15104" width="11.54296875" style="3297"/>
    <col min="15105" max="15105" width="3.26953125" style="3297" customWidth="1"/>
    <col min="15106" max="15106" width="5.7265625" style="3297" customWidth="1"/>
    <col min="15107" max="15107" width="19.453125" style="3297" customWidth="1"/>
    <col min="15108" max="15108" width="4.26953125" style="3297" customWidth="1"/>
    <col min="15109" max="15109" width="4.26953125" style="3297" bestFit="1" customWidth="1"/>
    <col min="15110" max="15130" width="4.1796875" style="3297" customWidth="1"/>
    <col min="15131" max="15133" width="4.7265625" style="3297" customWidth="1"/>
    <col min="15134" max="15134" width="5.453125" style="3297" customWidth="1"/>
    <col min="15135" max="15360" width="11.54296875" style="3297"/>
    <col min="15361" max="15361" width="3.26953125" style="3297" customWidth="1"/>
    <col min="15362" max="15362" width="5.7265625" style="3297" customWidth="1"/>
    <col min="15363" max="15363" width="19.453125" style="3297" customWidth="1"/>
    <col min="15364" max="15364" width="4.26953125" style="3297" customWidth="1"/>
    <col min="15365" max="15365" width="4.26953125" style="3297" bestFit="1" customWidth="1"/>
    <col min="15366" max="15386" width="4.1796875" style="3297" customWidth="1"/>
    <col min="15387" max="15389" width="4.7265625" style="3297" customWidth="1"/>
    <col min="15390" max="15390" width="5.453125" style="3297" customWidth="1"/>
    <col min="15391" max="15616" width="11.54296875" style="3297"/>
    <col min="15617" max="15617" width="3.26953125" style="3297" customWidth="1"/>
    <col min="15618" max="15618" width="5.7265625" style="3297" customWidth="1"/>
    <col min="15619" max="15619" width="19.453125" style="3297" customWidth="1"/>
    <col min="15620" max="15620" width="4.26953125" style="3297" customWidth="1"/>
    <col min="15621" max="15621" width="4.26953125" style="3297" bestFit="1" customWidth="1"/>
    <col min="15622" max="15642" width="4.1796875" style="3297" customWidth="1"/>
    <col min="15643" max="15645" width="4.7265625" style="3297" customWidth="1"/>
    <col min="15646" max="15646" width="5.453125" style="3297" customWidth="1"/>
    <col min="15647" max="15872" width="11.54296875" style="3297"/>
    <col min="15873" max="15873" width="3.26953125" style="3297" customWidth="1"/>
    <col min="15874" max="15874" width="5.7265625" style="3297" customWidth="1"/>
    <col min="15875" max="15875" width="19.453125" style="3297" customWidth="1"/>
    <col min="15876" max="15876" width="4.26953125" style="3297" customWidth="1"/>
    <col min="15877" max="15877" width="4.26953125" style="3297" bestFit="1" customWidth="1"/>
    <col min="15878" max="15898" width="4.1796875" style="3297" customWidth="1"/>
    <col min="15899" max="15901" width="4.7265625" style="3297" customWidth="1"/>
    <col min="15902" max="15902" width="5.453125" style="3297" customWidth="1"/>
    <col min="15903" max="16128" width="11.54296875" style="3297"/>
    <col min="16129" max="16129" width="3.26953125" style="3297" customWidth="1"/>
    <col min="16130" max="16130" width="5.7265625" style="3297" customWidth="1"/>
    <col min="16131" max="16131" width="19.453125" style="3297" customWidth="1"/>
    <col min="16132" max="16132" width="4.26953125" style="3297" customWidth="1"/>
    <col min="16133" max="16133" width="4.26953125" style="3297" bestFit="1" customWidth="1"/>
    <col min="16134" max="16154" width="4.1796875" style="3297" customWidth="1"/>
    <col min="16155" max="16157" width="4.7265625" style="3297" customWidth="1"/>
    <col min="16158" max="16158" width="5.453125" style="3297" customWidth="1"/>
    <col min="16159" max="16384" width="11.54296875" style="3297"/>
  </cols>
  <sheetData>
    <row r="1" spans="1:33" s="3086" customFormat="1" ht="22.9" customHeight="1"/>
    <row r="2" spans="1:33" s="3086" customFormat="1" ht="22.9" customHeight="1"/>
    <row r="3" spans="1:33" s="3086" customFormat="1" ht="22.9" customHeight="1"/>
    <row r="4" spans="1:33" s="3086" customFormat="1" ht="22.9" customHeight="1"/>
    <row r="5" spans="1:33" s="3086" customFormat="1" ht="22.5" customHeight="1">
      <c r="A5" s="3088" t="str">
        <f>HLOOKUP(select,translations!$B$436:$H$450,2,)</f>
        <v xml:space="preserve"> </v>
      </c>
    </row>
    <row r="6" spans="1:33" s="3298"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99" customFormat="1" ht="13.15" customHeight="1">
      <c r="A7" s="2384"/>
      <c r="B7" s="3971" t="str">
        <f>HLOOKUP(select,translations!$A$491:$H$520,2,)</f>
        <v>Yield</v>
      </c>
      <c r="C7" s="3971"/>
      <c r="D7" s="3971"/>
      <c r="E7" s="3971"/>
      <c r="F7" s="3971"/>
      <c r="G7" s="3971" t="str">
        <f>IF(Nlang=1,"",HLOOKUP(select,translations!$A$491:$H$520,3,))</f>
        <v/>
      </c>
      <c r="H7" s="3971"/>
      <c r="I7" s="3971"/>
      <c r="J7" s="3971"/>
      <c r="K7" s="3971"/>
      <c r="L7" s="3971" t="str">
        <f>IF(Nlang=1,"",HLOOKUP(select,translations!$A$491:$H$520,5,))</f>
        <v/>
      </c>
      <c r="M7" s="3971"/>
      <c r="N7" s="3971"/>
      <c r="O7" s="3971"/>
      <c r="P7" s="3293" t="str">
        <f>IF(Nlang=1,U7,VLOOKUP(H8,List_Yield!A1:B31,2,))</f>
        <v>South America</v>
      </c>
      <c r="Q7" s="3292"/>
      <c r="R7" s="3292"/>
      <c r="S7" s="3292"/>
      <c r="T7" s="3292"/>
      <c r="U7" s="3977" t="s">
        <v>7</v>
      </c>
      <c r="V7" s="3977"/>
      <c r="W7" s="3977"/>
      <c r="X7" s="3977"/>
      <c r="Y7" s="3292"/>
      <c r="Z7" s="3292"/>
      <c r="AA7" s="3292"/>
      <c r="AB7" s="3292"/>
      <c r="AC7" s="3292"/>
      <c r="AD7" s="3292"/>
      <c r="AE7" s="3292"/>
    </row>
    <row r="8" spans="1:33" s="3299" customFormat="1" ht="12.75" customHeight="1">
      <c r="A8" s="2384"/>
      <c r="B8" s="3971"/>
      <c r="C8" s="3971"/>
      <c r="D8" s="3971"/>
      <c r="E8" s="3971"/>
      <c r="F8" s="3971"/>
      <c r="G8" s="3971" t="str">
        <f>IF(Nlang=1,"",HLOOKUP(select,translations!$A$491:$H$520,4,))</f>
        <v/>
      </c>
      <c r="H8" s="3971"/>
      <c r="I8" s="3971"/>
      <c r="J8" s="3971"/>
      <c r="K8" s="3971"/>
      <c r="L8" s="3971"/>
      <c r="M8" s="3971"/>
      <c r="N8" s="3971"/>
      <c r="O8" s="3971"/>
      <c r="P8" s="3293" t="str">
        <f>IF(Nlang=1,U8,VLOOKUP(H9,List_Yield!C2:D63,2,))</f>
        <v>Maize, green</v>
      </c>
      <c r="Q8" s="3292"/>
      <c r="R8" s="3292"/>
      <c r="S8" s="3292"/>
      <c r="T8" s="3292"/>
      <c r="U8" s="3977" t="s">
        <v>1128</v>
      </c>
      <c r="V8" s="3977"/>
      <c r="W8" s="3977"/>
      <c r="X8" s="3977"/>
      <c r="Y8" s="3292"/>
      <c r="Z8" s="3292"/>
      <c r="AA8" s="3292"/>
      <c r="AB8" s="3292"/>
      <c r="AC8" s="3292"/>
      <c r="AD8" s="3292"/>
      <c r="AE8" s="3292"/>
    </row>
    <row r="9" spans="1:33" s="3300"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99" customFormat="1" ht="13">
      <c r="A10" s="2384"/>
      <c r="B10" s="3302"/>
      <c r="C10" s="3303" t="str">
        <f>IF(Nlang=1,"",HLOOKUP(select,translations!$A$491:$H$520,6,))</f>
        <v/>
      </c>
      <c r="D10" s="3310">
        <v>1961</v>
      </c>
      <c r="E10" s="3310">
        <v>1962</v>
      </c>
      <c r="F10" s="3310">
        <v>1963</v>
      </c>
      <c r="G10" s="3310">
        <v>1964</v>
      </c>
      <c r="H10" s="3310">
        <v>1965</v>
      </c>
      <c r="I10" s="3310">
        <v>1966</v>
      </c>
      <c r="J10" s="3310">
        <v>1967</v>
      </c>
      <c r="K10" s="3310">
        <v>1968</v>
      </c>
      <c r="L10" s="3310">
        <v>1969</v>
      </c>
      <c r="M10" s="3310">
        <v>1970</v>
      </c>
      <c r="N10" s="3310">
        <v>1971</v>
      </c>
      <c r="O10" s="3310">
        <v>1972</v>
      </c>
      <c r="P10" s="3310">
        <v>1973</v>
      </c>
      <c r="Q10" s="3310">
        <v>1974</v>
      </c>
      <c r="R10" s="3310">
        <v>1975</v>
      </c>
      <c r="S10" s="3310">
        <v>1976</v>
      </c>
      <c r="T10" s="3310">
        <v>1977</v>
      </c>
      <c r="U10" s="3310">
        <v>1978</v>
      </c>
      <c r="V10" s="3310">
        <v>1979</v>
      </c>
      <c r="W10" s="3310">
        <v>1980</v>
      </c>
      <c r="X10" s="3310">
        <v>1981</v>
      </c>
      <c r="Y10" s="3310">
        <v>1982</v>
      </c>
      <c r="Z10" s="3310">
        <v>1983</v>
      </c>
      <c r="AA10" s="3310">
        <v>1984</v>
      </c>
      <c r="AB10" s="3310">
        <v>1985</v>
      </c>
      <c r="AC10" s="3310">
        <v>1986</v>
      </c>
      <c r="AD10" s="3310">
        <v>1987</v>
      </c>
      <c r="AE10" s="3310">
        <v>1988</v>
      </c>
    </row>
    <row r="11" spans="1:33" s="3299" customFormat="1" ht="13">
      <c r="A11" s="2384"/>
      <c r="B11" s="3306"/>
      <c r="C11" s="3305" t="str">
        <f>IF(Nlang=1,"",HLOOKUP(select,translations!$A$491:$H$520,7,))</f>
        <v/>
      </c>
      <c r="D11" s="3311">
        <f>VLOOKUP(CONCATENATE(Select_c,Select_p),Stats_yield!$A$1:$BC$1292,F10-1957,)</f>
        <v>5.1920000000000002</v>
      </c>
      <c r="E11" s="3311">
        <f>VLOOKUP(CONCATENATE(Select_c,Select_p),Stats_yield!$A$1:$BC$1292,G10-1957,)</f>
        <v>5.2918000000000003</v>
      </c>
      <c r="F11" s="3311">
        <f>VLOOKUP(CONCATENATE(Select_c,Select_p),Stats_yield!$A$1:$BC$1292,H10-1957,)</f>
        <v>5.2285000000000004</v>
      </c>
      <c r="G11" s="3311">
        <f>VLOOKUP(CONCATENATE(Select_c,Select_p),Stats_yield!$A$1:$BC$1292,I10-1957,)</f>
        <v>5.3059000000000003</v>
      </c>
      <c r="H11" s="3311">
        <f>VLOOKUP(CONCATENATE(Select_c,Select_p),Stats_yield!$A$1:$BC$1292,J10-1957,)</f>
        <v>5.1285999999999996</v>
      </c>
      <c r="I11" s="3311">
        <f>VLOOKUP(CONCATENATE(Select_c,Select_p),Stats_yield!$A$1:$BC$1292,K10-1957,)</f>
        <v>4.5982000000000003</v>
      </c>
      <c r="J11" s="3311">
        <f>VLOOKUP(CONCATENATE(Select_c,Select_p),Stats_yield!$A$1:$BC$1292,L10-1957,)</f>
        <v>4.5347</v>
      </c>
      <c r="K11" s="3311">
        <f>VLOOKUP(CONCATENATE(Select_c,Select_p),Stats_yield!$A$1:$BC$1292,M10-1957,)</f>
        <v>4.4089</v>
      </c>
      <c r="L11" s="3311">
        <f>VLOOKUP(CONCATENATE(Select_c,Select_p),Stats_yield!$A$1:$BC$1292,N10-1957,)</f>
        <v>5.0339999999999998</v>
      </c>
      <c r="M11" s="3311">
        <f>VLOOKUP(CONCATENATE(Select_c,Select_p),Stats_yield!$A$1:$BC$1292,O10-1957,)</f>
        <v>5.1917999999999997</v>
      </c>
      <c r="N11" s="3311">
        <f>VLOOKUP(CONCATENATE(Select_c,Select_p),Stats_yield!$A$1:$BC$1292,P10-1957,)</f>
        <v>5.0442999999999998</v>
      </c>
      <c r="O11" s="3311">
        <f>VLOOKUP(CONCATENATE(Select_c,Select_p),Stats_yield!$A$1:$BC$1292,Q10-1957,)</f>
        <v>5.0075000000000003</v>
      </c>
      <c r="P11" s="3311">
        <f>VLOOKUP(CONCATENATE(Select_c,Select_p),Stats_yield!$A$1:$BC$1292,R10-1957,)</f>
        <v>5.0050999999999997</v>
      </c>
      <c r="Q11" s="3311">
        <f>VLOOKUP(CONCATENATE(Select_c,Select_p),Stats_yield!$A$1:$BC$1292,S10-1957,)</f>
        <v>5.1360999999999999</v>
      </c>
      <c r="R11" s="3311">
        <f>VLOOKUP(CONCATENATE(Select_c,Select_p),Stats_yield!$A$1:$BC$1292,T10-1957,)</f>
        <v>5.1013999999999999</v>
      </c>
      <c r="S11" s="3311">
        <f>VLOOKUP(CONCATENATE(Select_c,Select_p),Stats_yield!$A$1:$BC$1292,U10-1957,)</f>
        <v>5.3310000000000004</v>
      </c>
      <c r="T11" s="3311">
        <f>VLOOKUP(CONCATENATE(Select_c,Select_p),Stats_yield!$A$1:$BC$1292,V10-1957,)</f>
        <v>5.5290999999999997</v>
      </c>
      <c r="U11" s="3311">
        <f>VLOOKUP(CONCATENATE(Select_c,Select_p),Stats_yield!$A$1:$BC$1292,W10-1957,)</f>
        <v>5.9364999999999997</v>
      </c>
      <c r="V11" s="3311">
        <f>VLOOKUP(CONCATENATE(Select_c,Select_p),Stats_yield!$A$1:$BC$1292,X10-1957,)</f>
        <v>5.9726999999999997</v>
      </c>
      <c r="W11" s="3311">
        <f>VLOOKUP(CONCATENATE(Select_c,Select_p),Stats_yield!$A$1:$BC$1292,Y10-1957,)</f>
        <v>6.234</v>
      </c>
      <c r="X11" s="3311">
        <f>VLOOKUP(CONCATENATE(Select_c,Select_p),Stats_yield!$A$1:$BC$1292,Z10-1957,)</f>
        <v>7.1532</v>
      </c>
      <c r="Y11" s="3311">
        <f>VLOOKUP(CONCATENATE(Select_c,Select_p),Stats_yield!$A$1:$BC$1292,AA10-1957,)</f>
        <v>6.7641999999999998</v>
      </c>
      <c r="Z11" s="3311">
        <f>VLOOKUP(CONCATENATE(Select_c,Select_p),Stats_yield!$A$1:$BC$1292,AB10-1957,)</f>
        <v>6.5639000000000003</v>
      </c>
      <c r="AA11" s="3311">
        <f>VLOOKUP(CONCATENATE(Select_c,Select_p),Stats_yield!$A$1:$BC$1292,AC10-1957,)</f>
        <v>5.7549000000000001</v>
      </c>
      <c r="AB11" s="3311">
        <f>VLOOKUP(CONCATENATE(Select_c,Select_p),Stats_yield!$A$1:$BC$1292,AD10-1957,)</f>
        <v>5.6144999999999996</v>
      </c>
      <c r="AC11" s="3311">
        <f>VLOOKUP(CONCATENATE(Select_c,Select_p),Stats_yield!$A$1:$BC$1292,AE10-1957,)</f>
        <v>5.6647999999999996</v>
      </c>
      <c r="AD11" s="3311">
        <f>VLOOKUP(CONCATENATE(Select_c,Select_p),Stats_yield!$A$1:$BC$1292,D13-1957,)</f>
        <v>5.5307000000000004</v>
      </c>
      <c r="AE11" s="3311">
        <f>VLOOKUP(CONCATENATE(Select_c,Select_p),Stats_yield!$A$1:$BC$1292,E13-1957,)</f>
        <v>5.7983000000000002</v>
      </c>
    </row>
    <row r="12" spans="1:33" s="3298" customFormat="1">
      <c r="A12" s="2384"/>
      <c r="B12" s="2384"/>
      <c r="C12" s="2384"/>
      <c r="D12" s="2384"/>
      <c r="E12" s="2384"/>
      <c r="F12" s="2384"/>
      <c r="G12" s="2384"/>
      <c r="H12" s="2384"/>
      <c r="I12" s="2384"/>
      <c r="J12" s="2384"/>
      <c r="K12" s="2384"/>
      <c r="L12" s="2384"/>
      <c r="M12" s="2384"/>
      <c r="N12" s="2384"/>
      <c r="O12" s="2384"/>
      <c r="P12" s="2384"/>
      <c r="Q12" s="2384"/>
      <c r="R12" s="2384"/>
      <c r="S12" s="3154"/>
      <c r="T12" s="3154"/>
      <c r="U12" s="3154"/>
      <c r="V12" s="3154"/>
      <c r="W12" s="3154"/>
      <c r="X12" s="3154"/>
      <c r="Y12" s="3154"/>
      <c r="Z12" s="3154"/>
      <c r="AA12" s="3154"/>
      <c r="AB12" s="3154"/>
      <c r="AC12" s="2384"/>
      <c r="AD12" s="2384"/>
      <c r="AE12" s="2384"/>
    </row>
    <row r="13" spans="1:33" s="3299" customFormat="1" ht="13">
      <c r="A13" s="2384"/>
      <c r="B13" s="3304"/>
      <c r="C13" s="3303" t="str">
        <f>C10</f>
        <v/>
      </c>
      <c r="D13" s="3310">
        <v>1989</v>
      </c>
      <c r="E13" s="3310">
        <v>1990</v>
      </c>
      <c r="F13" s="3310">
        <v>1991</v>
      </c>
      <c r="G13" s="3310">
        <v>1992</v>
      </c>
      <c r="H13" s="3310">
        <v>1993</v>
      </c>
      <c r="I13" s="3310">
        <v>1994</v>
      </c>
      <c r="J13" s="3310">
        <v>1995</v>
      </c>
      <c r="K13" s="3310">
        <v>1996</v>
      </c>
      <c r="L13" s="3310">
        <v>1997</v>
      </c>
      <c r="M13" s="3310">
        <v>1998</v>
      </c>
      <c r="N13" s="3310">
        <v>1999</v>
      </c>
      <c r="O13" s="3310">
        <v>2000</v>
      </c>
      <c r="P13" s="3310">
        <v>2001</v>
      </c>
      <c r="Q13" s="3310">
        <v>2002</v>
      </c>
      <c r="R13" s="3310">
        <v>2003</v>
      </c>
      <c r="S13" s="3310">
        <v>2004</v>
      </c>
      <c r="T13" s="3310">
        <v>2005</v>
      </c>
      <c r="U13" s="3310">
        <v>2006</v>
      </c>
      <c r="V13" s="3310">
        <v>2007</v>
      </c>
      <c r="W13" s="3310">
        <v>2008</v>
      </c>
      <c r="X13" s="3310">
        <v>2009</v>
      </c>
      <c r="Y13" s="3310">
        <v>2010</v>
      </c>
      <c r="Z13" s="3310">
        <v>2011</v>
      </c>
      <c r="AA13" s="3310">
        <v>2012</v>
      </c>
      <c r="AB13" s="3310">
        <v>2013</v>
      </c>
      <c r="AC13" s="3310">
        <v>2014</v>
      </c>
      <c r="AD13" s="3310">
        <v>2015</v>
      </c>
      <c r="AE13" s="3310">
        <v>2016</v>
      </c>
      <c r="AF13" s="3301">
        <v>2017</v>
      </c>
      <c r="AG13" s="3301">
        <v>2018</v>
      </c>
    </row>
    <row r="14" spans="1:33" s="3299" customFormat="1" ht="13">
      <c r="A14" s="2384"/>
      <c r="B14" s="3306"/>
      <c r="C14" s="3305" t="str">
        <f>C11</f>
        <v/>
      </c>
      <c r="D14" s="3311">
        <f>VLOOKUP(CONCATENATE(Select_c,Select_p),Stats_yield!$A$1:$BC$1292,F13-1957,)</f>
        <v>7.1064999999999996</v>
      </c>
      <c r="E14" s="3311">
        <f>VLOOKUP(CONCATENATE(Select_c,Select_p),Stats_yield!$A$1:$BC$1292,G13-1957,)</f>
        <v>7.2022000000000004</v>
      </c>
      <c r="F14" s="3311">
        <f>VLOOKUP(CONCATENATE(Select_c,Select_p),Stats_yield!$A$1:$BC$1292,H13-1957,)</f>
        <v>7.6825000000000001</v>
      </c>
      <c r="G14" s="3311">
        <f>VLOOKUP(CONCATENATE(Select_c,Select_p),Stats_yield!$A$1:$BC$1292,I13-1957,)</f>
        <v>7.4134000000000002</v>
      </c>
      <c r="H14" s="3311">
        <f>VLOOKUP(CONCATENATE(Select_c,Select_p),Stats_yield!$A$1:$BC$1292,J13-1957,)</f>
        <v>7.6096000000000004</v>
      </c>
      <c r="I14" s="3311">
        <f>VLOOKUP(CONCATENATE(Select_c,Select_p),Stats_yield!$A$1:$BC$1292,K13-1957,)</f>
        <v>7.0095000000000001</v>
      </c>
      <c r="J14" s="3311">
        <f>VLOOKUP(CONCATENATE(Select_c,Select_p),Stats_yield!$A$1:$BC$1292,L13-1957,)</f>
        <v>7.1228999999999996</v>
      </c>
      <c r="K14" s="3311">
        <f>VLOOKUP(CONCATENATE(Select_c,Select_p),Stats_yield!$A$1:$BC$1292,M13-1957,)</f>
        <v>7.5004999999999997</v>
      </c>
      <c r="L14" s="3311">
        <f>VLOOKUP(CONCATENATE(Select_c,Select_p),Stats_yield!$A$1:$BC$1292,N13-1957,)</f>
        <v>6.7961999999999998</v>
      </c>
      <c r="M14" s="3311">
        <f>VLOOKUP(CONCATENATE(Select_c,Select_p),Stats_yield!$A$1:$BC$1292,O13-1957,)</f>
        <v>7.5858999999999996</v>
      </c>
      <c r="N14" s="3311">
        <f>VLOOKUP(CONCATENATE(Select_c,Select_p),Stats_yield!$A$1:$BC$1292,P13-1957,)</f>
        <v>8.1141000000000005</v>
      </c>
      <c r="O14" s="3311">
        <f>VLOOKUP(CONCATENATE(Select_c,Select_p),Stats_yield!$A$1:$BC$1292,Q13-1957,)</f>
        <v>8.1638000000000002</v>
      </c>
      <c r="P14" s="3311">
        <f>VLOOKUP(CONCATENATE(Select_c,Select_p),Stats_yield!$A$1:$BC$1292,R13-1957,)</f>
        <v>8.3911999999999995</v>
      </c>
      <c r="Q14" s="3311">
        <f>VLOOKUP(CONCATENATE(Select_c,Select_p),Stats_yield!$A$1:$BC$1292,S13-1957,)</f>
        <v>8.9875000000000007</v>
      </c>
      <c r="R14" s="3311">
        <f>VLOOKUP(CONCATENATE(Select_c,Select_p),Stats_yield!$A$1:$BC$1292,T13-1957,)</f>
        <v>9.1747999999999994</v>
      </c>
      <c r="S14" s="3311">
        <f>VLOOKUP(CONCATENATE(Select_c,Select_p),Stats_yield!$A$1:$BC$1292,U13-1957,)</f>
        <v>8.9834999999999994</v>
      </c>
      <c r="T14" s="3311">
        <f>VLOOKUP(CONCATENATE(Select_c,Select_p),Stats_yield!$A$1:$BC$1292,V13-1957,)</f>
        <v>8.9821000000000009</v>
      </c>
      <c r="U14" s="3311">
        <f>VLOOKUP(CONCATENATE(Select_c,Select_p),Stats_yield!$A$1:$BC$1292,W13-1957,)</f>
        <v>8.8619000000000003</v>
      </c>
      <c r="V14" s="3311">
        <f>VLOOKUP(CONCATENATE(Select_c,Select_p),Stats_yield!$A$1:$BC$1292,X13-1957,)</f>
        <v>8.3332999999999995</v>
      </c>
      <c r="W14" s="3311">
        <f>VLOOKUP(CONCATENATE(Select_c,Select_p),Stats_yield!$A$1:$BC$1292,Y13-1957,)</f>
        <v>8.7060999999999993</v>
      </c>
      <c r="X14" s="3311">
        <f>VLOOKUP(CONCATENATE(Select_c,Select_p),Stats_yield!$A$1:$BC$1292,Z13-1957,)</f>
        <v>9.3254000000000001</v>
      </c>
      <c r="Y14" s="3311">
        <f>VLOOKUP(CONCATENATE(Select_c,Select_p),Stats_yield!$A$1:$BC$1292,AA13-1957,)</f>
        <v>9.2748000000000008</v>
      </c>
      <c r="Z14" s="3311">
        <f>VLOOKUP(CONCATENATE(Select_c,Select_p),Stats_yield!$A$1:$BL$1651,AB13-1957,)</f>
        <v>9.2178000000000004</v>
      </c>
      <c r="AA14" s="3311">
        <f>VLOOKUP(CONCATENATE(Select_c,Select_p),Stats_yield!$A$1:$BL$1651,AC13-1957,)</f>
        <v>9.0425000000000004</v>
      </c>
      <c r="AB14" s="3311">
        <f>VLOOKUP(CONCATENATE(Select_c,Select_p),Stats_yield!$A$1:$BL$1651,AD13-1957,)</f>
        <v>0</v>
      </c>
      <c r="AC14" s="3311">
        <f>VLOOKUP(CONCATENATE(Select_c,Select_p),Stats_yield!$A$1:$BL$1651,AE13-1957,)</f>
        <v>0</v>
      </c>
      <c r="AD14" s="3311">
        <f>VLOOKUP(CONCATENATE(Select_c,Select_p),Stats_yield!$A$1:$BL$1651,AF13-1957,)</f>
        <v>0</v>
      </c>
      <c r="AE14" s="3311">
        <f>VLOOKUP(CONCATENATE(Select_c,Select_p),Stats_yield!$A$1:$BL$1651,AG13-1957,)</f>
        <v>0</v>
      </c>
      <c r="AF14" s="3301"/>
      <c r="AG14" s="3301"/>
    </row>
    <row r="15" spans="1:33" s="3298" customFormat="1">
      <c r="A15" s="2384"/>
      <c r="B15" s="2384"/>
      <c r="C15" s="2384"/>
      <c r="D15" s="2384"/>
      <c r="E15" s="2384"/>
      <c r="F15" s="2384"/>
      <c r="G15" s="2384"/>
      <c r="H15" s="2384"/>
      <c r="I15" s="2384"/>
      <c r="J15" s="2384"/>
      <c r="K15" s="2384"/>
      <c r="L15" s="2384"/>
      <c r="M15" s="2384"/>
      <c r="N15" s="2384"/>
      <c r="O15" s="2384"/>
      <c r="P15" s="2384"/>
      <c r="Q15" s="2384"/>
      <c r="R15" s="2384"/>
      <c r="S15" s="3154"/>
      <c r="T15" s="3154"/>
      <c r="U15" s="3154"/>
      <c r="V15" s="3154"/>
      <c r="W15" s="3154"/>
      <c r="X15" s="3154"/>
      <c r="Y15" s="3154"/>
      <c r="Z15" s="3154"/>
      <c r="AA15" s="3154"/>
      <c r="AB15" s="3154"/>
      <c r="AC15" s="2384"/>
      <c r="AD15" s="2384"/>
      <c r="AE15" s="2384"/>
    </row>
    <row r="16" spans="1:33" s="3299" customFormat="1">
      <c r="A16" s="3298"/>
      <c r="B16" s="3298"/>
      <c r="C16" s="3298"/>
      <c r="D16" s="3298"/>
      <c r="E16" s="3298"/>
      <c r="F16" s="3298"/>
      <c r="G16" s="3298"/>
      <c r="H16" s="3298"/>
      <c r="I16" s="3298"/>
      <c r="J16" s="3298"/>
      <c r="K16" s="3298"/>
      <c r="L16" s="3298"/>
      <c r="M16" s="3298"/>
      <c r="N16" s="3298"/>
      <c r="O16" s="3298"/>
      <c r="P16" s="3298"/>
      <c r="Q16" s="3298"/>
      <c r="R16" s="3298"/>
      <c r="S16" s="3298"/>
      <c r="T16" s="3298"/>
      <c r="U16" s="3298"/>
      <c r="V16" s="3298"/>
      <c r="W16" s="3298"/>
      <c r="X16" s="3298"/>
      <c r="Y16" s="3298"/>
      <c r="Z16" s="3298"/>
      <c r="AA16" s="3298"/>
      <c r="AB16" s="3298"/>
      <c r="AC16" s="3298"/>
      <c r="AD16" s="3298"/>
      <c r="AE16" s="3298"/>
    </row>
    <row r="17" spans="1:31" s="3299" customFormat="1"/>
    <row r="18" spans="1:31" s="3299" customFormat="1" ht="13">
      <c r="A18" s="2384"/>
      <c r="B18" s="2384"/>
      <c r="C18" s="2384"/>
      <c r="D18" s="2384"/>
      <c r="E18" s="2384"/>
      <c r="F18" s="2384"/>
      <c r="G18" s="2384"/>
      <c r="H18" s="2384"/>
      <c r="I18" s="2384"/>
      <c r="J18" s="2384"/>
      <c r="K18" s="2384"/>
      <c r="L18" s="2384"/>
      <c r="M18" s="2384"/>
      <c r="N18" s="2384"/>
      <c r="O18" s="2384"/>
      <c r="P18" s="2384"/>
      <c r="Q18" s="3312" t="str">
        <f>HLOOKUP(select,translations!$A$491:$H$520,8,)</f>
        <v>Periods</v>
      </c>
      <c r="R18" s="3312"/>
      <c r="S18" s="3312"/>
      <c r="T18" s="3312"/>
      <c r="U18" s="3312" t="str">
        <f>HLOOKUP(select,translations!$A$491:$H$520,9,)</f>
        <v>Average</v>
      </c>
      <c r="V18" s="3312"/>
      <c r="W18" s="3312" t="str">
        <f>HLOOKUP(select,translations!$A$491:$H$520,10,)</f>
        <v>Rate (%)</v>
      </c>
      <c r="X18" s="3312"/>
      <c r="Y18" s="3312"/>
      <c r="Z18" s="3310" t="str">
        <f>HLOOKUP(select,translations!$A$491:$H$520,11,)</f>
        <v>Projections</v>
      </c>
      <c r="AA18" s="3312"/>
    </row>
    <row r="19" spans="1:31" s="3299" customFormat="1" ht="13">
      <c r="A19" s="2384"/>
      <c r="B19" s="2384"/>
      <c r="C19" s="2384"/>
      <c r="D19" s="2384"/>
      <c r="E19" s="2384"/>
      <c r="F19" s="2384"/>
      <c r="G19" s="2384"/>
      <c r="H19" s="2384"/>
      <c r="I19" s="2384"/>
      <c r="J19" s="2384"/>
      <c r="K19" s="2384"/>
      <c r="L19" s="2384"/>
      <c r="M19" s="2384"/>
      <c r="N19" s="2384"/>
      <c r="O19" s="2384"/>
      <c r="P19" s="2384"/>
      <c r="Q19" s="3312"/>
      <c r="R19" s="3312"/>
      <c r="S19" s="3312"/>
      <c r="T19" s="3312"/>
      <c r="U19" s="3312"/>
      <c r="V19" s="3312"/>
      <c r="W19" s="3312"/>
      <c r="X19" s="3312"/>
      <c r="Y19" s="3310">
        <v>2015</v>
      </c>
      <c r="Z19" s="3310">
        <v>2020</v>
      </c>
      <c r="AA19" s="3310">
        <v>2030</v>
      </c>
    </row>
    <row r="20" spans="1:31" s="3299" customFormat="1" ht="13">
      <c r="A20" s="2384"/>
      <c r="B20" s="2384"/>
      <c r="C20" s="2384"/>
      <c r="D20" s="2384"/>
      <c r="E20" s="2384"/>
      <c r="F20" s="2384"/>
      <c r="G20" s="2384"/>
      <c r="H20" s="2384"/>
      <c r="I20" s="2384"/>
      <c r="J20" s="2384"/>
      <c r="K20" s="2384"/>
      <c r="L20" s="2384"/>
      <c r="M20" s="2384"/>
      <c r="N20" s="2384"/>
      <c r="O20" s="2384"/>
      <c r="P20" s="2384"/>
      <c r="Q20" s="3313" t="str">
        <f>HLOOKUP(select,translations!$A$491:$H$520,12,)</f>
        <v>Last 5 yr (2009-2013)</v>
      </c>
      <c r="R20" s="3313"/>
      <c r="S20" s="3313"/>
      <c r="T20" s="3313"/>
      <c r="U20" s="3311">
        <f>AVERAGE(AA14:AE14)</f>
        <v>1.8085</v>
      </c>
      <c r="V20" s="3314"/>
      <c r="W20" s="3311">
        <f>100*SLOPE(AA14:AE14,AA13:AE13)</f>
        <v>-180.85</v>
      </c>
      <c r="X20" s="3314"/>
      <c r="Y20" s="3311">
        <f>INTERCEPT($AA$14:$AE$14,$AA$13:$AE$13)+$W$20*Y$19/100</f>
        <v>0</v>
      </c>
      <c r="Z20" s="3311">
        <f>INTERCEPT($AA$14:$AE$14,$AA$13:$AE$13)+$W$20*Z$19/100</f>
        <v>-9.0425000000000182</v>
      </c>
      <c r="AA20" s="3311">
        <f>INTERCEPT($AA$14:$AE$14,$AA$13:$AE$13)+$W$20*AA$19/100</f>
        <v>-27.127500000000055</v>
      </c>
    </row>
    <row r="21" spans="1:31" s="3299" customFormat="1" ht="13">
      <c r="A21" s="2384"/>
      <c r="B21" s="2384"/>
      <c r="C21" s="2384"/>
      <c r="D21" s="2384"/>
      <c r="E21" s="2384"/>
      <c r="F21" s="2384"/>
      <c r="G21" s="2384"/>
      <c r="H21" s="2384"/>
      <c r="I21" s="2384"/>
      <c r="J21" s="2384"/>
      <c r="K21" s="2384"/>
      <c r="L21" s="2384"/>
      <c r="M21" s="2384"/>
      <c r="N21" s="2384"/>
      <c r="O21" s="2384"/>
      <c r="P21" s="2384"/>
      <c r="Q21" s="3313" t="str">
        <f>HLOOKUP(select,translations!$A$491:$H$520,13,)</f>
        <v>Last 10 yr (2004-2013)</v>
      </c>
      <c r="R21" s="3313"/>
      <c r="S21" s="3313"/>
      <c r="T21" s="3313"/>
      <c r="U21" s="3311">
        <f>AVERAGE(V14:AE14)</f>
        <v>5.3899900000000001</v>
      </c>
      <c r="V21" s="3314"/>
      <c r="W21" s="3311">
        <f>100*SLOPE(V14:AE14,V13:AE13)</f>
        <v>-127.61763636363635</v>
      </c>
      <c r="X21" s="3314"/>
      <c r="Y21" s="3311">
        <f>INTERCEPT($V$14:$AE$14,$V$13:$AE$13)+$W$21*Y$19/100</f>
        <v>0.92337272727309028</v>
      </c>
      <c r="Z21" s="3311">
        <f>INTERCEPT($V$14:$AE$14,$V$13:$AE$13)+$W$21*Z$19/100</f>
        <v>-5.4575090909088431</v>
      </c>
      <c r="AA21" s="3311">
        <f>INTERCEPT($V$14:$AE$14,$V$13:$AE$13)+$W$21*AA$19/100</f>
        <v>-18.21927272727271</v>
      </c>
    </row>
    <row r="22" spans="1:31" s="3299" customFormat="1" ht="13">
      <c r="A22" s="2384"/>
      <c r="B22" s="2384"/>
      <c r="C22" s="2384"/>
      <c r="D22" s="2384"/>
      <c r="E22" s="2384"/>
      <c r="F22" s="2384"/>
      <c r="G22" s="2384"/>
      <c r="H22" s="2384"/>
      <c r="I22" s="2384"/>
      <c r="J22" s="2384"/>
      <c r="K22" s="2384"/>
      <c r="L22" s="2384"/>
      <c r="M22" s="2384"/>
      <c r="N22" s="2384"/>
      <c r="O22" s="2384"/>
      <c r="P22" s="2384"/>
      <c r="Q22" s="3313" t="str">
        <f>HLOOKUP(select,translations!$A$491:$H$520,14,)</f>
        <v>Last 20 yr (1994-2013)</v>
      </c>
      <c r="R22" s="3313"/>
      <c r="S22" s="3313"/>
      <c r="T22" s="3313"/>
      <c r="U22" s="3311">
        <f>AVERAGE(L14:AE14)</f>
        <v>6.8970450000000003</v>
      </c>
      <c r="V22" s="3314"/>
      <c r="W22" s="3311">
        <f>100*SLOPE(L14:AE14,L13:AE13)</f>
        <v>-35.762338345864656</v>
      </c>
      <c r="X22" s="3314"/>
      <c r="Y22" s="3311">
        <f>INTERCEPT($L$14:$AE$14,$L$13:$AE$13)+$W$22*Y$19/100</f>
        <v>3.8572462406016257</v>
      </c>
      <c r="Z22" s="3311">
        <f>INTERCEPT($L$14:$AE$14,$L$13:$AE$13)+$W$22*Z$19/100</f>
        <v>2.0691293233084025</v>
      </c>
      <c r="AA22" s="3311">
        <f>INTERCEPT($L$14:$AE$14,$L$13:$AE$13)+$W$22*AA$19/100</f>
        <v>-1.5071045112780439</v>
      </c>
    </row>
    <row r="23" spans="1:31" s="3299" customFormat="1" ht="13">
      <c r="A23" s="2384"/>
      <c r="B23" s="2384"/>
      <c r="C23" s="2384"/>
      <c r="D23" s="2384"/>
      <c r="E23" s="2384"/>
      <c r="F23" s="2384"/>
      <c r="G23" s="2384"/>
      <c r="H23" s="2384"/>
      <c r="I23" s="2384"/>
      <c r="J23" s="2384"/>
      <c r="K23" s="2384"/>
      <c r="L23" s="2384"/>
      <c r="M23" s="2384"/>
      <c r="N23" s="2384"/>
      <c r="O23" s="2384"/>
      <c r="P23" s="2384"/>
      <c r="Q23" s="3313" t="str">
        <f>HLOOKUP(select,translations!$A$491:$H$520,15,)</f>
        <v>Last 25yr (1989-2013)</v>
      </c>
      <c r="R23" s="3313"/>
      <c r="S23" s="3313"/>
      <c r="T23" s="3313"/>
      <c r="U23" s="3311">
        <f>AVERAGE(G14:AE14)</f>
        <v>6.9838719999999999</v>
      </c>
      <c r="V23" s="3314"/>
      <c r="W23" s="3311">
        <f>100*SLOPE(G14:AE14,G13:AE13)</f>
        <v>-19.9876</v>
      </c>
      <c r="X23" s="3314"/>
      <c r="Y23" s="3311">
        <f>INTERCEPT($G$14:$AE$14,$G$13:$AE$13)+$W$23*Y$19/100</f>
        <v>4.7852359999999976</v>
      </c>
      <c r="Z23" s="3311">
        <f>INTERCEPT($G$14:$AE$14,$G$13:$AE$13)+$W$23*Z$19/100</f>
        <v>3.7858560000000807</v>
      </c>
      <c r="AA23" s="3311">
        <f>INTERCEPT($G$14:$AE$14,$G$13:$AE$13)+$W$23*AA$19/100</f>
        <v>1.7870960000000196</v>
      </c>
    </row>
    <row r="24" spans="1:31" s="3299" customFormat="1" ht="13">
      <c r="A24" s="2384"/>
      <c r="B24" s="2384"/>
      <c r="C24" s="2384"/>
      <c r="D24" s="2384"/>
      <c r="E24" s="2384"/>
      <c r="F24" s="2384"/>
      <c r="G24" s="2384"/>
      <c r="H24" s="2384"/>
      <c r="I24" s="2384"/>
      <c r="J24" s="2384"/>
      <c r="K24" s="2384"/>
      <c r="L24" s="2384"/>
      <c r="M24" s="2384"/>
      <c r="N24" s="2384"/>
      <c r="O24" s="2384"/>
      <c r="P24" s="2384"/>
      <c r="Q24" s="3313" t="s">
        <v>1129</v>
      </c>
      <c r="R24" s="3313"/>
      <c r="S24" s="3313"/>
      <c r="T24" s="3313"/>
      <c r="U24" s="3311">
        <f>AVERAGE(D11:AB11)</f>
        <v>5.4425119999999989</v>
      </c>
      <c r="V24" s="3314"/>
      <c r="W24" s="3311">
        <f>100*SLOPE(D11:AB11,D10:AB10)</f>
        <v>6.3997692307692287</v>
      </c>
      <c r="X24" s="3314"/>
      <c r="Y24" s="3311">
        <f>INTERCEPT($D$11:$AB$11,$D$10:$AB$10)+$W$24*Y$19/100</f>
        <v>8.1304150769230716</v>
      </c>
      <c r="Z24" s="3311">
        <f>INTERCEPT($D$11:$AB$11,$D$10:$AB$10)+$W$24*Z$19/100</f>
        <v>8.4504035384615293</v>
      </c>
      <c r="AA24" s="3311">
        <f>INTERCEPT($D$11:$AB$11,$D$10:$AB$10)+$W$24*AA$19/100</f>
        <v>9.0903804615384445</v>
      </c>
    </row>
    <row r="25" spans="1:31" s="3298" customFormat="1">
      <c r="A25" s="2384"/>
      <c r="B25" s="2384"/>
      <c r="C25" s="2384"/>
      <c r="D25" s="2384"/>
      <c r="E25" s="2384"/>
      <c r="F25" s="2384"/>
      <c r="G25" s="2384"/>
      <c r="H25" s="2384"/>
      <c r="I25" s="2384"/>
      <c r="J25" s="2384"/>
      <c r="K25" s="2384"/>
      <c r="L25" s="2384"/>
      <c r="M25" s="2384"/>
      <c r="N25" s="2384"/>
      <c r="O25" s="2384"/>
      <c r="P25" s="2384"/>
      <c r="Q25" s="2384"/>
      <c r="R25" s="2384"/>
      <c r="S25" s="3154"/>
      <c r="T25" s="3154"/>
      <c r="U25" s="3154"/>
      <c r="V25" s="3154"/>
      <c r="W25" s="3154"/>
      <c r="X25" s="3154"/>
      <c r="Y25" s="3154"/>
      <c r="Z25" s="3154"/>
      <c r="AA25" s="3154"/>
      <c r="AB25" s="3154"/>
      <c r="AC25" s="2384"/>
      <c r="AD25" s="2384"/>
      <c r="AE25" s="2384"/>
    </row>
    <row r="26" spans="1:31" s="3298" customFormat="1">
      <c r="A26" s="2384"/>
      <c r="B26" s="2384"/>
      <c r="C26" s="2384"/>
      <c r="D26" s="2384"/>
      <c r="E26" s="2384"/>
      <c r="F26" s="2384"/>
      <c r="G26" s="2384"/>
      <c r="H26" s="2384"/>
      <c r="I26" s="2384"/>
      <c r="J26" s="2384"/>
      <c r="K26" s="2384"/>
      <c r="L26" s="2384"/>
      <c r="M26" s="2384"/>
      <c r="N26" s="2384"/>
      <c r="O26" s="2384"/>
      <c r="P26" s="2384"/>
      <c r="Q26" s="2384"/>
      <c r="R26" s="2384"/>
      <c r="S26" s="3154"/>
      <c r="T26" s="3154"/>
      <c r="U26" s="3154"/>
      <c r="V26" s="3154"/>
      <c r="W26" s="3154"/>
      <c r="X26" s="3154"/>
      <c r="Y26" s="3154"/>
      <c r="Z26" s="3154"/>
      <c r="AA26" s="3154"/>
      <c r="AB26" s="3154"/>
      <c r="AC26" s="2384"/>
      <c r="AD26" s="2384"/>
      <c r="AE26" s="2384"/>
    </row>
    <row r="27" spans="1:31" s="3298" customFormat="1">
      <c r="A27" s="2384"/>
      <c r="B27" s="2384"/>
      <c r="C27" s="2384"/>
      <c r="D27" s="2384"/>
      <c r="E27" s="2384"/>
      <c r="F27" s="2384"/>
      <c r="G27" s="2384"/>
      <c r="H27" s="2384"/>
      <c r="I27" s="2384"/>
      <c r="J27" s="2384"/>
      <c r="K27" s="2384"/>
      <c r="L27" s="2384"/>
      <c r="M27" s="2384"/>
      <c r="N27" s="2384"/>
      <c r="O27" s="2384"/>
      <c r="P27" s="2384"/>
      <c r="Q27" s="2384"/>
      <c r="R27" s="2384"/>
      <c r="S27" s="3154"/>
      <c r="T27" s="3154"/>
      <c r="U27" s="3154"/>
      <c r="V27" s="3154"/>
      <c r="W27" s="3154"/>
      <c r="X27" s="3154"/>
      <c r="Y27" s="3154"/>
      <c r="Z27" s="3154"/>
      <c r="AA27" s="3154"/>
      <c r="AB27" s="3154"/>
      <c r="AC27" s="2384"/>
      <c r="AD27" s="2384"/>
      <c r="AE27" s="2384"/>
    </row>
    <row r="28" spans="1:31" s="3298" customFormat="1">
      <c r="A28" s="2384"/>
      <c r="B28" s="2384"/>
      <c r="C28" s="2384"/>
      <c r="D28" s="2384"/>
      <c r="E28" s="2384"/>
      <c r="F28" s="2384"/>
      <c r="G28" s="2384"/>
      <c r="H28" s="2384"/>
      <c r="I28" s="2384"/>
      <c r="J28" s="2384"/>
      <c r="K28" s="2384"/>
      <c r="L28" s="2384"/>
      <c r="M28" s="2384"/>
      <c r="N28" s="2384"/>
      <c r="O28" s="2384"/>
      <c r="P28" s="2384"/>
      <c r="Q28" s="2384"/>
      <c r="R28" s="2384"/>
      <c r="S28" s="3154"/>
      <c r="T28" s="3154"/>
      <c r="U28" s="3154"/>
      <c r="V28" s="3154"/>
      <c r="W28" s="3154"/>
      <c r="X28" s="3154"/>
      <c r="Y28" s="3154"/>
      <c r="Z28" s="3154"/>
      <c r="AA28" s="3154"/>
      <c r="AB28" s="3154"/>
      <c r="AC28" s="2384"/>
      <c r="AD28" s="2384"/>
      <c r="AE28" s="2384"/>
    </row>
    <row r="29" spans="1:31" s="3298" customFormat="1">
      <c r="A29" s="2384"/>
      <c r="B29" s="2384"/>
      <c r="C29" s="2384"/>
      <c r="D29" s="2384"/>
      <c r="E29" s="2384"/>
      <c r="F29" s="2384"/>
      <c r="G29" s="2384"/>
      <c r="H29" s="2384"/>
      <c r="I29" s="2384"/>
      <c r="J29" s="2384"/>
      <c r="K29" s="2384"/>
      <c r="L29" s="2384"/>
      <c r="M29" s="2384"/>
      <c r="N29" s="2384"/>
      <c r="O29" s="2384"/>
      <c r="P29" s="2384"/>
      <c r="Q29" s="2384"/>
      <c r="R29" s="2384"/>
      <c r="S29" s="3154"/>
      <c r="T29" s="3154"/>
      <c r="U29" s="3154"/>
      <c r="V29" s="3154"/>
      <c r="W29" s="3154"/>
      <c r="X29" s="3154"/>
      <c r="Y29" s="3154"/>
      <c r="Z29" s="3154"/>
      <c r="AA29" s="3154"/>
      <c r="AB29" s="3154"/>
      <c r="AC29" s="2384"/>
      <c r="AD29" s="2384"/>
      <c r="AE29" s="2384"/>
    </row>
    <row r="30" spans="1:31" s="3298" customFormat="1">
      <c r="A30" s="2384"/>
      <c r="B30" s="2384"/>
      <c r="C30" s="2384"/>
      <c r="D30" s="2384"/>
      <c r="E30" s="2384"/>
      <c r="F30" s="2384"/>
      <c r="G30" s="2384"/>
      <c r="H30" s="2384"/>
      <c r="I30" s="2384"/>
      <c r="J30" s="2384"/>
      <c r="K30" s="2384"/>
      <c r="L30" s="2384"/>
      <c r="M30" s="2384"/>
      <c r="N30" s="2384"/>
      <c r="O30" s="2384"/>
      <c r="P30" s="2384"/>
      <c r="Q30" s="2384"/>
      <c r="R30" s="2384"/>
      <c r="S30" s="3154"/>
      <c r="T30" s="3154"/>
      <c r="U30" s="3154"/>
      <c r="V30" s="3154"/>
      <c r="W30" s="3154"/>
      <c r="X30" s="3154"/>
      <c r="Y30" s="3154"/>
      <c r="Z30" s="3154"/>
      <c r="AA30" s="3154"/>
      <c r="AB30" s="3154"/>
      <c r="AC30" s="2384"/>
      <c r="AD30" s="2384"/>
      <c r="AE30" s="2384"/>
    </row>
    <row r="31" spans="1:31" s="3299" customFormat="1" ht="13">
      <c r="A31" s="2384"/>
      <c r="B31" s="3309"/>
      <c r="C31" s="3308" t="str">
        <f>HLOOKUP(select,translations!$A$491:$H$520,16,)</f>
        <v>These data are from FAOSTAT, if you need more detailed information (e.g. by country) please visit the FAO website</v>
      </c>
      <c r="D31" s="3309"/>
      <c r="E31" s="3307"/>
      <c r="F31" s="3307"/>
      <c r="G31" s="3307"/>
      <c r="H31" s="3307"/>
      <c r="I31" s="3307"/>
      <c r="J31" s="3307"/>
      <c r="K31" s="3307"/>
      <c r="L31" s="3307"/>
      <c r="M31" s="3307"/>
      <c r="N31" s="3307"/>
      <c r="O31" s="3307"/>
      <c r="P31" s="3307"/>
      <c r="Q31" s="3307"/>
      <c r="R31" s="3307"/>
      <c r="S31" s="3307"/>
      <c r="T31" s="3307"/>
      <c r="U31" s="3307"/>
      <c r="V31" s="3307"/>
      <c r="W31" s="3307"/>
      <c r="X31" s="3307"/>
      <c r="Y31" s="3307"/>
      <c r="Z31" s="3307"/>
      <c r="AA31" s="3307"/>
      <c r="AB31" s="3307"/>
      <c r="AC31" s="3307"/>
      <c r="AD31" s="3307"/>
      <c r="AE31" s="3308"/>
    </row>
    <row r="32" spans="1:31" s="3298" customFormat="1">
      <c r="A32" s="2384"/>
      <c r="B32" s="2384"/>
      <c r="C32" s="2384"/>
      <c r="D32" s="2384"/>
      <c r="E32" s="2384"/>
      <c r="F32" s="2384"/>
      <c r="G32" s="2384"/>
      <c r="H32" s="2384"/>
      <c r="I32" s="2384"/>
      <c r="J32" s="2384"/>
      <c r="K32" s="2384"/>
      <c r="L32" s="2384"/>
      <c r="M32" s="2384"/>
      <c r="N32" s="2384"/>
      <c r="O32" s="2384"/>
      <c r="P32" s="2384"/>
      <c r="Q32" s="2384"/>
      <c r="R32" s="2384"/>
      <c r="S32" s="3154"/>
      <c r="T32" s="3154"/>
      <c r="U32" s="3154"/>
      <c r="V32" s="3154"/>
      <c r="W32" s="3154"/>
      <c r="X32" s="3154"/>
      <c r="Y32" s="3154"/>
      <c r="Z32" s="3154"/>
      <c r="AA32" s="3154"/>
      <c r="AB32" s="3154"/>
      <c r="AC32" s="2384"/>
      <c r="AD32" s="2384"/>
      <c r="AE32" s="2384"/>
    </row>
    <row r="33" s="3299" customFormat="1"/>
    <row r="34" s="3299" customFormat="1"/>
    <row r="35" s="3299" customFormat="1"/>
    <row r="36" s="3299" customFormat="1"/>
    <row r="37" s="3299" customFormat="1"/>
    <row r="38" s="3299" customFormat="1"/>
    <row r="39" s="3299" customFormat="1"/>
    <row r="40" s="3299" customFormat="1"/>
    <row r="41" s="3299" customFormat="1"/>
    <row r="42" s="3299" customFormat="1"/>
    <row r="43" s="3299" customFormat="1"/>
    <row r="44" s="3299" customFormat="1"/>
    <row r="45" s="3299" customFormat="1"/>
    <row r="46" s="3299" customFormat="1"/>
    <row r="47" s="3299" customFormat="1"/>
    <row r="48" s="3299" customFormat="1"/>
    <row r="49" s="3299" customFormat="1"/>
    <row r="50" s="3299" customFormat="1"/>
    <row r="51" s="3299" customFormat="1"/>
    <row r="52" s="3299" customFormat="1"/>
    <row r="53" s="3299" customFormat="1"/>
    <row r="54" s="3299" customFormat="1"/>
    <row r="55" s="3299" customFormat="1"/>
    <row r="56" s="3299" customFormat="1"/>
    <row r="57" s="3299" customFormat="1"/>
    <row r="58" s="3299" customFormat="1"/>
    <row r="59" s="3299" customFormat="1"/>
    <row r="60" s="3299" customFormat="1"/>
    <row r="61" s="3299" customFormat="1"/>
    <row r="62" s="3294" customFormat="1"/>
    <row r="63" s="3294" customFormat="1"/>
    <row r="64" s="3294"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46"/>
  <sheetViews>
    <sheetView topLeftCell="A23" zoomScaleNormal="100" workbookViewId="0">
      <selection activeCell="D42" sqref="D42"/>
    </sheetView>
  </sheetViews>
  <sheetFormatPr defaultColWidth="9.1796875" defaultRowHeight="12.5"/>
  <cols>
    <col min="1" max="1" width="51.7265625" bestFit="1" customWidth="1"/>
    <col min="2" max="2" width="15" customWidth="1"/>
    <col min="3" max="3" width="11" customWidth="1"/>
    <col min="4" max="4" width="15.7265625" customWidth="1"/>
    <col min="5" max="5" width="13.453125" bestFit="1" customWidth="1"/>
    <col min="6" max="9" width="9.54296875" bestFit="1" customWidth="1"/>
    <col min="10" max="10" width="10" bestFit="1" customWidth="1"/>
    <col min="11" max="13" width="9.54296875" bestFit="1" customWidth="1"/>
  </cols>
  <sheetData>
    <row r="1" spans="1:20" ht="13">
      <c r="A1" s="1215" t="s">
        <v>1130</v>
      </c>
      <c r="B1" s="1215"/>
      <c r="C1" s="1215"/>
      <c r="D1" s="1215"/>
      <c r="E1" s="1215"/>
      <c r="F1" s="1215"/>
      <c r="G1" s="1215"/>
      <c r="H1" s="1215"/>
      <c r="I1" s="1215"/>
      <c r="J1" s="1215"/>
      <c r="K1" s="1215"/>
      <c r="L1" s="1215"/>
      <c r="M1" s="1215"/>
      <c r="N1" s="1215"/>
      <c r="O1" s="1215"/>
      <c r="P1" s="1215"/>
      <c r="Q1" s="1215"/>
      <c r="R1" s="1215"/>
      <c r="S1" s="1215"/>
      <c r="T1" s="1215"/>
    </row>
    <row r="2" spans="1:20">
      <c r="A2" s="3474" t="s">
        <v>9065</v>
      </c>
      <c r="B2" s="1664"/>
      <c r="C2" s="1664"/>
      <c r="D2" s="1664"/>
      <c r="E2" s="1664"/>
      <c r="F2" s="1664"/>
      <c r="G2" s="1664"/>
      <c r="H2" s="1664"/>
      <c r="I2" s="1664"/>
      <c r="J2" s="1664"/>
      <c r="K2" s="1664"/>
      <c r="L2" s="1502"/>
      <c r="M2" s="1502"/>
    </row>
    <row r="3" spans="1:20">
      <c r="B3" s="3978" t="s">
        <v>9066</v>
      </c>
      <c r="C3" s="3978"/>
      <c r="D3" s="3978"/>
      <c r="E3" s="3978"/>
      <c r="F3" s="3978"/>
      <c r="G3" s="3979" t="s">
        <v>9067</v>
      </c>
      <c r="H3" s="3979"/>
      <c r="I3" s="3979"/>
      <c r="J3" s="3979"/>
      <c r="K3" s="3979"/>
      <c r="L3" s="3476"/>
      <c r="M3" s="3476"/>
    </row>
    <row r="4" spans="1:20" ht="13">
      <c r="A4" s="1067" t="s">
        <v>9062</v>
      </c>
      <c r="B4" s="3461">
        <v>2021</v>
      </c>
      <c r="C4" s="3461">
        <v>2022</v>
      </c>
      <c r="D4" s="3461">
        <v>2023</v>
      </c>
      <c r="E4" s="3461">
        <v>2024</v>
      </c>
      <c r="F4" s="3461">
        <v>2025</v>
      </c>
      <c r="G4" s="3462">
        <v>2021</v>
      </c>
      <c r="H4" s="3462">
        <v>2022</v>
      </c>
      <c r="I4" s="3462">
        <v>2023</v>
      </c>
      <c r="J4" s="3462">
        <v>2024</v>
      </c>
      <c r="K4" s="3462">
        <v>2025</v>
      </c>
      <c r="L4" s="1502"/>
      <c r="M4" s="3477"/>
    </row>
    <row r="5" spans="1:20" ht="13">
      <c r="A5" t="s">
        <v>9051</v>
      </c>
      <c r="B5" s="3463">
        <v>95186</v>
      </c>
      <c r="C5" s="3463">
        <f>95186-(B5*0.03)</f>
        <v>92330.42</v>
      </c>
      <c r="D5" s="3463">
        <f>C5-(92330*0.038)</f>
        <v>88821.88</v>
      </c>
      <c r="E5" s="3463">
        <f>D5-(88822*0.038)</f>
        <v>85446.644</v>
      </c>
      <c r="F5" s="3463">
        <f>E5-(85447*0.038)</f>
        <v>82199.657999999996</v>
      </c>
      <c r="G5" s="3465">
        <v>95186</v>
      </c>
      <c r="H5" s="3465">
        <v>89943</v>
      </c>
      <c r="I5" s="3465">
        <v>84989</v>
      </c>
      <c r="J5" s="3465">
        <v>80308</v>
      </c>
      <c r="K5" s="3465">
        <v>75311.454613893613</v>
      </c>
      <c r="L5" s="1502"/>
      <c r="M5" s="3478"/>
    </row>
    <row r="6" spans="1:20" ht="13">
      <c r="A6" t="s">
        <v>9053</v>
      </c>
      <c r="B6" s="3463">
        <v>38418</v>
      </c>
      <c r="C6" s="3463">
        <f>B6-(38418*0.043)</f>
        <v>36766.025999999998</v>
      </c>
      <c r="D6" s="3463">
        <f>C6-(36766*0.043)</f>
        <v>35185.087999999996</v>
      </c>
      <c r="E6" s="3463">
        <f>D6-(35185*0.043)</f>
        <v>33672.132999999994</v>
      </c>
      <c r="F6" s="3463">
        <f>E6-(33672*0.043)</f>
        <v>32224.236999999994</v>
      </c>
      <c r="G6" s="3465">
        <v>38418</v>
      </c>
      <c r="H6" s="3465">
        <v>36028</v>
      </c>
      <c r="I6" s="3465">
        <v>33787</v>
      </c>
      <c r="J6" s="3465">
        <v>31685</v>
      </c>
      <c r="K6" s="3465">
        <v>29713</v>
      </c>
      <c r="L6" s="1502"/>
      <c r="M6" s="3478"/>
    </row>
    <row r="7" spans="1:20" ht="13">
      <c r="A7" t="s">
        <v>9052</v>
      </c>
      <c r="B7" s="3463">
        <v>34886</v>
      </c>
      <c r="C7" s="3463">
        <f>B7-(34886*0.053)</f>
        <v>33037.042000000001</v>
      </c>
      <c r="D7" s="3463">
        <f>C7-(33037*0.053)</f>
        <v>31286.081000000002</v>
      </c>
      <c r="E7" s="3463">
        <f>D7-(31286*0.053)</f>
        <v>29627.923000000003</v>
      </c>
      <c r="F7" s="3463">
        <f>E7-(29628*0.053)</f>
        <v>28057.639000000003</v>
      </c>
      <c r="G7" s="3465">
        <v>34886</v>
      </c>
      <c r="H7" s="3465">
        <v>32227</v>
      </c>
      <c r="I7" s="3465">
        <v>29770</v>
      </c>
      <c r="J7" s="3465">
        <v>27500</v>
      </c>
      <c r="K7" s="3465">
        <v>25788.745159300044</v>
      </c>
      <c r="L7" s="1502"/>
      <c r="M7" s="3478"/>
    </row>
    <row r="8" spans="1:20" ht="13">
      <c r="A8" s="1067" t="s">
        <v>512</v>
      </c>
      <c r="B8" s="3464">
        <f t="shared" ref="B8" si="0">SUM(B5:B7)</f>
        <v>168490</v>
      </c>
      <c r="C8" s="3464">
        <f t="shared" ref="C8:D8" si="1">SUM(C5:C7)</f>
        <v>162133.48800000001</v>
      </c>
      <c r="D8" s="3464">
        <f t="shared" si="1"/>
        <v>155293.049</v>
      </c>
      <c r="E8" s="3464">
        <f t="shared" ref="E8:K8" si="2">SUM(E5:E7)</f>
        <v>148746.70000000001</v>
      </c>
      <c r="F8" s="3464">
        <f t="shared" si="2"/>
        <v>142481.53399999999</v>
      </c>
      <c r="G8" s="3466">
        <f>SUM(G5:G7)</f>
        <v>168490</v>
      </c>
      <c r="H8" s="3466">
        <f>SUM(H5:H7)</f>
        <v>158198</v>
      </c>
      <c r="I8" s="3466">
        <f t="shared" si="2"/>
        <v>148546</v>
      </c>
      <c r="J8" s="3466">
        <f t="shared" si="2"/>
        <v>139493</v>
      </c>
      <c r="K8" s="3466">
        <f t="shared" si="2"/>
        <v>130813.19977319366</v>
      </c>
      <c r="L8" s="1502"/>
      <c r="M8" s="3490"/>
    </row>
    <row r="10" spans="1:20" ht="14.5">
      <c r="A10" s="3453" t="s">
        <v>9088</v>
      </c>
      <c r="B10" s="3453"/>
      <c r="C10" s="3453"/>
      <c r="D10" s="3454"/>
      <c r="E10" s="3455"/>
      <c r="F10" s="1380"/>
    </row>
    <row r="11" spans="1:20" ht="13">
      <c r="A11" s="3475" t="s">
        <v>9062</v>
      </c>
      <c r="B11" s="3498" t="s">
        <v>1025</v>
      </c>
      <c r="C11" s="3498" t="s">
        <v>9089</v>
      </c>
      <c r="D11" s="3498" t="s">
        <v>9090</v>
      </c>
      <c r="E11" s="3499" t="s">
        <v>9091</v>
      </c>
      <c r="F11" s="1380"/>
      <c r="H11" s="3504"/>
      <c r="I11" s="3505"/>
      <c r="J11" s="3488"/>
      <c r="K11" s="1502"/>
      <c r="L11" s="1502"/>
      <c r="M11" s="3486"/>
    </row>
    <row r="12" spans="1:20">
      <c r="A12" s="3457" t="s">
        <v>9049</v>
      </c>
      <c r="B12" s="3981">
        <v>0.7</v>
      </c>
      <c r="C12" s="3981">
        <v>0.2</v>
      </c>
      <c r="D12" s="3981">
        <v>0.04</v>
      </c>
      <c r="E12" s="3981">
        <v>0.06</v>
      </c>
      <c r="F12" s="1380"/>
      <c r="H12" s="1502"/>
      <c r="I12" s="1502"/>
      <c r="J12" s="1502"/>
      <c r="K12" s="1502"/>
      <c r="L12" s="1502"/>
      <c r="M12" s="1502"/>
    </row>
    <row r="13" spans="1:20">
      <c r="A13" s="3457" t="s">
        <v>9050</v>
      </c>
      <c r="B13" s="3982"/>
      <c r="C13" s="3982"/>
      <c r="D13" s="3982"/>
      <c r="E13" s="3982"/>
      <c r="F13" s="1380"/>
      <c r="H13" s="1502"/>
      <c r="I13" s="1502"/>
      <c r="J13" s="1502"/>
      <c r="K13" s="1502"/>
      <c r="L13" s="1502"/>
      <c r="M13" s="3487"/>
      <c r="N13" s="3484">
        <f>(I8-H8)/H8</f>
        <v>-6.1012149331849959E-2</v>
      </c>
      <c r="O13" s="3484">
        <f>(J8-I8)/I8</f>
        <v>-6.0944084660643841E-2</v>
      </c>
      <c r="P13" s="3484">
        <f>(K8-J8)/J8</f>
        <v>-6.2223912503181829E-2</v>
      </c>
    </row>
    <row r="14" spans="1:20">
      <c r="A14" s="3456" t="s">
        <v>9051</v>
      </c>
      <c r="B14" s="3982"/>
      <c r="C14" s="3982"/>
      <c r="D14" s="3982"/>
      <c r="E14" s="3982"/>
      <c r="F14" s="1380"/>
      <c r="G14" s="3458"/>
      <c r="H14" s="3505"/>
      <c r="I14" s="3505"/>
      <c r="J14" s="1502"/>
      <c r="K14" s="1502"/>
      <c r="L14" s="1502"/>
      <c r="M14" s="1502"/>
    </row>
    <row r="15" spans="1:20">
      <c r="A15" s="3456" t="s">
        <v>9052</v>
      </c>
      <c r="B15" s="3983"/>
      <c r="C15" s="3983"/>
      <c r="D15" s="3983"/>
      <c r="E15" s="3983"/>
      <c r="F15" s="1380"/>
      <c r="H15" s="3505"/>
      <c r="I15" s="1502"/>
    </row>
    <row r="16" spans="1:20">
      <c r="A16" s="1380"/>
      <c r="B16" s="1380"/>
      <c r="C16" s="1380"/>
      <c r="D16" s="1380"/>
      <c r="E16" s="1380"/>
      <c r="F16" s="1380"/>
      <c r="G16" s="1380"/>
      <c r="H16" s="1380"/>
      <c r="I16" s="1380"/>
      <c r="J16" s="1380"/>
      <c r="K16" s="1380"/>
      <c r="L16" s="1380"/>
      <c r="M16" s="3489"/>
      <c r="N16" s="3483">
        <f>(D8-C8)/C8</f>
        <v>-4.2190167400827226E-2</v>
      </c>
      <c r="O16" s="3483">
        <f>(E8-D8)/D8</f>
        <v>-4.2154810161528784E-2</v>
      </c>
      <c r="P16" s="1380"/>
      <c r="Q16" s="1380"/>
      <c r="R16" s="1380"/>
      <c r="S16" s="1380"/>
      <c r="T16" s="1380"/>
    </row>
    <row r="17" spans="1:14" s="1380" customFormat="1">
      <c r="B17" s="1494" t="s">
        <v>9092</v>
      </c>
      <c r="C17" s="1494" t="s">
        <v>9066</v>
      </c>
      <c r="H17" s="3485"/>
    </row>
    <row r="18" spans="1:14" ht="13">
      <c r="A18" s="1067" t="s">
        <v>9093</v>
      </c>
      <c r="B18" s="3469">
        <f>G8-K8</f>
        <v>37676.800226806343</v>
      </c>
      <c r="C18" s="3469">
        <f>B8-F8</f>
        <v>26008.466000000015</v>
      </c>
      <c r="D18" s="3458"/>
      <c r="E18" s="3492"/>
      <c r="F18" s="1380"/>
    </row>
    <row r="19" spans="1:14" s="1380" customFormat="1">
      <c r="A19" s="1494" t="s">
        <v>9094</v>
      </c>
      <c r="B19" s="3458">
        <f>B18*B12/2</f>
        <v>13186.880079382219</v>
      </c>
      <c r="C19" s="3458">
        <f>C18*B12/2</f>
        <v>9102.9631000000045</v>
      </c>
      <c r="D19" s="3458">
        <f>B19-C19</f>
        <v>4083.9169793822148</v>
      </c>
    </row>
    <row r="20" spans="1:14" s="1380" customFormat="1">
      <c r="A20" s="3467" t="s">
        <v>9095</v>
      </c>
      <c r="B20" s="3458">
        <f>B19</f>
        <v>13186.880079382219</v>
      </c>
      <c r="C20" s="3458">
        <f>C19</f>
        <v>9102.9631000000045</v>
      </c>
      <c r="D20" s="3458">
        <f>B20-C20</f>
        <v>4083.9169793822148</v>
      </c>
      <c r="E20" s="1498"/>
      <c r="H20" s="3491"/>
      <c r="I20" s="3483"/>
    </row>
    <row r="21" spans="1:14">
      <c r="A21" s="3467" t="s">
        <v>9096</v>
      </c>
      <c r="B21" s="3458">
        <f>B18*10%</f>
        <v>3767.6800226806345</v>
      </c>
      <c r="C21" s="3458">
        <f>C18*10%</f>
        <v>2600.8466000000017</v>
      </c>
      <c r="D21" s="3458">
        <f>B21-C21</f>
        <v>1166.8334226806328</v>
      </c>
      <c r="H21" s="1494"/>
      <c r="I21" s="3483"/>
    </row>
    <row r="22" spans="1:14">
      <c r="A22" s="3467" t="s">
        <v>9097</v>
      </c>
      <c r="B22" s="3468">
        <f>B18*C12</f>
        <v>7535.3600453612689</v>
      </c>
      <c r="C22" s="3468">
        <f>C18*C12</f>
        <v>5201.6932000000033</v>
      </c>
      <c r="D22" s="3458">
        <f>B22-C22</f>
        <v>2333.6668453612656</v>
      </c>
      <c r="E22" s="1380"/>
      <c r="F22" s="1380"/>
      <c r="H22" s="1494"/>
      <c r="I22" s="3483"/>
    </row>
    <row r="23" spans="1:14" s="1380" customFormat="1">
      <c r="A23" s="3467"/>
      <c r="B23" s="3468"/>
      <c r="C23" s="3468"/>
      <c r="D23" s="3458"/>
      <c r="H23" s="1494"/>
      <c r="I23" s="3483"/>
    </row>
    <row r="24" spans="1:14">
      <c r="A24" s="3467" t="s">
        <v>9054</v>
      </c>
      <c r="B24" s="3458">
        <f>G8-B18</f>
        <v>130813.19977319366</v>
      </c>
    </row>
    <row r="26" spans="1:14">
      <c r="A26" s="3474" t="s">
        <v>9098</v>
      </c>
      <c r="B26" s="1664"/>
      <c r="C26" s="1664"/>
      <c r="D26" s="1664"/>
      <c r="E26" s="1664"/>
      <c r="F26" s="1664"/>
      <c r="G26" s="1664"/>
      <c r="H26" s="1664"/>
      <c r="I26" s="1664"/>
      <c r="J26" s="1664"/>
      <c r="K26" s="1664"/>
      <c r="L26" s="1664"/>
      <c r="M26" s="1664"/>
    </row>
    <row r="27" spans="1:14">
      <c r="B27" s="3978" t="s">
        <v>9099</v>
      </c>
      <c r="C27" s="3978"/>
      <c r="D27" s="3978"/>
      <c r="E27" s="3978"/>
      <c r="F27" s="3978"/>
      <c r="G27" s="3978"/>
      <c r="H27" s="3980" t="s">
        <v>9067</v>
      </c>
      <c r="I27" s="3979"/>
      <c r="J27" s="3979"/>
      <c r="K27" s="3979"/>
      <c r="L27" s="3979"/>
      <c r="M27" s="3979"/>
    </row>
    <row r="28" spans="1:14" ht="13">
      <c r="A28" s="1067" t="s">
        <v>9062</v>
      </c>
      <c r="B28" s="3459">
        <v>2021</v>
      </c>
      <c r="C28" s="3459">
        <v>2022</v>
      </c>
      <c r="D28" s="3459">
        <v>2023</v>
      </c>
      <c r="E28" s="3459">
        <v>2024</v>
      </c>
      <c r="F28" s="3459">
        <v>2025</v>
      </c>
      <c r="G28" s="3461" t="s">
        <v>512</v>
      </c>
      <c r="H28" s="3460">
        <v>2020</v>
      </c>
      <c r="I28" s="3460">
        <v>2021</v>
      </c>
      <c r="J28" s="3460">
        <v>2022</v>
      </c>
      <c r="K28" s="3460">
        <v>2023</v>
      </c>
      <c r="L28" s="3460">
        <v>2024</v>
      </c>
      <c r="M28" s="3462" t="s">
        <v>512</v>
      </c>
    </row>
    <row r="29" spans="1:14" ht="13">
      <c r="A29" t="s">
        <v>9051</v>
      </c>
      <c r="B29" s="3463">
        <f>G29*0.1</f>
        <v>55</v>
      </c>
      <c r="C29" s="3463">
        <f>G29*0.2</f>
        <v>110</v>
      </c>
      <c r="D29" s="3463">
        <f>G29*0.3</f>
        <v>165</v>
      </c>
      <c r="E29" s="3463">
        <f>G29*0.3</f>
        <v>165</v>
      </c>
      <c r="F29" s="3463">
        <f>G29*0.1</f>
        <v>55</v>
      </c>
      <c r="G29" s="3464">
        <v>550</v>
      </c>
      <c r="H29" s="3465">
        <v>11</v>
      </c>
      <c r="I29" s="3465">
        <v>18</v>
      </c>
      <c r="J29" s="3465">
        <v>18</v>
      </c>
      <c r="K29" s="3465">
        <v>18</v>
      </c>
      <c r="L29" s="3465">
        <v>7</v>
      </c>
      <c r="M29" s="3466">
        <v>72</v>
      </c>
    </row>
    <row r="30" spans="1:14" ht="13">
      <c r="A30" t="s">
        <v>9053</v>
      </c>
      <c r="B30" s="3463">
        <f t="shared" ref="B30:B31" si="3">G30*0.1</f>
        <v>60</v>
      </c>
      <c r="C30" s="3463">
        <f t="shared" ref="C30:C31" si="4">G30*0.2</f>
        <v>120</v>
      </c>
      <c r="D30" s="3463">
        <f t="shared" ref="D30:D31" si="5">G30*0.3</f>
        <v>180</v>
      </c>
      <c r="E30" s="3463">
        <f t="shared" ref="E30:E31" si="6">G30*0.3</f>
        <v>180</v>
      </c>
      <c r="F30" s="3463">
        <f t="shared" ref="F30:F31" si="7">G30*0.1</f>
        <v>60</v>
      </c>
      <c r="G30" s="3464">
        <v>600</v>
      </c>
      <c r="H30" s="3465">
        <v>11</v>
      </c>
      <c r="I30" s="3465">
        <v>18</v>
      </c>
      <c r="J30" s="3465">
        <v>18</v>
      </c>
      <c r="K30" s="3465">
        <v>18</v>
      </c>
      <c r="L30" s="3465">
        <v>7</v>
      </c>
      <c r="M30" s="3466">
        <v>72</v>
      </c>
    </row>
    <row r="31" spans="1:14" ht="13">
      <c r="A31" t="s">
        <v>9052</v>
      </c>
      <c r="B31" s="3463">
        <f t="shared" si="3"/>
        <v>35</v>
      </c>
      <c r="C31" s="3463">
        <f t="shared" si="4"/>
        <v>70</v>
      </c>
      <c r="D31" s="3463">
        <f t="shared" si="5"/>
        <v>105</v>
      </c>
      <c r="E31" s="3463">
        <f t="shared" si="6"/>
        <v>105</v>
      </c>
      <c r="F31" s="3463">
        <f t="shared" si="7"/>
        <v>35</v>
      </c>
      <c r="G31" s="3464">
        <v>350</v>
      </c>
      <c r="H31" s="3465">
        <v>9</v>
      </c>
      <c r="I31" s="3465">
        <v>15</v>
      </c>
      <c r="J31" s="3465">
        <v>15</v>
      </c>
      <c r="K31" s="3465">
        <v>15</v>
      </c>
      <c r="L31" s="3465">
        <v>6</v>
      </c>
      <c r="M31" s="3466">
        <v>60</v>
      </c>
    </row>
    <row r="32" spans="1:14" ht="13">
      <c r="A32" s="1067" t="s">
        <v>512</v>
      </c>
      <c r="B32" s="3464">
        <f>SUM(B29:B31)</f>
        <v>150</v>
      </c>
      <c r="C32" s="3464">
        <f t="shared" ref="C32:E32" si="8">SUM(C29:C31)</f>
        <v>300</v>
      </c>
      <c r="D32" s="3464">
        <f t="shared" si="8"/>
        <v>450</v>
      </c>
      <c r="E32" s="3464">
        <f t="shared" si="8"/>
        <v>450</v>
      </c>
      <c r="F32" s="3464">
        <f>SUM(F29:F31)</f>
        <v>150</v>
      </c>
      <c r="G32" s="3464">
        <f>SUM(G29:G31)</f>
        <v>1500</v>
      </c>
      <c r="H32" s="3466">
        <v>31</v>
      </c>
      <c r="I32" s="3466">
        <v>51</v>
      </c>
      <c r="J32" s="3466">
        <v>51</v>
      </c>
      <c r="K32" s="3466">
        <v>51</v>
      </c>
      <c r="L32" s="3466">
        <v>20</v>
      </c>
      <c r="M32" s="3466">
        <f>SUM(M29:M31)</f>
        <v>204</v>
      </c>
      <c r="N32" s="3458"/>
    </row>
    <row r="34" spans="1:14">
      <c r="A34" s="3474" t="s">
        <v>9108</v>
      </c>
      <c r="B34" s="1664"/>
      <c r="C34" s="1664"/>
      <c r="D34" s="1664"/>
      <c r="E34" s="1664"/>
      <c r="F34" s="1664"/>
      <c r="G34" s="1664"/>
      <c r="H34" s="1664"/>
      <c r="I34" s="1664"/>
      <c r="J34" s="1664"/>
      <c r="K34" s="1664"/>
      <c r="L34" s="1664"/>
      <c r="M34" s="1664"/>
    </row>
    <row r="35" spans="1:14">
      <c r="B35" s="3978" t="s">
        <v>9099</v>
      </c>
      <c r="C35" s="3978"/>
      <c r="D35" s="3978"/>
      <c r="E35" s="3978"/>
      <c r="F35" s="3978"/>
      <c r="G35" s="3978"/>
      <c r="H35" s="3980" t="s">
        <v>9067</v>
      </c>
      <c r="I35" s="3979"/>
      <c r="J35" s="3979"/>
      <c r="K35" s="3979"/>
      <c r="L35" s="3979"/>
      <c r="M35" s="3979"/>
    </row>
    <row r="36" spans="1:14" ht="13">
      <c r="A36" s="1067" t="s">
        <v>9062</v>
      </c>
      <c r="B36" s="3459">
        <v>2021</v>
      </c>
      <c r="C36" s="3459">
        <v>2022</v>
      </c>
      <c r="D36" s="3459">
        <v>2023</v>
      </c>
      <c r="E36" s="3459">
        <v>2024</v>
      </c>
      <c r="F36" s="3459">
        <v>2025</v>
      </c>
      <c r="G36" s="3461" t="s">
        <v>512</v>
      </c>
      <c r="H36" s="3460">
        <v>2020</v>
      </c>
      <c r="I36" s="3460">
        <v>2021</v>
      </c>
      <c r="J36" s="3460">
        <v>2022</v>
      </c>
      <c r="K36" s="3460">
        <v>2023</v>
      </c>
      <c r="L36" s="3460">
        <v>2024</v>
      </c>
      <c r="M36" s="3462" t="s">
        <v>512</v>
      </c>
    </row>
    <row r="37" spans="1:14" ht="13">
      <c r="A37" t="s">
        <v>9051</v>
      </c>
      <c r="B37" s="3463"/>
      <c r="C37" s="3463">
        <f>G37*0.3</f>
        <v>345</v>
      </c>
      <c r="D37" s="3463">
        <f>G37*0.3</f>
        <v>345</v>
      </c>
      <c r="E37" s="3463">
        <f>G37*0.3</f>
        <v>345</v>
      </c>
      <c r="F37" s="3463">
        <f>G37*0.1</f>
        <v>115</v>
      </c>
      <c r="G37" s="3464">
        <v>1150</v>
      </c>
      <c r="H37" s="3465">
        <v>5</v>
      </c>
      <c r="I37" s="3465">
        <v>14</v>
      </c>
      <c r="J37" s="3465">
        <v>14</v>
      </c>
      <c r="K37" s="3465">
        <v>14</v>
      </c>
      <c r="L37" s="3465">
        <v>14</v>
      </c>
      <c r="M37" s="3466">
        <v>61</v>
      </c>
    </row>
    <row r="38" spans="1:14" ht="13">
      <c r="A38" t="s">
        <v>9053</v>
      </c>
      <c r="B38" s="3463"/>
      <c r="C38" s="3463">
        <f t="shared" ref="C38:C39" si="9">G38*0.3</f>
        <v>450</v>
      </c>
      <c r="D38" s="3463">
        <f t="shared" ref="D38:D39" si="10">G38*0.3</f>
        <v>450</v>
      </c>
      <c r="E38" s="3463">
        <f t="shared" ref="E38:E39" si="11">G38*0.3</f>
        <v>450</v>
      </c>
      <c r="F38" s="3463">
        <f t="shared" ref="F38:F39" si="12">G38*0.1</f>
        <v>150</v>
      </c>
      <c r="G38" s="3464">
        <v>1500</v>
      </c>
      <c r="H38" s="3465">
        <v>5</v>
      </c>
      <c r="I38" s="3465">
        <v>14</v>
      </c>
      <c r="J38" s="3465">
        <v>14</v>
      </c>
      <c r="K38" s="3465">
        <v>14</v>
      </c>
      <c r="L38" s="3465">
        <v>14</v>
      </c>
      <c r="M38" s="3466">
        <v>61</v>
      </c>
    </row>
    <row r="39" spans="1:14" ht="13">
      <c r="A39" t="s">
        <v>9052</v>
      </c>
      <c r="B39" s="3463"/>
      <c r="C39" s="3463">
        <f t="shared" si="9"/>
        <v>300</v>
      </c>
      <c r="D39" s="3463">
        <f t="shared" si="10"/>
        <v>300</v>
      </c>
      <c r="E39" s="3463">
        <f t="shared" si="11"/>
        <v>300</v>
      </c>
      <c r="F39" s="3463">
        <f t="shared" si="12"/>
        <v>100</v>
      </c>
      <c r="G39" s="3464">
        <v>1000</v>
      </c>
      <c r="H39" s="3465">
        <v>5</v>
      </c>
      <c r="I39" s="3465">
        <v>13</v>
      </c>
      <c r="J39" s="3465">
        <v>13</v>
      </c>
      <c r="K39" s="3465">
        <v>13</v>
      </c>
      <c r="L39" s="3465">
        <v>13</v>
      </c>
      <c r="M39" s="3466">
        <v>57</v>
      </c>
    </row>
    <row r="40" spans="1:14" ht="13">
      <c r="A40" s="1067" t="s">
        <v>512</v>
      </c>
      <c r="B40" s="3464"/>
      <c r="C40" s="3464">
        <f>SUM(C37:C39)</f>
        <v>1095</v>
      </c>
      <c r="D40" s="3464">
        <f t="shared" ref="D40:F40" si="13">SUM(D37:D39)</f>
        <v>1095</v>
      </c>
      <c r="E40" s="3464">
        <f t="shared" si="13"/>
        <v>1095</v>
      </c>
      <c r="F40" s="3464">
        <f t="shared" si="13"/>
        <v>365</v>
      </c>
      <c r="G40" s="3464">
        <f>SUM(G37:G39)</f>
        <v>3650</v>
      </c>
      <c r="H40" s="3466">
        <v>15</v>
      </c>
      <c r="I40" s="3466">
        <v>41</v>
      </c>
      <c r="J40" s="3466">
        <v>41</v>
      </c>
      <c r="K40" s="3466">
        <v>41</v>
      </c>
      <c r="L40" s="3466">
        <v>41</v>
      </c>
      <c r="M40" s="3466">
        <v>179</v>
      </c>
      <c r="N40" s="3458"/>
    </row>
    <row r="41" spans="1:14">
      <c r="B41" s="3458"/>
      <c r="C41" s="3458"/>
      <c r="D41" s="3458"/>
      <c r="E41" s="3458"/>
      <c r="F41" s="3458"/>
      <c r="G41" s="3458"/>
      <c r="H41" s="3458"/>
      <c r="I41" s="3458"/>
      <c r="J41" s="3458"/>
      <c r="K41" s="3458"/>
      <c r="L41" s="3458"/>
      <c r="M41" s="3458"/>
    </row>
    <row r="42" spans="1:14" ht="13">
      <c r="C42" s="3458"/>
      <c r="G42" s="3478"/>
      <c r="N42" s="3458"/>
    </row>
    <row r="43" spans="1:14">
      <c r="C43" s="3493"/>
    </row>
    <row r="45" spans="1:14" ht="13">
      <c r="A45" s="3472" t="s">
        <v>9060</v>
      </c>
      <c r="B45" s="3472"/>
    </row>
    <row r="46" spans="1:14" ht="13">
      <c r="A46" s="3472" t="s">
        <v>9109</v>
      </c>
      <c r="B46" s="3471">
        <f>G40+G32+B8</f>
        <v>173640</v>
      </c>
      <c r="C46" s="3458"/>
    </row>
  </sheetData>
  <mergeCells count="10">
    <mergeCell ref="B3:F3"/>
    <mergeCell ref="G3:K3"/>
    <mergeCell ref="H27:M27"/>
    <mergeCell ref="B35:G35"/>
    <mergeCell ref="H35:M35"/>
    <mergeCell ref="B12:B15"/>
    <mergeCell ref="C12:C15"/>
    <mergeCell ref="D12:D15"/>
    <mergeCell ref="E12:E15"/>
    <mergeCell ref="B27:G27"/>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91"/>
  <sheetViews>
    <sheetView topLeftCell="B1" workbookViewId="0">
      <selection activeCell="B7" sqref="A7:XFD7"/>
    </sheetView>
  </sheetViews>
  <sheetFormatPr defaultRowHeight="12.5"/>
  <cols>
    <col min="2" max="2" width="30.7265625" customWidth="1"/>
    <col min="3" max="3" width="14.26953125" style="3473" customWidth="1"/>
    <col min="4" max="4" width="14.54296875" customWidth="1"/>
    <col min="5" max="5" width="14.26953125" customWidth="1"/>
    <col min="6" max="6" width="25.453125" customWidth="1"/>
  </cols>
  <sheetData>
    <row r="2" spans="2:6">
      <c r="B2" t="s">
        <v>9055</v>
      </c>
      <c r="C2" s="1494" t="s">
        <v>9063</v>
      </c>
    </row>
    <row r="3" spans="2:6">
      <c r="B3" t="s">
        <v>9056</v>
      </c>
      <c r="C3" s="1494" t="s">
        <v>9064</v>
      </c>
    </row>
    <row r="4" spans="2:6">
      <c r="B4" t="s">
        <v>9057</v>
      </c>
      <c r="C4" s="1494" t="s">
        <v>9061</v>
      </c>
    </row>
    <row r="5" spans="2:6">
      <c r="B5" t="s">
        <v>9058</v>
      </c>
      <c r="C5" s="1494" t="s">
        <v>9059</v>
      </c>
    </row>
    <row r="7" spans="2:6" s="1380" customFormat="1" ht="15.5">
      <c r="B7" s="3494" t="s">
        <v>9068</v>
      </c>
      <c r="C7" s="3473"/>
    </row>
    <row r="8" spans="2:6" s="1380" customFormat="1" ht="14.25" customHeight="1">
      <c r="B8" s="3494"/>
      <c r="C8" s="1380" t="s">
        <v>9069</v>
      </c>
    </row>
    <row r="9" spans="2:6" s="1380" customFormat="1" ht="15.5">
      <c r="B9" s="3494"/>
      <c r="C9" s="1494" t="s">
        <v>9070</v>
      </c>
    </row>
    <row r="10" spans="2:6" s="1380" customFormat="1" ht="15.5">
      <c r="B10" s="3494"/>
      <c r="C10" s="1494" t="s">
        <v>9071</v>
      </c>
    </row>
    <row r="11" spans="2:6" s="1380" customFormat="1" ht="15.5">
      <c r="B11" s="3494"/>
      <c r="C11" s="1494"/>
    </row>
    <row r="12" spans="2:6" s="1380" customFormat="1" ht="15.5">
      <c r="B12" s="3494"/>
      <c r="C12" s="1494" t="s">
        <v>9105</v>
      </c>
    </row>
    <row r="13" spans="2:6" s="1380" customFormat="1" ht="25">
      <c r="B13" s="3494"/>
      <c r="C13" s="3497" t="s">
        <v>9072</v>
      </c>
      <c r="D13" s="3498" t="s">
        <v>9079</v>
      </c>
      <c r="E13" s="3497" t="s">
        <v>9074</v>
      </c>
      <c r="F13" s="3500" t="s">
        <v>9075</v>
      </c>
    </row>
    <row r="14" spans="2:6" s="1380" customFormat="1" ht="15.5">
      <c r="B14" s="3494"/>
      <c r="C14" s="3497" t="s">
        <v>2257</v>
      </c>
      <c r="D14" s="3497">
        <v>68</v>
      </c>
      <c r="E14" s="3497" t="s">
        <v>2291</v>
      </c>
      <c r="F14" s="1494" t="s">
        <v>9104</v>
      </c>
    </row>
    <row r="15" spans="2:6" s="1380" customFormat="1" ht="15.5">
      <c r="B15" s="3494"/>
      <c r="C15" s="3497" t="s">
        <v>2263</v>
      </c>
      <c r="D15" s="3497">
        <v>25</v>
      </c>
      <c r="E15" s="3497" t="s">
        <v>2291</v>
      </c>
      <c r="F15" s="1494" t="s">
        <v>9104</v>
      </c>
    </row>
    <row r="16" spans="2:6" s="1380" customFormat="1" ht="15.5">
      <c r="B16" s="3494"/>
      <c r="C16" s="3497" t="s">
        <v>224</v>
      </c>
      <c r="D16" s="3497">
        <v>3.7</v>
      </c>
      <c r="E16" s="3497" t="s">
        <v>8980</v>
      </c>
      <c r="F16" s="1494" t="s">
        <v>9076</v>
      </c>
    </row>
    <row r="17" spans="2:9" s="1380" customFormat="1" ht="15.5">
      <c r="B17" s="3494"/>
      <c r="C17" s="3497" t="s">
        <v>9077</v>
      </c>
      <c r="D17" s="3497">
        <v>17</v>
      </c>
      <c r="E17" s="3497" t="s">
        <v>2291</v>
      </c>
      <c r="F17" s="1494" t="s">
        <v>9104</v>
      </c>
    </row>
    <row r="18" spans="2:9" s="1380" customFormat="1" ht="15.5">
      <c r="B18" s="3494"/>
      <c r="C18" s="3497" t="s">
        <v>2280</v>
      </c>
      <c r="D18" s="3497">
        <v>60</v>
      </c>
      <c r="E18" s="3497" t="s">
        <v>8980</v>
      </c>
      <c r="F18" s="1494" t="s">
        <v>9078</v>
      </c>
    </row>
    <row r="19" spans="2:9" s="1380" customFormat="1" ht="15.5">
      <c r="B19" s="3494"/>
      <c r="C19" s="1494"/>
    </row>
    <row r="20" spans="2:9" s="1380" customFormat="1" ht="15.5">
      <c r="B20" s="3494" t="s">
        <v>9080</v>
      </c>
      <c r="C20" s="1494"/>
    </row>
    <row r="21" spans="2:9" ht="13">
      <c r="B21" s="3479"/>
      <c r="C21" s="1494" t="s">
        <v>9081</v>
      </c>
    </row>
    <row r="22" spans="2:9">
      <c r="C22" s="1494" t="s">
        <v>9082</v>
      </c>
    </row>
    <row r="23" spans="2:9">
      <c r="C23" s="1494"/>
    </row>
    <row r="24" spans="2:9" s="1380" customFormat="1">
      <c r="C24" s="1494" t="s">
        <v>9130</v>
      </c>
    </row>
    <row r="25" spans="2:9" s="1380" customFormat="1">
      <c r="C25" s="3497" t="s">
        <v>9136</v>
      </c>
      <c r="D25" s="3497" t="s">
        <v>9083</v>
      </c>
      <c r="E25" s="3497" t="s">
        <v>9084</v>
      </c>
      <c r="F25" s="3497" t="s">
        <v>9085</v>
      </c>
      <c r="G25" s="3497" t="s">
        <v>9086</v>
      </c>
      <c r="H25" s="3497" t="s">
        <v>9087</v>
      </c>
      <c r="I25" s="3497" t="s">
        <v>487</v>
      </c>
    </row>
    <row r="26" spans="2:9" s="1380" customFormat="1">
      <c r="C26" s="3497" t="s">
        <v>9051</v>
      </c>
      <c r="D26" s="3497">
        <v>11</v>
      </c>
      <c r="E26" s="3497">
        <v>18</v>
      </c>
      <c r="F26" s="3497">
        <v>18</v>
      </c>
      <c r="G26" s="3497">
        <v>18</v>
      </c>
      <c r="H26" s="3497">
        <v>7</v>
      </c>
      <c r="I26" s="3497">
        <v>72</v>
      </c>
    </row>
    <row r="27" spans="2:9" s="1380" customFormat="1">
      <c r="C27" s="3497" t="s">
        <v>9053</v>
      </c>
      <c r="D27" s="3497">
        <v>11</v>
      </c>
      <c r="E27" s="3497">
        <v>18</v>
      </c>
      <c r="F27" s="3497">
        <v>18</v>
      </c>
      <c r="G27" s="3497">
        <v>18</v>
      </c>
      <c r="H27" s="3497">
        <v>7</v>
      </c>
      <c r="I27" s="3497">
        <v>72</v>
      </c>
    </row>
    <row r="28" spans="2:9" s="1380" customFormat="1">
      <c r="C28" s="3497" t="s">
        <v>9052</v>
      </c>
      <c r="D28" s="3497">
        <v>9</v>
      </c>
      <c r="E28" s="3497">
        <v>15</v>
      </c>
      <c r="F28" s="3497">
        <v>15</v>
      </c>
      <c r="G28" s="3497">
        <v>15</v>
      </c>
      <c r="H28" s="3497">
        <v>6</v>
      </c>
      <c r="I28" s="3497">
        <v>60</v>
      </c>
    </row>
    <row r="29" spans="2:9">
      <c r="C29" s="3497" t="s">
        <v>487</v>
      </c>
      <c r="D29" s="3497">
        <v>31</v>
      </c>
      <c r="E29" s="3497">
        <v>51</v>
      </c>
      <c r="F29" s="3497">
        <v>51</v>
      </c>
      <c r="G29" s="3497">
        <v>51</v>
      </c>
      <c r="H29" s="3497">
        <v>20</v>
      </c>
      <c r="I29" s="3497">
        <v>204</v>
      </c>
    </row>
    <row r="30" spans="2:9" s="1380" customFormat="1" ht="14.5">
      <c r="C30" s="3508"/>
      <c r="D30" s="3509"/>
      <c r="E30" s="3509"/>
      <c r="F30" s="3509"/>
      <c r="G30" s="3509"/>
      <c r="H30" s="3509"/>
      <c r="I30" s="3509"/>
    </row>
    <row r="31" spans="2:9">
      <c r="C31" s="1494" t="s">
        <v>9133</v>
      </c>
    </row>
    <row r="32" spans="2:9">
      <c r="C32" s="3497" t="s">
        <v>9136</v>
      </c>
      <c r="D32" s="3497" t="s">
        <v>9083</v>
      </c>
      <c r="E32" s="3497" t="s">
        <v>9084</v>
      </c>
      <c r="F32" s="3497" t="s">
        <v>9085</v>
      </c>
      <c r="G32" s="3497" t="s">
        <v>9086</v>
      </c>
      <c r="H32" s="3497" t="s">
        <v>9087</v>
      </c>
      <c r="I32" s="3497" t="s">
        <v>487</v>
      </c>
    </row>
    <row r="33" spans="2:9">
      <c r="C33" s="3497" t="s">
        <v>9051</v>
      </c>
      <c r="D33" s="3497">
        <v>55</v>
      </c>
      <c r="E33" s="3497">
        <v>110</v>
      </c>
      <c r="F33" s="3497">
        <v>165</v>
      </c>
      <c r="G33" s="3497">
        <v>165</v>
      </c>
      <c r="H33" s="3497">
        <v>55</v>
      </c>
      <c r="I33" s="3497">
        <v>550</v>
      </c>
    </row>
    <row r="34" spans="2:9">
      <c r="C34" s="3497" t="s">
        <v>9053</v>
      </c>
      <c r="D34" s="3497">
        <v>60</v>
      </c>
      <c r="E34" s="3497">
        <v>120</v>
      </c>
      <c r="F34" s="3497">
        <v>180</v>
      </c>
      <c r="G34" s="3497">
        <v>180</v>
      </c>
      <c r="H34" s="3497">
        <v>60</v>
      </c>
      <c r="I34" s="3497">
        <v>600</v>
      </c>
    </row>
    <row r="35" spans="2:9">
      <c r="C35" s="3497" t="s">
        <v>9052</v>
      </c>
      <c r="D35" s="3497">
        <v>35</v>
      </c>
      <c r="E35" s="3497">
        <v>70</v>
      </c>
      <c r="F35" s="3497">
        <v>105</v>
      </c>
      <c r="G35" s="3497">
        <v>105</v>
      </c>
      <c r="H35" s="3497">
        <v>35</v>
      </c>
      <c r="I35" s="3497">
        <v>350</v>
      </c>
    </row>
    <row r="36" spans="2:9">
      <c r="C36" s="3497" t="s">
        <v>487</v>
      </c>
      <c r="D36" s="3497">
        <v>150</v>
      </c>
      <c r="E36" s="3497">
        <v>300</v>
      </c>
      <c r="F36" s="3497">
        <v>450</v>
      </c>
      <c r="G36" s="3497">
        <v>450</v>
      </c>
      <c r="H36" s="3497">
        <v>150</v>
      </c>
      <c r="I36" s="3497">
        <v>1500</v>
      </c>
    </row>
    <row r="38" spans="2:9">
      <c r="C38" s="1494" t="s">
        <v>9100</v>
      </c>
    </row>
    <row r="40" spans="2:9" ht="14.5">
      <c r="C40" s="3497" t="s">
        <v>9072</v>
      </c>
      <c r="D40" s="3498" t="s">
        <v>9073</v>
      </c>
      <c r="E40" s="3497" t="s">
        <v>9074</v>
      </c>
      <c r="F40" s="3501" t="s">
        <v>9075</v>
      </c>
    </row>
    <row r="41" spans="2:9">
      <c r="C41" s="3497" t="s">
        <v>9101</v>
      </c>
      <c r="D41" s="3497">
        <v>2.4</v>
      </c>
      <c r="E41" s="3497" t="s">
        <v>2291</v>
      </c>
      <c r="F41" s="1494" t="s">
        <v>9131</v>
      </c>
    </row>
    <row r="42" spans="2:9">
      <c r="C42" s="3497" t="s">
        <v>9106</v>
      </c>
      <c r="D42" s="3497">
        <v>0.9</v>
      </c>
      <c r="E42" s="3497" t="s">
        <v>2291</v>
      </c>
      <c r="F42" s="1494" t="s">
        <v>9131</v>
      </c>
    </row>
    <row r="43" spans="2:9">
      <c r="C43" s="3497" t="s">
        <v>9102</v>
      </c>
      <c r="D43" s="3497">
        <v>3.7</v>
      </c>
      <c r="E43" s="3497" t="s">
        <v>8980</v>
      </c>
      <c r="F43" s="1494" t="s">
        <v>9076</v>
      </c>
    </row>
    <row r="44" spans="2:9">
      <c r="C44" s="3497" t="s">
        <v>9103</v>
      </c>
      <c r="D44" s="3498">
        <v>60</v>
      </c>
      <c r="E44" s="3497" t="s">
        <v>8980</v>
      </c>
      <c r="F44" s="1494" t="s">
        <v>9078</v>
      </c>
    </row>
    <row r="47" spans="2:9" ht="15.5">
      <c r="B47" s="3494" t="s">
        <v>9107</v>
      </c>
    </row>
    <row r="48" spans="2:9">
      <c r="C48" s="1494" t="s">
        <v>9110</v>
      </c>
    </row>
    <row r="49" spans="3:7">
      <c r="C49" s="1494" t="s">
        <v>9111</v>
      </c>
    </row>
    <row r="51" spans="3:7">
      <c r="C51" s="1494" t="s">
        <v>9112</v>
      </c>
    </row>
    <row r="52" spans="3:7" s="1380" customFormat="1">
      <c r="C52" s="1494"/>
    </row>
    <row r="53" spans="3:7">
      <c r="C53" s="1494" t="s">
        <v>9115</v>
      </c>
    </row>
    <row r="54" spans="3:7" ht="13">
      <c r="C54" s="3497"/>
      <c r="D54" s="3498" t="s">
        <v>9073</v>
      </c>
      <c r="E54" s="3497" t="s">
        <v>9113</v>
      </c>
      <c r="F54" s="3497" t="s">
        <v>9074</v>
      </c>
      <c r="G54" s="3510" t="s">
        <v>9075</v>
      </c>
    </row>
    <row r="55" spans="3:7">
      <c r="C55" s="3497" t="s">
        <v>9114</v>
      </c>
      <c r="D55" s="3498">
        <v>5</v>
      </c>
      <c r="E55" s="3497" t="s">
        <v>541</v>
      </c>
      <c r="F55" s="3497" t="s">
        <v>8980</v>
      </c>
      <c r="G55" s="3511" t="s">
        <v>9116</v>
      </c>
    </row>
    <row r="56" spans="3:7">
      <c r="C56" s="3497" t="s">
        <v>2280</v>
      </c>
      <c r="D56" s="3498">
        <v>49.2</v>
      </c>
      <c r="E56" s="3497" t="s">
        <v>541</v>
      </c>
      <c r="F56" s="3497" t="s">
        <v>8980</v>
      </c>
      <c r="G56" s="3511" t="s">
        <v>9078</v>
      </c>
    </row>
    <row r="57" spans="3:7">
      <c r="G57" s="1494"/>
    </row>
    <row r="58" spans="3:7">
      <c r="C58" s="1494" t="s">
        <v>9117</v>
      </c>
      <c r="G58" s="1494"/>
    </row>
    <row r="59" spans="3:7" ht="13">
      <c r="C59" s="3497"/>
      <c r="D59" s="3498" t="s">
        <v>9073</v>
      </c>
      <c r="E59" s="3497" t="s">
        <v>9113</v>
      </c>
      <c r="F59" s="3497" t="s">
        <v>9074</v>
      </c>
      <c r="G59" s="3510" t="s">
        <v>9075</v>
      </c>
    </row>
    <row r="60" spans="3:7">
      <c r="C60" s="3497" t="s">
        <v>2257</v>
      </c>
      <c r="D60" s="3498">
        <v>4.09</v>
      </c>
      <c r="E60" s="3497" t="s">
        <v>541</v>
      </c>
      <c r="F60" s="3497" t="s">
        <v>8980</v>
      </c>
      <c r="G60" s="3511" t="s">
        <v>9118</v>
      </c>
    </row>
    <row r="61" spans="3:7">
      <c r="C61" s="3497" t="s">
        <v>2263</v>
      </c>
      <c r="D61" s="3498">
        <v>0.96</v>
      </c>
      <c r="E61" s="3497" t="s">
        <v>541</v>
      </c>
      <c r="F61" s="3497" t="s">
        <v>8980</v>
      </c>
      <c r="G61" s="3511" t="s">
        <v>9118</v>
      </c>
    </row>
    <row r="62" spans="3:7">
      <c r="C62" s="3497" t="s">
        <v>2280</v>
      </c>
      <c r="D62" s="3498">
        <v>60.6</v>
      </c>
      <c r="E62" s="3497" t="s">
        <v>541</v>
      </c>
      <c r="F62" s="3497" t="s">
        <v>8980</v>
      </c>
      <c r="G62" s="3511" t="s">
        <v>9078</v>
      </c>
    </row>
    <row r="63" spans="3:7" s="1380" customFormat="1" ht="14.5">
      <c r="C63" s="3506"/>
      <c r="D63" s="3507"/>
      <c r="E63" s="3506"/>
      <c r="F63" s="3506"/>
      <c r="G63" s="3502"/>
    </row>
    <row r="64" spans="3:7" s="1380" customFormat="1" ht="14.5">
      <c r="C64" s="3467" t="s">
        <v>9132</v>
      </c>
      <c r="D64" s="3507"/>
      <c r="E64" s="3506"/>
      <c r="F64" s="3506"/>
      <c r="G64" s="3502"/>
    </row>
    <row r="65" spans="2:9" s="1380" customFormat="1">
      <c r="C65" s="3497" t="s">
        <v>9135</v>
      </c>
      <c r="D65" s="3498" t="s">
        <v>9083</v>
      </c>
      <c r="E65" s="3497" t="s">
        <v>9084</v>
      </c>
      <c r="F65" s="3498" t="s">
        <v>9085</v>
      </c>
      <c r="G65" s="3497" t="s">
        <v>9086</v>
      </c>
      <c r="H65" s="3498" t="s">
        <v>9087</v>
      </c>
      <c r="I65" s="3497" t="s">
        <v>487</v>
      </c>
    </row>
    <row r="66" spans="2:9" s="1380" customFormat="1">
      <c r="C66" s="3497" t="s">
        <v>9051</v>
      </c>
      <c r="D66" s="3498"/>
      <c r="E66" s="3497">
        <v>345</v>
      </c>
      <c r="F66" s="3498">
        <v>345</v>
      </c>
      <c r="G66" s="3497">
        <v>345</v>
      </c>
      <c r="H66" s="3498">
        <v>115</v>
      </c>
      <c r="I66" s="3497">
        <v>1150</v>
      </c>
    </row>
    <row r="67" spans="2:9" s="1380" customFormat="1">
      <c r="C67" s="3497" t="s">
        <v>9053</v>
      </c>
      <c r="D67" s="3498"/>
      <c r="E67" s="3497">
        <v>450</v>
      </c>
      <c r="F67" s="3498">
        <v>450</v>
      </c>
      <c r="G67" s="3497">
        <v>450</v>
      </c>
      <c r="H67" s="3498">
        <v>150</v>
      </c>
      <c r="I67" s="3497">
        <v>1500</v>
      </c>
    </row>
    <row r="68" spans="2:9" s="1380" customFormat="1">
      <c r="C68" s="3497" t="s">
        <v>9052</v>
      </c>
      <c r="D68" s="3498"/>
      <c r="E68" s="3497">
        <v>300</v>
      </c>
      <c r="F68" s="3498">
        <v>300</v>
      </c>
      <c r="G68" s="3497">
        <v>300</v>
      </c>
      <c r="H68" s="3498">
        <v>100</v>
      </c>
      <c r="I68" s="3497">
        <v>1000</v>
      </c>
    </row>
    <row r="69" spans="2:9" s="1380" customFormat="1">
      <c r="C69" s="3497" t="s">
        <v>487</v>
      </c>
      <c r="D69" s="3498"/>
      <c r="E69" s="3497">
        <v>1095</v>
      </c>
      <c r="F69" s="3498">
        <v>1095</v>
      </c>
      <c r="G69" s="3497">
        <v>1095</v>
      </c>
      <c r="H69" s="3498">
        <v>365</v>
      </c>
      <c r="I69" s="3497">
        <v>3650</v>
      </c>
    </row>
    <row r="70" spans="2:9" s="1380" customFormat="1">
      <c r="C70" s="3506"/>
      <c r="D70" s="3507"/>
      <c r="E70" s="3506"/>
      <c r="F70" s="3507"/>
      <c r="G70" s="3506"/>
      <c r="H70" s="3507"/>
      <c r="I70" s="3506"/>
    </row>
    <row r="71" spans="2:9" s="1380" customFormat="1">
      <c r="C71" s="3467" t="s">
        <v>9134</v>
      </c>
      <c r="D71" s="3507"/>
      <c r="E71" s="3506"/>
      <c r="F71" s="3507"/>
      <c r="G71" s="3506"/>
      <c r="H71" s="3507"/>
      <c r="I71" s="3506"/>
    </row>
    <row r="72" spans="2:9" s="1380" customFormat="1">
      <c r="C72" s="3497" t="s">
        <v>9136</v>
      </c>
      <c r="D72" s="3498" t="s">
        <v>9083</v>
      </c>
      <c r="E72" s="3497" t="s">
        <v>9084</v>
      </c>
      <c r="F72" s="3498" t="s">
        <v>9085</v>
      </c>
      <c r="G72" s="3497" t="s">
        <v>9086</v>
      </c>
      <c r="H72" s="3498" t="s">
        <v>9087</v>
      </c>
      <c r="I72" s="3497" t="s">
        <v>487</v>
      </c>
    </row>
    <row r="73" spans="2:9" s="1380" customFormat="1">
      <c r="C73" s="3497" t="s">
        <v>9051</v>
      </c>
      <c r="D73" s="3498">
        <v>5</v>
      </c>
      <c r="E73" s="3497">
        <v>14</v>
      </c>
      <c r="F73" s="3498">
        <v>14</v>
      </c>
      <c r="G73" s="3497">
        <v>14</v>
      </c>
      <c r="H73" s="3498">
        <v>14</v>
      </c>
      <c r="I73" s="3497">
        <v>61</v>
      </c>
    </row>
    <row r="74" spans="2:9" s="1380" customFormat="1">
      <c r="C74" s="3497" t="s">
        <v>9053</v>
      </c>
      <c r="D74" s="3498">
        <v>5</v>
      </c>
      <c r="E74" s="3497">
        <v>14</v>
      </c>
      <c r="F74" s="3498">
        <v>14</v>
      </c>
      <c r="G74" s="3497">
        <v>14</v>
      </c>
      <c r="H74" s="3498">
        <v>14</v>
      </c>
      <c r="I74" s="3497">
        <v>61</v>
      </c>
    </row>
    <row r="75" spans="2:9" s="1380" customFormat="1">
      <c r="C75" s="3497" t="s">
        <v>9052</v>
      </c>
      <c r="D75" s="3498">
        <v>5</v>
      </c>
      <c r="E75" s="3497">
        <v>13</v>
      </c>
      <c r="F75" s="3498">
        <v>13</v>
      </c>
      <c r="G75" s="3497">
        <v>13</v>
      </c>
      <c r="H75" s="3498">
        <v>13</v>
      </c>
      <c r="I75" s="3497">
        <v>57</v>
      </c>
    </row>
    <row r="76" spans="2:9" s="1380" customFormat="1">
      <c r="C76" s="3497" t="s">
        <v>487</v>
      </c>
      <c r="D76" s="3498">
        <v>15</v>
      </c>
      <c r="E76" s="3497">
        <v>41</v>
      </c>
      <c r="F76" s="3498">
        <v>41</v>
      </c>
      <c r="G76" s="3497">
        <v>41</v>
      </c>
      <c r="H76" s="3498">
        <v>41</v>
      </c>
      <c r="I76" s="3497">
        <v>179</v>
      </c>
    </row>
    <row r="78" spans="2:9" ht="15.5">
      <c r="B78" s="3494" t="s">
        <v>9119</v>
      </c>
    </row>
    <row r="79" spans="2:9" ht="14.5">
      <c r="C79" s="3495" t="s">
        <v>9120</v>
      </c>
    </row>
    <row r="80" spans="2:9">
      <c r="C80" s="1494" t="s">
        <v>9121</v>
      </c>
    </row>
    <row r="82" spans="2:3" ht="15.5">
      <c r="B82" s="3494" t="s">
        <v>9122</v>
      </c>
    </row>
    <row r="83" spans="2:3">
      <c r="C83" s="1494" t="s">
        <v>9123</v>
      </c>
    </row>
    <row r="84" spans="2:3">
      <c r="C84" s="1494" t="s">
        <v>9124</v>
      </c>
    </row>
    <row r="86" spans="2:3" ht="14.5">
      <c r="B86" s="3503" t="s">
        <v>9125</v>
      </c>
    </row>
    <row r="88" spans="2:3">
      <c r="B88" s="1494" t="s">
        <v>9126</v>
      </c>
    </row>
    <row r="89" spans="2:3">
      <c r="B89" s="1494" t="s">
        <v>9127</v>
      </c>
    </row>
    <row r="90" spans="2:3">
      <c r="B90" s="1494" t="s">
        <v>9128</v>
      </c>
    </row>
    <row r="91" spans="2:3">
      <c r="B91" s="1494" t="s">
        <v>9129</v>
      </c>
    </row>
  </sheetData>
  <pageMargins left="0.7" right="0.7" top="0.75" bottom="0.75" header="0.3" footer="0.3"/>
  <pageSetup paperSize="0" orientation="portrait" horizontalDpi="0" verticalDpi="0" copie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53125" defaultRowHeight="14"/>
  <cols>
    <col min="1" max="1" width="41.1796875" style="1314" customWidth="1"/>
    <col min="2" max="2" width="26.26953125" style="1315" bestFit="1" customWidth="1"/>
    <col min="3" max="3" width="22.7265625" style="1315" customWidth="1"/>
    <col min="4" max="4" width="23.1796875" style="1348" bestFit="1" customWidth="1"/>
    <col min="5" max="5" width="28.54296875" style="1348" customWidth="1"/>
    <col min="6" max="32" width="8.26953125" customWidth="1"/>
    <col min="33" max="36" width="9.1796875" customWidth="1"/>
    <col min="37" max="37" width="8.26953125" customWidth="1"/>
    <col min="38" max="38" width="9.1796875" customWidth="1"/>
    <col min="39" max="55" width="8.26953125" customWidth="1"/>
    <col min="56" max="258" width="11.54296875" style="1315"/>
    <col min="259" max="259" width="11.54296875" style="1315" customWidth="1"/>
    <col min="260" max="260" width="17.54296875" style="1315" customWidth="1"/>
    <col min="261" max="261" width="22.7265625" style="1315" customWidth="1"/>
    <col min="262" max="288" width="8.26953125" style="1315" customWidth="1"/>
    <col min="289" max="292" width="9.1796875" style="1315" customWidth="1"/>
    <col min="293" max="293" width="8.26953125" style="1315" customWidth="1"/>
    <col min="294" max="294" width="9.1796875" style="1315" customWidth="1"/>
    <col min="295" max="311" width="8.26953125" style="1315" customWidth="1"/>
    <col min="312" max="514" width="11.54296875" style="1315"/>
    <col min="515" max="515" width="11.54296875" style="1315" customWidth="1"/>
    <col min="516" max="516" width="17.54296875" style="1315" customWidth="1"/>
    <col min="517" max="517" width="22.7265625" style="1315" customWidth="1"/>
    <col min="518" max="544" width="8.26953125" style="1315" customWidth="1"/>
    <col min="545" max="548" width="9.1796875" style="1315" customWidth="1"/>
    <col min="549" max="549" width="8.26953125" style="1315" customWidth="1"/>
    <col min="550" max="550" width="9.1796875" style="1315" customWidth="1"/>
    <col min="551" max="567" width="8.26953125" style="1315" customWidth="1"/>
    <col min="568" max="770" width="11.54296875" style="1315"/>
    <col min="771" max="771" width="11.54296875" style="1315" customWidth="1"/>
    <col min="772" max="772" width="17.54296875" style="1315" customWidth="1"/>
    <col min="773" max="773" width="22.7265625" style="1315" customWidth="1"/>
    <col min="774" max="800" width="8.26953125" style="1315" customWidth="1"/>
    <col min="801" max="804" width="9.1796875" style="1315" customWidth="1"/>
    <col min="805" max="805" width="8.26953125" style="1315" customWidth="1"/>
    <col min="806" max="806" width="9.1796875" style="1315" customWidth="1"/>
    <col min="807" max="823" width="8.26953125" style="1315" customWidth="1"/>
    <col min="824" max="1026" width="11.54296875" style="1315"/>
    <col min="1027" max="1027" width="11.54296875" style="1315" customWidth="1"/>
    <col min="1028" max="1028" width="17.54296875" style="1315" customWidth="1"/>
    <col min="1029" max="1029" width="22.7265625" style="1315" customWidth="1"/>
    <col min="1030" max="1056" width="8.26953125" style="1315" customWidth="1"/>
    <col min="1057" max="1060" width="9.1796875" style="1315" customWidth="1"/>
    <col min="1061" max="1061" width="8.26953125" style="1315" customWidth="1"/>
    <col min="1062" max="1062" width="9.1796875" style="1315" customWidth="1"/>
    <col min="1063" max="1079" width="8.26953125" style="1315" customWidth="1"/>
    <col min="1080" max="1282" width="11.54296875" style="1315"/>
    <col min="1283" max="1283" width="11.54296875" style="1315" customWidth="1"/>
    <col min="1284" max="1284" width="17.54296875" style="1315" customWidth="1"/>
    <col min="1285" max="1285" width="22.7265625" style="1315" customWidth="1"/>
    <col min="1286" max="1312" width="8.26953125" style="1315" customWidth="1"/>
    <col min="1313" max="1316" width="9.1796875" style="1315" customWidth="1"/>
    <col min="1317" max="1317" width="8.26953125" style="1315" customWidth="1"/>
    <col min="1318" max="1318" width="9.1796875" style="1315" customWidth="1"/>
    <col min="1319" max="1335" width="8.26953125" style="1315" customWidth="1"/>
    <col min="1336" max="1538" width="11.54296875" style="1315"/>
    <col min="1539" max="1539" width="11.54296875" style="1315" customWidth="1"/>
    <col min="1540" max="1540" width="17.54296875" style="1315" customWidth="1"/>
    <col min="1541" max="1541" width="22.7265625" style="1315" customWidth="1"/>
    <col min="1542" max="1568" width="8.26953125" style="1315" customWidth="1"/>
    <col min="1569" max="1572" width="9.1796875" style="1315" customWidth="1"/>
    <col min="1573" max="1573" width="8.26953125" style="1315" customWidth="1"/>
    <col min="1574" max="1574" width="9.1796875" style="1315" customWidth="1"/>
    <col min="1575" max="1591" width="8.26953125" style="1315" customWidth="1"/>
    <col min="1592" max="1794" width="11.54296875" style="1315"/>
    <col min="1795" max="1795" width="11.54296875" style="1315" customWidth="1"/>
    <col min="1796" max="1796" width="17.54296875" style="1315" customWidth="1"/>
    <col min="1797" max="1797" width="22.7265625" style="1315" customWidth="1"/>
    <col min="1798" max="1824" width="8.26953125" style="1315" customWidth="1"/>
    <col min="1825" max="1828" width="9.1796875" style="1315" customWidth="1"/>
    <col min="1829" max="1829" width="8.26953125" style="1315" customWidth="1"/>
    <col min="1830" max="1830" width="9.1796875" style="1315" customWidth="1"/>
    <col min="1831" max="1847" width="8.26953125" style="1315" customWidth="1"/>
    <col min="1848" max="2050" width="11.54296875" style="1315"/>
    <col min="2051" max="2051" width="11.54296875" style="1315" customWidth="1"/>
    <col min="2052" max="2052" width="17.54296875" style="1315" customWidth="1"/>
    <col min="2053" max="2053" width="22.7265625" style="1315" customWidth="1"/>
    <col min="2054" max="2080" width="8.26953125" style="1315" customWidth="1"/>
    <col min="2081" max="2084" width="9.1796875" style="1315" customWidth="1"/>
    <col min="2085" max="2085" width="8.26953125" style="1315" customWidth="1"/>
    <col min="2086" max="2086" width="9.1796875" style="1315" customWidth="1"/>
    <col min="2087" max="2103" width="8.26953125" style="1315" customWidth="1"/>
    <col min="2104" max="2306" width="11.54296875" style="1315"/>
    <col min="2307" max="2307" width="11.54296875" style="1315" customWidth="1"/>
    <col min="2308" max="2308" width="17.54296875" style="1315" customWidth="1"/>
    <col min="2309" max="2309" width="22.7265625" style="1315" customWidth="1"/>
    <col min="2310" max="2336" width="8.26953125" style="1315" customWidth="1"/>
    <col min="2337" max="2340" width="9.1796875" style="1315" customWidth="1"/>
    <col min="2341" max="2341" width="8.26953125" style="1315" customWidth="1"/>
    <col min="2342" max="2342" width="9.1796875" style="1315" customWidth="1"/>
    <col min="2343" max="2359" width="8.26953125" style="1315" customWidth="1"/>
    <col min="2360" max="2562" width="11.54296875" style="1315"/>
    <col min="2563" max="2563" width="11.54296875" style="1315" customWidth="1"/>
    <col min="2564" max="2564" width="17.54296875" style="1315" customWidth="1"/>
    <col min="2565" max="2565" width="22.7265625" style="1315" customWidth="1"/>
    <col min="2566" max="2592" width="8.26953125" style="1315" customWidth="1"/>
    <col min="2593" max="2596" width="9.1796875" style="1315" customWidth="1"/>
    <col min="2597" max="2597" width="8.26953125" style="1315" customWidth="1"/>
    <col min="2598" max="2598" width="9.1796875" style="1315" customWidth="1"/>
    <col min="2599" max="2615" width="8.26953125" style="1315" customWidth="1"/>
    <col min="2616" max="2818" width="11.54296875" style="1315"/>
    <col min="2819" max="2819" width="11.54296875" style="1315" customWidth="1"/>
    <col min="2820" max="2820" width="17.54296875" style="1315" customWidth="1"/>
    <col min="2821" max="2821" width="22.7265625" style="1315" customWidth="1"/>
    <col min="2822" max="2848" width="8.26953125" style="1315" customWidth="1"/>
    <col min="2849" max="2852" width="9.1796875" style="1315" customWidth="1"/>
    <col min="2853" max="2853" width="8.26953125" style="1315" customWidth="1"/>
    <col min="2854" max="2854" width="9.1796875" style="1315" customWidth="1"/>
    <col min="2855" max="2871" width="8.26953125" style="1315" customWidth="1"/>
    <col min="2872" max="3074" width="11.54296875" style="1315"/>
    <col min="3075" max="3075" width="11.54296875" style="1315" customWidth="1"/>
    <col min="3076" max="3076" width="17.54296875" style="1315" customWidth="1"/>
    <col min="3077" max="3077" width="22.7265625" style="1315" customWidth="1"/>
    <col min="3078" max="3104" width="8.26953125" style="1315" customWidth="1"/>
    <col min="3105" max="3108" width="9.1796875" style="1315" customWidth="1"/>
    <col min="3109" max="3109" width="8.26953125" style="1315" customWidth="1"/>
    <col min="3110" max="3110" width="9.1796875" style="1315" customWidth="1"/>
    <col min="3111" max="3127" width="8.26953125" style="1315" customWidth="1"/>
    <col min="3128" max="3330" width="11.54296875" style="1315"/>
    <col min="3331" max="3331" width="11.54296875" style="1315" customWidth="1"/>
    <col min="3332" max="3332" width="17.54296875" style="1315" customWidth="1"/>
    <col min="3333" max="3333" width="22.7265625" style="1315" customWidth="1"/>
    <col min="3334" max="3360" width="8.26953125" style="1315" customWidth="1"/>
    <col min="3361" max="3364" width="9.1796875" style="1315" customWidth="1"/>
    <col min="3365" max="3365" width="8.26953125" style="1315" customWidth="1"/>
    <col min="3366" max="3366" width="9.1796875" style="1315" customWidth="1"/>
    <col min="3367" max="3383" width="8.26953125" style="1315" customWidth="1"/>
    <col min="3384" max="3586" width="11.54296875" style="1315"/>
    <col min="3587" max="3587" width="11.54296875" style="1315" customWidth="1"/>
    <col min="3588" max="3588" width="17.54296875" style="1315" customWidth="1"/>
    <col min="3589" max="3589" width="22.7265625" style="1315" customWidth="1"/>
    <col min="3590" max="3616" width="8.26953125" style="1315" customWidth="1"/>
    <col min="3617" max="3620" width="9.1796875" style="1315" customWidth="1"/>
    <col min="3621" max="3621" width="8.26953125" style="1315" customWidth="1"/>
    <col min="3622" max="3622" width="9.1796875" style="1315" customWidth="1"/>
    <col min="3623" max="3639" width="8.26953125" style="1315" customWidth="1"/>
    <col min="3640" max="3842" width="11.54296875" style="1315"/>
    <col min="3843" max="3843" width="11.54296875" style="1315" customWidth="1"/>
    <col min="3844" max="3844" width="17.54296875" style="1315" customWidth="1"/>
    <col min="3845" max="3845" width="22.7265625" style="1315" customWidth="1"/>
    <col min="3846" max="3872" width="8.26953125" style="1315" customWidth="1"/>
    <col min="3873" max="3876" width="9.1796875" style="1315" customWidth="1"/>
    <col min="3877" max="3877" width="8.26953125" style="1315" customWidth="1"/>
    <col min="3878" max="3878" width="9.1796875" style="1315" customWidth="1"/>
    <col min="3879" max="3895" width="8.26953125" style="1315" customWidth="1"/>
    <col min="3896" max="4098" width="11.54296875" style="1315"/>
    <col min="4099" max="4099" width="11.54296875" style="1315" customWidth="1"/>
    <col min="4100" max="4100" width="17.54296875" style="1315" customWidth="1"/>
    <col min="4101" max="4101" width="22.7265625" style="1315" customWidth="1"/>
    <col min="4102" max="4128" width="8.26953125" style="1315" customWidth="1"/>
    <col min="4129" max="4132" width="9.1796875" style="1315" customWidth="1"/>
    <col min="4133" max="4133" width="8.26953125" style="1315" customWidth="1"/>
    <col min="4134" max="4134" width="9.1796875" style="1315" customWidth="1"/>
    <col min="4135" max="4151" width="8.26953125" style="1315" customWidth="1"/>
    <col min="4152" max="4354" width="11.54296875" style="1315"/>
    <col min="4355" max="4355" width="11.54296875" style="1315" customWidth="1"/>
    <col min="4356" max="4356" width="17.54296875" style="1315" customWidth="1"/>
    <col min="4357" max="4357" width="22.7265625" style="1315" customWidth="1"/>
    <col min="4358" max="4384" width="8.26953125" style="1315" customWidth="1"/>
    <col min="4385" max="4388" width="9.1796875" style="1315" customWidth="1"/>
    <col min="4389" max="4389" width="8.26953125" style="1315" customWidth="1"/>
    <col min="4390" max="4390" width="9.1796875" style="1315" customWidth="1"/>
    <col min="4391" max="4407" width="8.26953125" style="1315" customWidth="1"/>
    <col min="4408" max="4610" width="11.54296875" style="1315"/>
    <col min="4611" max="4611" width="11.54296875" style="1315" customWidth="1"/>
    <col min="4612" max="4612" width="17.54296875" style="1315" customWidth="1"/>
    <col min="4613" max="4613" width="22.7265625" style="1315" customWidth="1"/>
    <col min="4614" max="4640" width="8.26953125" style="1315" customWidth="1"/>
    <col min="4641" max="4644" width="9.1796875" style="1315" customWidth="1"/>
    <col min="4645" max="4645" width="8.26953125" style="1315" customWidth="1"/>
    <col min="4646" max="4646" width="9.1796875" style="1315" customWidth="1"/>
    <col min="4647" max="4663" width="8.26953125" style="1315" customWidth="1"/>
    <col min="4664" max="4866" width="11.54296875" style="1315"/>
    <col min="4867" max="4867" width="11.54296875" style="1315" customWidth="1"/>
    <col min="4868" max="4868" width="17.54296875" style="1315" customWidth="1"/>
    <col min="4869" max="4869" width="22.7265625" style="1315" customWidth="1"/>
    <col min="4870" max="4896" width="8.26953125" style="1315" customWidth="1"/>
    <col min="4897" max="4900" width="9.1796875" style="1315" customWidth="1"/>
    <col min="4901" max="4901" width="8.26953125" style="1315" customWidth="1"/>
    <col min="4902" max="4902" width="9.1796875" style="1315" customWidth="1"/>
    <col min="4903" max="4919" width="8.26953125" style="1315" customWidth="1"/>
    <col min="4920" max="5122" width="11.54296875" style="1315"/>
    <col min="5123" max="5123" width="11.54296875" style="1315" customWidth="1"/>
    <col min="5124" max="5124" width="17.54296875" style="1315" customWidth="1"/>
    <col min="5125" max="5125" width="22.7265625" style="1315" customWidth="1"/>
    <col min="5126" max="5152" width="8.26953125" style="1315" customWidth="1"/>
    <col min="5153" max="5156" width="9.1796875" style="1315" customWidth="1"/>
    <col min="5157" max="5157" width="8.26953125" style="1315" customWidth="1"/>
    <col min="5158" max="5158" width="9.1796875" style="1315" customWidth="1"/>
    <col min="5159" max="5175" width="8.26953125" style="1315" customWidth="1"/>
    <col min="5176" max="5378" width="11.54296875" style="1315"/>
    <col min="5379" max="5379" width="11.54296875" style="1315" customWidth="1"/>
    <col min="5380" max="5380" width="17.54296875" style="1315" customWidth="1"/>
    <col min="5381" max="5381" width="22.7265625" style="1315" customWidth="1"/>
    <col min="5382" max="5408" width="8.26953125" style="1315" customWidth="1"/>
    <col min="5409" max="5412" width="9.1796875" style="1315" customWidth="1"/>
    <col min="5413" max="5413" width="8.26953125" style="1315" customWidth="1"/>
    <col min="5414" max="5414" width="9.1796875" style="1315" customWidth="1"/>
    <col min="5415" max="5431" width="8.26953125" style="1315" customWidth="1"/>
    <col min="5432" max="5634" width="11.54296875" style="1315"/>
    <col min="5635" max="5635" width="11.54296875" style="1315" customWidth="1"/>
    <col min="5636" max="5636" width="17.54296875" style="1315" customWidth="1"/>
    <col min="5637" max="5637" width="22.7265625" style="1315" customWidth="1"/>
    <col min="5638" max="5664" width="8.26953125" style="1315" customWidth="1"/>
    <col min="5665" max="5668" width="9.1796875" style="1315" customWidth="1"/>
    <col min="5669" max="5669" width="8.26953125" style="1315" customWidth="1"/>
    <col min="5670" max="5670" width="9.1796875" style="1315" customWidth="1"/>
    <col min="5671" max="5687" width="8.26953125" style="1315" customWidth="1"/>
    <col min="5688" max="5890" width="11.54296875" style="1315"/>
    <col min="5891" max="5891" width="11.54296875" style="1315" customWidth="1"/>
    <col min="5892" max="5892" width="17.54296875" style="1315" customWidth="1"/>
    <col min="5893" max="5893" width="22.7265625" style="1315" customWidth="1"/>
    <col min="5894" max="5920" width="8.26953125" style="1315" customWidth="1"/>
    <col min="5921" max="5924" width="9.1796875" style="1315" customWidth="1"/>
    <col min="5925" max="5925" width="8.26953125" style="1315" customWidth="1"/>
    <col min="5926" max="5926" width="9.1796875" style="1315" customWidth="1"/>
    <col min="5927" max="5943" width="8.26953125" style="1315" customWidth="1"/>
    <col min="5944" max="6146" width="11.54296875" style="1315"/>
    <col min="6147" max="6147" width="11.54296875" style="1315" customWidth="1"/>
    <col min="6148" max="6148" width="17.54296875" style="1315" customWidth="1"/>
    <col min="6149" max="6149" width="22.7265625" style="1315" customWidth="1"/>
    <col min="6150" max="6176" width="8.26953125" style="1315" customWidth="1"/>
    <col min="6177" max="6180" width="9.1796875" style="1315" customWidth="1"/>
    <col min="6181" max="6181" width="8.26953125" style="1315" customWidth="1"/>
    <col min="6182" max="6182" width="9.1796875" style="1315" customWidth="1"/>
    <col min="6183" max="6199" width="8.26953125" style="1315" customWidth="1"/>
    <col min="6200" max="6402" width="11.54296875" style="1315"/>
    <col min="6403" max="6403" width="11.54296875" style="1315" customWidth="1"/>
    <col min="6404" max="6404" width="17.54296875" style="1315" customWidth="1"/>
    <col min="6405" max="6405" width="22.7265625" style="1315" customWidth="1"/>
    <col min="6406" max="6432" width="8.26953125" style="1315" customWidth="1"/>
    <col min="6433" max="6436" width="9.1796875" style="1315" customWidth="1"/>
    <col min="6437" max="6437" width="8.26953125" style="1315" customWidth="1"/>
    <col min="6438" max="6438" width="9.1796875" style="1315" customWidth="1"/>
    <col min="6439" max="6455" width="8.26953125" style="1315" customWidth="1"/>
    <col min="6456" max="6658" width="11.54296875" style="1315"/>
    <col min="6659" max="6659" width="11.54296875" style="1315" customWidth="1"/>
    <col min="6660" max="6660" width="17.54296875" style="1315" customWidth="1"/>
    <col min="6661" max="6661" width="22.7265625" style="1315" customWidth="1"/>
    <col min="6662" max="6688" width="8.26953125" style="1315" customWidth="1"/>
    <col min="6689" max="6692" width="9.1796875" style="1315" customWidth="1"/>
    <col min="6693" max="6693" width="8.26953125" style="1315" customWidth="1"/>
    <col min="6694" max="6694" width="9.1796875" style="1315" customWidth="1"/>
    <col min="6695" max="6711" width="8.26953125" style="1315" customWidth="1"/>
    <col min="6712" max="6914" width="11.54296875" style="1315"/>
    <col min="6915" max="6915" width="11.54296875" style="1315" customWidth="1"/>
    <col min="6916" max="6916" width="17.54296875" style="1315" customWidth="1"/>
    <col min="6917" max="6917" width="22.7265625" style="1315" customWidth="1"/>
    <col min="6918" max="6944" width="8.26953125" style="1315" customWidth="1"/>
    <col min="6945" max="6948" width="9.1796875" style="1315" customWidth="1"/>
    <col min="6949" max="6949" width="8.26953125" style="1315" customWidth="1"/>
    <col min="6950" max="6950" width="9.1796875" style="1315" customWidth="1"/>
    <col min="6951" max="6967" width="8.26953125" style="1315" customWidth="1"/>
    <col min="6968" max="7170" width="11.54296875" style="1315"/>
    <col min="7171" max="7171" width="11.54296875" style="1315" customWidth="1"/>
    <col min="7172" max="7172" width="17.54296875" style="1315" customWidth="1"/>
    <col min="7173" max="7173" width="22.7265625" style="1315" customWidth="1"/>
    <col min="7174" max="7200" width="8.26953125" style="1315" customWidth="1"/>
    <col min="7201" max="7204" width="9.1796875" style="1315" customWidth="1"/>
    <col min="7205" max="7205" width="8.26953125" style="1315" customWidth="1"/>
    <col min="7206" max="7206" width="9.1796875" style="1315" customWidth="1"/>
    <col min="7207" max="7223" width="8.26953125" style="1315" customWidth="1"/>
    <col min="7224" max="7426" width="11.54296875" style="1315"/>
    <col min="7427" max="7427" width="11.54296875" style="1315" customWidth="1"/>
    <col min="7428" max="7428" width="17.54296875" style="1315" customWidth="1"/>
    <col min="7429" max="7429" width="22.7265625" style="1315" customWidth="1"/>
    <col min="7430" max="7456" width="8.26953125" style="1315" customWidth="1"/>
    <col min="7457" max="7460" width="9.1796875" style="1315" customWidth="1"/>
    <col min="7461" max="7461" width="8.26953125" style="1315" customWidth="1"/>
    <col min="7462" max="7462" width="9.1796875" style="1315" customWidth="1"/>
    <col min="7463" max="7479" width="8.26953125" style="1315" customWidth="1"/>
    <col min="7480" max="7682" width="11.54296875" style="1315"/>
    <col min="7683" max="7683" width="11.54296875" style="1315" customWidth="1"/>
    <col min="7684" max="7684" width="17.54296875" style="1315" customWidth="1"/>
    <col min="7685" max="7685" width="22.7265625" style="1315" customWidth="1"/>
    <col min="7686" max="7712" width="8.26953125" style="1315" customWidth="1"/>
    <col min="7713" max="7716" width="9.1796875" style="1315" customWidth="1"/>
    <col min="7717" max="7717" width="8.26953125" style="1315" customWidth="1"/>
    <col min="7718" max="7718" width="9.1796875" style="1315" customWidth="1"/>
    <col min="7719" max="7735" width="8.26953125" style="1315" customWidth="1"/>
    <col min="7736" max="7938" width="11.54296875" style="1315"/>
    <col min="7939" max="7939" width="11.54296875" style="1315" customWidth="1"/>
    <col min="7940" max="7940" width="17.54296875" style="1315" customWidth="1"/>
    <col min="7941" max="7941" width="22.7265625" style="1315" customWidth="1"/>
    <col min="7942" max="7968" width="8.26953125" style="1315" customWidth="1"/>
    <col min="7969" max="7972" width="9.1796875" style="1315" customWidth="1"/>
    <col min="7973" max="7973" width="8.26953125" style="1315" customWidth="1"/>
    <col min="7974" max="7974" width="9.1796875" style="1315" customWidth="1"/>
    <col min="7975" max="7991" width="8.26953125" style="1315" customWidth="1"/>
    <col min="7992" max="8194" width="11.54296875" style="1315"/>
    <col min="8195" max="8195" width="11.54296875" style="1315" customWidth="1"/>
    <col min="8196" max="8196" width="17.54296875" style="1315" customWidth="1"/>
    <col min="8197" max="8197" width="22.7265625" style="1315" customWidth="1"/>
    <col min="8198" max="8224" width="8.26953125" style="1315" customWidth="1"/>
    <col min="8225" max="8228" width="9.1796875" style="1315" customWidth="1"/>
    <col min="8229" max="8229" width="8.26953125" style="1315" customWidth="1"/>
    <col min="8230" max="8230" width="9.1796875" style="1315" customWidth="1"/>
    <col min="8231" max="8247" width="8.26953125" style="1315" customWidth="1"/>
    <col min="8248" max="8450" width="11.54296875" style="1315"/>
    <col min="8451" max="8451" width="11.54296875" style="1315" customWidth="1"/>
    <col min="8452" max="8452" width="17.54296875" style="1315" customWidth="1"/>
    <col min="8453" max="8453" width="22.7265625" style="1315" customWidth="1"/>
    <col min="8454" max="8480" width="8.26953125" style="1315" customWidth="1"/>
    <col min="8481" max="8484" width="9.1796875" style="1315" customWidth="1"/>
    <col min="8485" max="8485" width="8.26953125" style="1315" customWidth="1"/>
    <col min="8486" max="8486" width="9.1796875" style="1315" customWidth="1"/>
    <col min="8487" max="8503" width="8.26953125" style="1315" customWidth="1"/>
    <col min="8504" max="8706" width="11.54296875" style="1315"/>
    <col min="8707" max="8707" width="11.54296875" style="1315" customWidth="1"/>
    <col min="8708" max="8708" width="17.54296875" style="1315" customWidth="1"/>
    <col min="8709" max="8709" width="22.7265625" style="1315" customWidth="1"/>
    <col min="8710" max="8736" width="8.26953125" style="1315" customWidth="1"/>
    <col min="8737" max="8740" width="9.1796875" style="1315" customWidth="1"/>
    <col min="8741" max="8741" width="8.26953125" style="1315" customWidth="1"/>
    <col min="8742" max="8742" width="9.1796875" style="1315" customWidth="1"/>
    <col min="8743" max="8759" width="8.26953125" style="1315" customWidth="1"/>
    <col min="8760" max="8962" width="11.54296875" style="1315"/>
    <col min="8963" max="8963" width="11.54296875" style="1315" customWidth="1"/>
    <col min="8964" max="8964" width="17.54296875" style="1315" customWidth="1"/>
    <col min="8965" max="8965" width="22.7265625" style="1315" customWidth="1"/>
    <col min="8966" max="8992" width="8.26953125" style="1315" customWidth="1"/>
    <col min="8993" max="8996" width="9.1796875" style="1315" customWidth="1"/>
    <col min="8997" max="8997" width="8.26953125" style="1315" customWidth="1"/>
    <col min="8998" max="8998" width="9.1796875" style="1315" customWidth="1"/>
    <col min="8999" max="9015" width="8.26953125" style="1315" customWidth="1"/>
    <col min="9016" max="9218" width="11.54296875" style="1315"/>
    <col min="9219" max="9219" width="11.54296875" style="1315" customWidth="1"/>
    <col min="9220" max="9220" width="17.54296875" style="1315" customWidth="1"/>
    <col min="9221" max="9221" width="22.7265625" style="1315" customWidth="1"/>
    <col min="9222" max="9248" width="8.26953125" style="1315" customWidth="1"/>
    <col min="9249" max="9252" width="9.1796875" style="1315" customWidth="1"/>
    <col min="9253" max="9253" width="8.26953125" style="1315" customWidth="1"/>
    <col min="9254" max="9254" width="9.1796875" style="1315" customWidth="1"/>
    <col min="9255" max="9271" width="8.26953125" style="1315" customWidth="1"/>
    <col min="9272" max="9474" width="11.54296875" style="1315"/>
    <col min="9475" max="9475" width="11.54296875" style="1315" customWidth="1"/>
    <col min="9476" max="9476" width="17.54296875" style="1315" customWidth="1"/>
    <col min="9477" max="9477" width="22.7265625" style="1315" customWidth="1"/>
    <col min="9478" max="9504" width="8.26953125" style="1315" customWidth="1"/>
    <col min="9505" max="9508" width="9.1796875" style="1315" customWidth="1"/>
    <col min="9509" max="9509" width="8.26953125" style="1315" customWidth="1"/>
    <col min="9510" max="9510" width="9.1796875" style="1315" customWidth="1"/>
    <col min="9511" max="9527" width="8.26953125" style="1315" customWidth="1"/>
    <col min="9528" max="9730" width="11.54296875" style="1315"/>
    <col min="9731" max="9731" width="11.54296875" style="1315" customWidth="1"/>
    <col min="9732" max="9732" width="17.54296875" style="1315" customWidth="1"/>
    <col min="9733" max="9733" width="22.7265625" style="1315" customWidth="1"/>
    <col min="9734" max="9760" width="8.26953125" style="1315" customWidth="1"/>
    <col min="9761" max="9764" width="9.1796875" style="1315" customWidth="1"/>
    <col min="9765" max="9765" width="8.26953125" style="1315" customWidth="1"/>
    <col min="9766" max="9766" width="9.1796875" style="1315" customWidth="1"/>
    <col min="9767" max="9783" width="8.26953125" style="1315" customWidth="1"/>
    <col min="9784" max="9986" width="11.54296875" style="1315"/>
    <col min="9987" max="9987" width="11.54296875" style="1315" customWidth="1"/>
    <col min="9988" max="9988" width="17.54296875" style="1315" customWidth="1"/>
    <col min="9989" max="9989" width="22.7265625" style="1315" customWidth="1"/>
    <col min="9990" max="10016" width="8.26953125" style="1315" customWidth="1"/>
    <col min="10017" max="10020" width="9.1796875" style="1315" customWidth="1"/>
    <col min="10021" max="10021" width="8.26953125" style="1315" customWidth="1"/>
    <col min="10022" max="10022" width="9.1796875" style="1315" customWidth="1"/>
    <col min="10023" max="10039" width="8.26953125" style="1315" customWidth="1"/>
    <col min="10040" max="10242" width="11.54296875" style="1315"/>
    <col min="10243" max="10243" width="11.54296875" style="1315" customWidth="1"/>
    <col min="10244" max="10244" width="17.54296875" style="1315" customWidth="1"/>
    <col min="10245" max="10245" width="22.7265625" style="1315" customWidth="1"/>
    <col min="10246" max="10272" width="8.26953125" style="1315" customWidth="1"/>
    <col min="10273" max="10276" width="9.1796875" style="1315" customWidth="1"/>
    <col min="10277" max="10277" width="8.26953125" style="1315" customWidth="1"/>
    <col min="10278" max="10278" width="9.1796875" style="1315" customWidth="1"/>
    <col min="10279" max="10295" width="8.26953125" style="1315" customWidth="1"/>
    <col min="10296" max="10498" width="11.54296875" style="1315"/>
    <col min="10499" max="10499" width="11.54296875" style="1315" customWidth="1"/>
    <col min="10500" max="10500" width="17.54296875" style="1315" customWidth="1"/>
    <col min="10501" max="10501" width="22.7265625" style="1315" customWidth="1"/>
    <col min="10502" max="10528" width="8.26953125" style="1315" customWidth="1"/>
    <col min="10529" max="10532" width="9.1796875" style="1315" customWidth="1"/>
    <col min="10533" max="10533" width="8.26953125" style="1315" customWidth="1"/>
    <col min="10534" max="10534" width="9.1796875" style="1315" customWidth="1"/>
    <col min="10535" max="10551" width="8.26953125" style="1315" customWidth="1"/>
    <col min="10552" max="10754" width="11.54296875" style="1315"/>
    <col min="10755" max="10755" width="11.54296875" style="1315" customWidth="1"/>
    <col min="10756" max="10756" width="17.54296875" style="1315" customWidth="1"/>
    <col min="10757" max="10757" width="22.7265625" style="1315" customWidth="1"/>
    <col min="10758" max="10784" width="8.26953125" style="1315" customWidth="1"/>
    <col min="10785" max="10788" width="9.1796875" style="1315" customWidth="1"/>
    <col min="10789" max="10789" width="8.26953125" style="1315" customWidth="1"/>
    <col min="10790" max="10790" width="9.1796875" style="1315" customWidth="1"/>
    <col min="10791" max="10807" width="8.26953125" style="1315" customWidth="1"/>
    <col min="10808" max="11010" width="11.54296875" style="1315"/>
    <col min="11011" max="11011" width="11.54296875" style="1315" customWidth="1"/>
    <col min="11012" max="11012" width="17.54296875" style="1315" customWidth="1"/>
    <col min="11013" max="11013" width="22.7265625" style="1315" customWidth="1"/>
    <col min="11014" max="11040" width="8.26953125" style="1315" customWidth="1"/>
    <col min="11041" max="11044" width="9.1796875" style="1315" customWidth="1"/>
    <col min="11045" max="11045" width="8.26953125" style="1315" customWidth="1"/>
    <col min="11046" max="11046" width="9.1796875" style="1315" customWidth="1"/>
    <col min="11047" max="11063" width="8.26953125" style="1315" customWidth="1"/>
    <col min="11064" max="11266" width="11.54296875" style="1315"/>
    <col min="11267" max="11267" width="11.54296875" style="1315" customWidth="1"/>
    <col min="11268" max="11268" width="17.54296875" style="1315" customWidth="1"/>
    <col min="11269" max="11269" width="22.7265625" style="1315" customWidth="1"/>
    <col min="11270" max="11296" width="8.26953125" style="1315" customWidth="1"/>
    <col min="11297" max="11300" width="9.1796875" style="1315" customWidth="1"/>
    <col min="11301" max="11301" width="8.26953125" style="1315" customWidth="1"/>
    <col min="11302" max="11302" width="9.1796875" style="1315" customWidth="1"/>
    <col min="11303" max="11319" width="8.26953125" style="1315" customWidth="1"/>
    <col min="11320" max="11522" width="11.54296875" style="1315"/>
    <col min="11523" max="11523" width="11.54296875" style="1315" customWidth="1"/>
    <col min="11524" max="11524" width="17.54296875" style="1315" customWidth="1"/>
    <col min="11525" max="11525" width="22.7265625" style="1315" customWidth="1"/>
    <col min="11526" max="11552" width="8.26953125" style="1315" customWidth="1"/>
    <col min="11553" max="11556" width="9.1796875" style="1315" customWidth="1"/>
    <col min="11557" max="11557" width="8.26953125" style="1315" customWidth="1"/>
    <col min="11558" max="11558" width="9.1796875" style="1315" customWidth="1"/>
    <col min="11559" max="11575" width="8.26953125" style="1315" customWidth="1"/>
    <col min="11576" max="11778" width="11.54296875" style="1315"/>
    <col min="11779" max="11779" width="11.54296875" style="1315" customWidth="1"/>
    <col min="11780" max="11780" width="17.54296875" style="1315" customWidth="1"/>
    <col min="11781" max="11781" width="22.7265625" style="1315" customWidth="1"/>
    <col min="11782" max="11808" width="8.26953125" style="1315" customWidth="1"/>
    <col min="11809" max="11812" width="9.1796875" style="1315" customWidth="1"/>
    <col min="11813" max="11813" width="8.26953125" style="1315" customWidth="1"/>
    <col min="11814" max="11814" width="9.1796875" style="1315" customWidth="1"/>
    <col min="11815" max="11831" width="8.26953125" style="1315" customWidth="1"/>
    <col min="11832" max="12034" width="11.54296875" style="1315"/>
    <col min="12035" max="12035" width="11.54296875" style="1315" customWidth="1"/>
    <col min="12036" max="12036" width="17.54296875" style="1315" customWidth="1"/>
    <col min="12037" max="12037" width="22.7265625" style="1315" customWidth="1"/>
    <col min="12038" max="12064" width="8.26953125" style="1315" customWidth="1"/>
    <col min="12065" max="12068" width="9.1796875" style="1315" customWidth="1"/>
    <col min="12069" max="12069" width="8.26953125" style="1315" customWidth="1"/>
    <col min="12070" max="12070" width="9.1796875" style="1315" customWidth="1"/>
    <col min="12071" max="12087" width="8.26953125" style="1315" customWidth="1"/>
    <col min="12088" max="12290" width="11.54296875" style="1315"/>
    <col min="12291" max="12291" width="11.54296875" style="1315" customWidth="1"/>
    <col min="12292" max="12292" width="17.54296875" style="1315" customWidth="1"/>
    <col min="12293" max="12293" width="22.7265625" style="1315" customWidth="1"/>
    <col min="12294" max="12320" width="8.26953125" style="1315" customWidth="1"/>
    <col min="12321" max="12324" width="9.1796875" style="1315" customWidth="1"/>
    <col min="12325" max="12325" width="8.26953125" style="1315" customWidth="1"/>
    <col min="12326" max="12326" width="9.1796875" style="1315" customWidth="1"/>
    <col min="12327" max="12343" width="8.26953125" style="1315" customWidth="1"/>
    <col min="12344" max="12546" width="11.54296875" style="1315"/>
    <col min="12547" max="12547" width="11.54296875" style="1315" customWidth="1"/>
    <col min="12548" max="12548" width="17.54296875" style="1315" customWidth="1"/>
    <col min="12549" max="12549" width="22.7265625" style="1315" customWidth="1"/>
    <col min="12550" max="12576" width="8.26953125" style="1315" customWidth="1"/>
    <col min="12577" max="12580" width="9.1796875" style="1315" customWidth="1"/>
    <col min="12581" max="12581" width="8.26953125" style="1315" customWidth="1"/>
    <col min="12582" max="12582" width="9.1796875" style="1315" customWidth="1"/>
    <col min="12583" max="12599" width="8.26953125" style="1315" customWidth="1"/>
    <col min="12600" max="12802" width="11.54296875" style="1315"/>
    <col min="12803" max="12803" width="11.54296875" style="1315" customWidth="1"/>
    <col min="12804" max="12804" width="17.54296875" style="1315" customWidth="1"/>
    <col min="12805" max="12805" width="22.7265625" style="1315" customWidth="1"/>
    <col min="12806" max="12832" width="8.26953125" style="1315" customWidth="1"/>
    <col min="12833" max="12836" width="9.1796875" style="1315" customWidth="1"/>
    <col min="12837" max="12837" width="8.26953125" style="1315" customWidth="1"/>
    <col min="12838" max="12838" width="9.1796875" style="1315" customWidth="1"/>
    <col min="12839" max="12855" width="8.26953125" style="1315" customWidth="1"/>
    <col min="12856" max="13058" width="11.54296875" style="1315"/>
    <col min="13059" max="13059" width="11.54296875" style="1315" customWidth="1"/>
    <col min="13060" max="13060" width="17.54296875" style="1315" customWidth="1"/>
    <col min="13061" max="13061" width="22.7265625" style="1315" customWidth="1"/>
    <col min="13062" max="13088" width="8.26953125" style="1315" customWidth="1"/>
    <col min="13089" max="13092" width="9.1796875" style="1315" customWidth="1"/>
    <col min="13093" max="13093" width="8.26953125" style="1315" customWidth="1"/>
    <col min="13094" max="13094" width="9.1796875" style="1315" customWidth="1"/>
    <col min="13095" max="13111" width="8.26953125" style="1315" customWidth="1"/>
    <col min="13112" max="13314" width="11.54296875" style="1315"/>
    <col min="13315" max="13315" width="11.54296875" style="1315" customWidth="1"/>
    <col min="13316" max="13316" width="17.54296875" style="1315" customWidth="1"/>
    <col min="13317" max="13317" width="22.7265625" style="1315" customWidth="1"/>
    <col min="13318" max="13344" width="8.26953125" style="1315" customWidth="1"/>
    <col min="13345" max="13348" width="9.1796875" style="1315" customWidth="1"/>
    <col min="13349" max="13349" width="8.26953125" style="1315" customWidth="1"/>
    <col min="13350" max="13350" width="9.1796875" style="1315" customWidth="1"/>
    <col min="13351" max="13367" width="8.26953125" style="1315" customWidth="1"/>
    <col min="13368" max="13570" width="11.54296875" style="1315"/>
    <col min="13571" max="13571" width="11.54296875" style="1315" customWidth="1"/>
    <col min="13572" max="13572" width="17.54296875" style="1315" customWidth="1"/>
    <col min="13573" max="13573" width="22.7265625" style="1315" customWidth="1"/>
    <col min="13574" max="13600" width="8.26953125" style="1315" customWidth="1"/>
    <col min="13601" max="13604" width="9.1796875" style="1315" customWidth="1"/>
    <col min="13605" max="13605" width="8.26953125" style="1315" customWidth="1"/>
    <col min="13606" max="13606" width="9.1796875" style="1315" customWidth="1"/>
    <col min="13607" max="13623" width="8.26953125" style="1315" customWidth="1"/>
    <col min="13624" max="13826" width="11.54296875" style="1315"/>
    <col min="13827" max="13827" width="11.54296875" style="1315" customWidth="1"/>
    <col min="13828" max="13828" width="17.54296875" style="1315" customWidth="1"/>
    <col min="13829" max="13829" width="22.7265625" style="1315" customWidth="1"/>
    <col min="13830" max="13856" width="8.26953125" style="1315" customWidth="1"/>
    <col min="13857" max="13860" width="9.1796875" style="1315" customWidth="1"/>
    <col min="13861" max="13861" width="8.26953125" style="1315" customWidth="1"/>
    <col min="13862" max="13862" width="9.1796875" style="1315" customWidth="1"/>
    <col min="13863" max="13879" width="8.26953125" style="1315" customWidth="1"/>
    <col min="13880" max="14082" width="11.54296875" style="1315"/>
    <col min="14083" max="14083" width="11.54296875" style="1315" customWidth="1"/>
    <col min="14084" max="14084" width="17.54296875" style="1315" customWidth="1"/>
    <col min="14085" max="14085" width="22.7265625" style="1315" customWidth="1"/>
    <col min="14086" max="14112" width="8.26953125" style="1315" customWidth="1"/>
    <col min="14113" max="14116" width="9.1796875" style="1315" customWidth="1"/>
    <col min="14117" max="14117" width="8.26953125" style="1315" customWidth="1"/>
    <col min="14118" max="14118" width="9.1796875" style="1315" customWidth="1"/>
    <col min="14119" max="14135" width="8.26953125" style="1315" customWidth="1"/>
    <col min="14136" max="14338" width="11.54296875" style="1315"/>
    <col min="14339" max="14339" width="11.54296875" style="1315" customWidth="1"/>
    <col min="14340" max="14340" width="17.54296875" style="1315" customWidth="1"/>
    <col min="14341" max="14341" width="22.7265625" style="1315" customWidth="1"/>
    <col min="14342" max="14368" width="8.26953125" style="1315" customWidth="1"/>
    <col min="14369" max="14372" width="9.1796875" style="1315" customWidth="1"/>
    <col min="14373" max="14373" width="8.26953125" style="1315" customWidth="1"/>
    <col min="14374" max="14374" width="9.1796875" style="1315" customWidth="1"/>
    <col min="14375" max="14391" width="8.26953125" style="1315" customWidth="1"/>
    <col min="14392" max="14594" width="11.54296875" style="1315"/>
    <col min="14595" max="14595" width="11.54296875" style="1315" customWidth="1"/>
    <col min="14596" max="14596" width="17.54296875" style="1315" customWidth="1"/>
    <col min="14597" max="14597" width="22.7265625" style="1315" customWidth="1"/>
    <col min="14598" max="14624" width="8.26953125" style="1315" customWidth="1"/>
    <col min="14625" max="14628" width="9.1796875" style="1315" customWidth="1"/>
    <col min="14629" max="14629" width="8.26953125" style="1315" customWidth="1"/>
    <col min="14630" max="14630" width="9.1796875" style="1315" customWidth="1"/>
    <col min="14631" max="14647" width="8.26953125" style="1315" customWidth="1"/>
    <col min="14648" max="14850" width="11.54296875" style="1315"/>
    <col min="14851" max="14851" width="11.54296875" style="1315" customWidth="1"/>
    <col min="14852" max="14852" width="17.54296875" style="1315" customWidth="1"/>
    <col min="14853" max="14853" width="22.7265625" style="1315" customWidth="1"/>
    <col min="14854" max="14880" width="8.26953125" style="1315" customWidth="1"/>
    <col min="14881" max="14884" width="9.1796875" style="1315" customWidth="1"/>
    <col min="14885" max="14885" width="8.26953125" style="1315" customWidth="1"/>
    <col min="14886" max="14886" width="9.1796875" style="1315" customWidth="1"/>
    <col min="14887" max="14903" width="8.26953125" style="1315" customWidth="1"/>
    <col min="14904" max="15106" width="11.54296875" style="1315"/>
    <col min="15107" max="15107" width="11.54296875" style="1315" customWidth="1"/>
    <col min="15108" max="15108" width="17.54296875" style="1315" customWidth="1"/>
    <col min="15109" max="15109" width="22.7265625" style="1315" customWidth="1"/>
    <col min="15110" max="15136" width="8.26953125" style="1315" customWidth="1"/>
    <col min="15137" max="15140" width="9.1796875" style="1315" customWidth="1"/>
    <col min="15141" max="15141" width="8.26953125" style="1315" customWidth="1"/>
    <col min="15142" max="15142" width="9.1796875" style="1315" customWidth="1"/>
    <col min="15143" max="15159" width="8.26953125" style="1315" customWidth="1"/>
    <col min="15160" max="15362" width="11.54296875" style="1315"/>
    <col min="15363" max="15363" width="11.54296875" style="1315" customWidth="1"/>
    <col min="15364" max="15364" width="17.54296875" style="1315" customWidth="1"/>
    <col min="15365" max="15365" width="22.7265625" style="1315" customWidth="1"/>
    <col min="15366" max="15392" width="8.26953125" style="1315" customWidth="1"/>
    <col min="15393" max="15396" width="9.1796875" style="1315" customWidth="1"/>
    <col min="15397" max="15397" width="8.26953125" style="1315" customWidth="1"/>
    <col min="15398" max="15398" width="9.1796875" style="1315" customWidth="1"/>
    <col min="15399" max="15415" width="8.26953125" style="1315" customWidth="1"/>
    <col min="15416" max="15618" width="11.54296875" style="1315"/>
    <col min="15619" max="15619" width="11.54296875" style="1315" customWidth="1"/>
    <col min="15620" max="15620" width="17.54296875" style="1315" customWidth="1"/>
    <col min="15621" max="15621" width="22.7265625" style="1315" customWidth="1"/>
    <col min="15622" max="15648" width="8.26953125" style="1315" customWidth="1"/>
    <col min="15649" max="15652" width="9.1796875" style="1315" customWidth="1"/>
    <col min="15653" max="15653" width="8.26953125" style="1315" customWidth="1"/>
    <col min="15654" max="15654" width="9.1796875" style="1315" customWidth="1"/>
    <col min="15655" max="15671" width="8.26953125" style="1315" customWidth="1"/>
    <col min="15672" max="15874" width="11.54296875" style="1315"/>
    <col min="15875" max="15875" width="11.54296875" style="1315" customWidth="1"/>
    <col min="15876" max="15876" width="17.54296875" style="1315" customWidth="1"/>
    <col min="15877" max="15877" width="22.7265625" style="1315" customWidth="1"/>
    <col min="15878" max="15904" width="8.26953125" style="1315" customWidth="1"/>
    <col min="15905" max="15908" width="9.1796875" style="1315" customWidth="1"/>
    <col min="15909" max="15909" width="8.26953125" style="1315" customWidth="1"/>
    <col min="15910" max="15910" width="9.1796875" style="1315" customWidth="1"/>
    <col min="15911" max="15927" width="8.26953125" style="1315" customWidth="1"/>
    <col min="15928" max="16130" width="11.54296875" style="1315"/>
    <col min="16131" max="16131" width="11.54296875" style="1315" customWidth="1"/>
    <col min="16132" max="16132" width="17.54296875" style="1315" customWidth="1"/>
    <col min="16133" max="16133" width="22.7265625" style="1315" customWidth="1"/>
    <col min="16134" max="16160" width="8.26953125" style="1315" customWidth="1"/>
    <col min="16161" max="16164" width="9.1796875" style="1315" customWidth="1"/>
    <col min="16165" max="16165" width="8.26953125" style="1315" customWidth="1"/>
    <col min="16166" max="16166" width="9.1796875" style="1315" customWidth="1"/>
    <col min="16167" max="16183" width="8.26953125" style="1315" customWidth="1"/>
    <col min="16184" max="16383" width="11.54296875" style="1315"/>
    <col min="16384" max="16384" width="11.54296875" style="1315" customWidth="1"/>
  </cols>
  <sheetData>
    <row r="1" spans="1:64" s="1884" customFormat="1">
      <c r="A1" s="1880" t="s">
        <v>1131</v>
      </c>
      <c r="B1" s="1881" t="s">
        <v>1132</v>
      </c>
      <c r="C1" s="1881" t="s">
        <v>1133</v>
      </c>
      <c r="D1" s="1882" t="s">
        <v>1134</v>
      </c>
      <c r="E1" s="1882" t="s">
        <v>1135</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111</v>
      </c>
      <c r="C3" s="1348" t="s">
        <v>1136</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111</v>
      </c>
      <c r="C4" s="1348" t="s">
        <v>1137</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111</v>
      </c>
      <c r="C5" s="1348" t="s">
        <v>1138</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111</v>
      </c>
      <c r="C6" s="1348" t="s">
        <v>1139</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111</v>
      </c>
      <c r="C7" s="1348" t="s">
        <v>1140</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111</v>
      </c>
      <c r="C8" s="1348" t="s">
        <v>1141</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111</v>
      </c>
      <c r="C9" s="1348" t="s">
        <v>1142</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111</v>
      </c>
      <c r="C10" s="1348" t="s">
        <v>1143</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111</v>
      </c>
      <c r="C11" s="1348" t="s">
        <v>1144</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111</v>
      </c>
      <c r="C12" s="1348" t="s">
        <v>1145</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111</v>
      </c>
      <c r="C13" s="1348" t="s">
        <v>1146</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111</v>
      </c>
      <c r="C14" s="1348" t="s">
        <v>1147</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111</v>
      </c>
      <c r="C15" s="1348" t="s">
        <v>1148</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111</v>
      </c>
      <c r="C16" s="1348" t="s">
        <v>1149</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111</v>
      </c>
      <c r="C17" s="1348" t="s">
        <v>1150</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111</v>
      </c>
      <c r="C18" s="1348" t="s">
        <v>1151</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111</v>
      </c>
      <c r="C19" s="1348" t="s">
        <v>1152</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111</v>
      </c>
      <c r="C20" s="1348" t="s">
        <v>1153</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111</v>
      </c>
      <c r="C21" s="1348" t="s">
        <v>1154</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111</v>
      </c>
      <c r="C22" s="1348" t="s">
        <v>1155</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111</v>
      </c>
      <c r="C23" s="1348" t="s">
        <v>1156</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111</v>
      </c>
      <c r="C24" s="1348" t="s">
        <v>1157</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111</v>
      </c>
      <c r="C25" s="1348" t="s">
        <v>1158</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111</v>
      </c>
      <c r="C26" s="1348" t="s">
        <v>1159</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111</v>
      </c>
      <c r="C27" s="1348" t="s">
        <v>1160</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111</v>
      </c>
      <c r="C28" s="1348" t="s">
        <v>1161</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111</v>
      </c>
      <c r="C29" s="1520" t="s">
        <v>1162</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111</v>
      </c>
      <c r="C30" s="1348" t="s">
        <v>1163</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111</v>
      </c>
      <c r="C31" s="1348" t="s">
        <v>1164</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111</v>
      </c>
      <c r="C32" s="1348" t="s">
        <v>1165</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111</v>
      </c>
      <c r="C33" s="1348" t="s">
        <v>1166</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111</v>
      </c>
      <c r="C34" s="1348" t="s">
        <v>1167</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111</v>
      </c>
      <c r="C35" s="1348" t="s">
        <v>1168</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111</v>
      </c>
      <c r="C36" s="1348" t="s">
        <v>1169</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111</v>
      </c>
      <c r="C37" s="1348" t="s">
        <v>1170</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111</v>
      </c>
      <c r="C38" s="1348" t="s">
        <v>1171</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111</v>
      </c>
      <c r="C39" s="1348" t="s">
        <v>1172</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111</v>
      </c>
      <c r="C40" s="1348" t="s">
        <v>1173</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111</v>
      </c>
      <c r="C41" s="1348" t="s">
        <v>1174</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111</v>
      </c>
      <c r="C42" s="1348" t="s">
        <v>1175</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111</v>
      </c>
      <c r="C43" s="1348" t="s">
        <v>1176</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111</v>
      </c>
      <c r="C44" s="1348" t="s">
        <v>1177</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111</v>
      </c>
      <c r="C45" s="1348" t="s">
        <v>1178</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111</v>
      </c>
      <c r="C46" s="1348" t="s">
        <v>1179</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111</v>
      </c>
      <c r="C47" s="1348" t="s">
        <v>1180</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111</v>
      </c>
      <c r="C48" s="1348" t="s">
        <v>1181</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111</v>
      </c>
      <c r="C49" s="1348" t="s">
        <v>1182</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111</v>
      </c>
      <c r="C50" s="1348" t="s">
        <v>1183</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111</v>
      </c>
      <c r="C51" s="1348" t="s">
        <v>1184</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111</v>
      </c>
      <c r="C52" s="1348" t="s">
        <v>1185</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111</v>
      </c>
      <c r="C53" s="1348" t="s">
        <v>1186</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111</v>
      </c>
      <c r="C54" s="1348" t="s">
        <v>1187</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111</v>
      </c>
      <c r="C55" s="1348" t="s">
        <v>1188</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111</v>
      </c>
      <c r="C56" s="1348" t="s">
        <v>1189</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111</v>
      </c>
      <c r="C57" s="1348" t="s">
        <v>1190</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111</v>
      </c>
      <c r="C58" s="1348" t="s">
        <v>1191</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111</v>
      </c>
      <c r="C59" s="1348" t="s">
        <v>1192</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111</v>
      </c>
      <c r="C60" s="1348" t="s">
        <v>1193</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111</v>
      </c>
      <c r="C61" s="1348" t="s">
        <v>1194</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111</v>
      </c>
      <c r="C62" s="1348" t="s">
        <v>1195</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111</v>
      </c>
      <c r="C63" s="1348" t="s">
        <v>1196</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111</v>
      </c>
      <c r="C64" s="1348" t="s">
        <v>1197</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111</v>
      </c>
      <c r="C65" s="1348" t="s">
        <v>1198</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111</v>
      </c>
      <c r="C66" s="1348" t="s">
        <v>1199</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111</v>
      </c>
      <c r="C67" s="1348" t="s">
        <v>1200</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111</v>
      </c>
      <c r="C68" s="1348" t="s">
        <v>1201</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111</v>
      </c>
      <c r="C69" s="1348" t="s">
        <v>1202</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111</v>
      </c>
      <c r="C70" s="1348" t="s">
        <v>1203</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111</v>
      </c>
      <c r="C71" s="1348" t="s">
        <v>1204</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111</v>
      </c>
      <c r="C72" s="1348" t="s">
        <v>1205</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111</v>
      </c>
      <c r="C73" s="1348" t="s">
        <v>1206</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111</v>
      </c>
      <c r="C74" s="1348" t="s">
        <v>1207</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111</v>
      </c>
      <c r="C75" s="1348" t="s">
        <v>1208</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111</v>
      </c>
      <c r="C76" s="1348" t="s">
        <v>1209</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111</v>
      </c>
      <c r="C77" s="1348" t="s">
        <v>1210</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111</v>
      </c>
      <c r="C78" s="1348" t="s">
        <v>1211</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111</v>
      </c>
      <c r="C79" s="1348" t="s">
        <v>1212</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111</v>
      </c>
      <c r="C80" s="1348" t="s">
        <v>1213</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111</v>
      </c>
      <c r="C81" s="1348" t="s">
        <v>1214</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111</v>
      </c>
      <c r="C82" s="1348" t="s">
        <v>1215</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111</v>
      </c>
      <c r="C83" s="1348" t="s">
        <v>1216</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111</v>
      </c>
      <c r="C84" s="1348" t="s">
        <v>1217</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111</v>
      </c>
      <c r="C85" s="1348" t="s">
        <v>1128</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111</v>
      </c>
      <c r="C86" s="1348" t="s">
        <v>1218</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111</v>
      </c>
      <c r="C87" s="1348" t="s">
        <v>1219</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111</v>
      </c>
      <c r="C88" s="1348" t="s">
        <v>1220</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111</v>
      </c>
      <c r="C89" s="1348" t="s">
        <v>1221</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111</v>
      </c>
      <c r="C90" s="1348" t="s">
        <v>1222</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111</v>
      </c>
      <c r="C91" s="1348" t="s">
        <v>1223</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111</v>
      </c>
      <c r="C92" s="1348" t="s">
        <v>1224</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111</v>
      </c>
      <c r="C93" s="1348" t="s">
        <v>1225</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111</v>
      </c>
      <c r="C94" s="1348" t="s">
        <v>1226</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111</v>
      </c>
      <c r="C95" s="1348" t="s">
        <v>1227</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111</v>
      </c>
      <c r="C96" s="1348" t="s">
        <v>1228</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111</v>
      </c>
      <c r="C97" s="1348" t="s">
        <v>1229</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111</v>
      </c>
      <c r="C98" s="1348" t="s">
        <v>1230</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111</v>
      </c>
      <c r="C99" s="1348" t="s">
        <v>1231</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111</v>
      </c>
      <c r="C100" s="1348" t="s">
        <v>1232</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111</v>
      </c>
      <c r="C101" s="1348" t="s">
        <v>1233</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111</v>
      </c>
      <c r="C102" s="1348" t="s">
        <v>1234</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111</v>
      </c>
      <c r="C103" s="1348" t="s">
        <v>1235</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111</v>
      </c>
      <c r="C104" s="1348" t="s">
        <v>1236</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111</v>
      </c>
      <c r="C105" s="1348" t="s">
        <v>1237</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111</v>
      </c>
      <c r="C106" s="1348" t="s">
        <v>1238</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111</v>
      </c>
      <c r="C107" s="1348" t="s">
        <v>1239</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111</v>
      </c>
      <c r="C108" s="1348" t="s">
        <v>1240</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111</v>
      </c>
      <c r="C109" s="1348" t="s">
        <v>1241</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111</v>
      </c>
      <c r="C110" s="1348" t="s">
        <v>1242</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111</v>
      </c>
      <c r="C111" s="1348" t="s">
        <v>1243</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111</v>
      </c>
      <c r="C112" s="1348" t="s">
        <v>1244</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111</v>
      </c>
      <c r="C113" s="1348" t="s">
        <v>1245</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111</v>
      </c>
      <c r="C114" s="1348" t="s">
        <v>1246</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111</v>
      </c>
      <c r="C115" s="1348" t="s">
        <v>1247</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111</v>
      </c>
      <c r="C116" s="1348" t="s">
        <v>1248</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111</v>
      </c>
      <c r="C117" s="1348" t="s">
        <v>1249</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111</v>
      </c>
      <c r="C118" s="1348" t="s">
        <v>1250</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111</v>
      </c>
      <c r="C119" s="1348" t="s">
        <v>1251</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111</v>
      </c>
      <c r="C120" s="1348" t="s">
        <v>1252</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111</v>
      </c>
      <c r="C121" s="1348" t="s">
        <v>1253</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111</v>
      </c>
      <c r="C122" s="1348" t="s">
        <v>1254</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111</v>
      </c>
      <c r="C123" s="1348" t="s">
        <v>1255</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111</v>
      </c>
      <c r="C124" s="1348" t="s">
        <v>1256</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111</v>
      </c>
      <c r="C125" s="1348" t="s">
        <v>1257</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111</v>
      </c>
      <c r="C126" s="1348" t="s">
        <v>1258</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111</v>
      </c>
      <c r="C127" s="1348" t="s">
        <v>1259</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111</v>
      </c>
      <c r="C128" s="1348" t="s">
        <v>1260</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111</v>
      </c>
      <c r="C129" s="1348" t="s">
        <v>1261</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111</v>
      </c>
      <c r="C130" s="1348" t="s">
        <v>1262</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111</v>
      </c>
      <c r="C131" s="1348" t="s">
        <v>1263</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111</v>
      </c>
      <c r="C132" s="1348" t="s">
        <v>1264</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111</v>
      </c>
      <c r="C133" s="1348" t="s">
        <v>1265</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111</v>
      </c>
      <c r="C134" s="1348" t="s">
        <v>1266</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111</v>
      </c>
      <c r="C135" s="1348" t="s">
        <v>1267</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111</v>
      </c>
      <c r="C136" s="1348" t="s">
        <v>1268</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111</v>
      </c>
      <c r="C137" s="1348" t="s">
        <v>1269</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111</v>
      </c>
      <c r="C138" s="1348" t="s">
        <v>1270</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111</v>
      </c>
      <c r="C139" s="1348" t="s">
        <v>1271</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111</v>
      </c>
      <c r="C140" s="1348" t="s">
        <v>1272</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111</v>
      </c>
      <c r="C141" s="1348" t="s">
        <v>1273</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111</v>
      </c>
      <c r="C142" s="1348" t="s">
        <v>1274</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111</v>
      </c>
      <c r="C143" s="1348" t="s">
        <v>1275</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111</v>
      </c>
      <c r="C144" s="1348" t="s">
        <v>1276</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111</v>
      </c>
      <c r="C145" s="1348" t="s">
        <v>1277</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111</v>
      </c>
      <c r="C146" s="1348" t="s">
        <v>1278</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111</v>
      </c>
      <c r="C147" s="1348" t="s">
        <v>1279</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111</v>
      </c>
      <c r="C148" s="1348" t="s">
        <v>1280</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111</v>
      </c>
      <c r="C149" s="1348" t="s">
        <v>1281</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111</v>
      </c>
      <c r="C150" s="1348" t="s">
        <v>1282</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111</v>
      </c>
      <c r="C151" s="1348" t="s">
        <v>1283</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111</v>
      </c>
      <c r="C152" s="1348" t="s">
        <v>1284</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111</v>
      </c>
      <c r="C153" s="1348" t="s">
        <v>1285</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111</v>
      </c>
      <c r="C154" s="1348" t="s">
        <v>1286</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111</v>
      </c>
      <c r="C155" s="1348" t="s">
        <v>1287</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111</v>
      </c>
      <c r="C156" s="1348" t="s">
        <v>1288</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111</v>
      </c>
      <c r="C157" s="1348" t="s">
        <v>1289</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111</v>
      </c>
      <c r="C158" s="1348" t="s">
        <v>1290</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111</v>
      </c>
      <c r="C159" s="1348" t="s">
        <v>1291</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111</v>
      </c>
      <c r="C160" s="1348" t="s">
        <v>1292</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111</v>
      </c>
      <c r="C161" s="1348" t="s">
        <v>1293</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111</v>
      </c>
      <c r="C162" s="1348" t="s">
        <v>1294</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111</v>
      </c>
      <c r="C163" s="1348" t="s">
        <v>1295</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111</v>
      </c>
      <c r="C164" s="1520" t="s">
        <v>390</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111</v>
      </c>
      <c r="C165" s="1348" t="s">
        <v>1296</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111</v>
      </c>
      <c r="C166" s="1348" t="s">
        <v>1297</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1298</v>
      </c>
      <c r="C167" s="1348" t="s">
        <v>1299</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1298</v>
      </c>
      <c r="C168" s="1348" t="s">
        <v>1136</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1298</v>
      </c>
      <c r="C169" s="1348" t="s">
        <v>1137</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1298</v>
      </c>
      <c r="C170" s="1348" t="s">
        <v>1138</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1298</v>
      </c>
      <c r="C171" s="1348" t="s">
        <v>1139</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1298</v>
      </c>
      <c r="C172" s="1348" t="s">
        <v>1140</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1298</v>
      </c>
      <c r="C173" s="1348" t="s">
        <v>1141</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1298</v>
      </c>
      <c r="C174" s="1348" t="s">
        <v>1142</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1298</v>
      </c>
      <c r="C175" s="1348" t="s">
        <v>1143</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1298</v>
      </c>
      <c r="C176" s="1348" t="s">
        <v>1144</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1298</v>
      </c>
      <c r="C177" s="1348" t="s">
        <v>1145</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1298</v>
      </c>
      <c r="C178" s="1348" t="s">
        <v>1146</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1298</v>
      </c>
      <c r="C179" s="1348" t="s">
        <v>1147</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1298</v>
      </c>
      <c r="C180" s="1348" t="s">
        <v>1148</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1298</v>
      </c>
      <c r="C181" s="1348" t="s">
        <v>1149</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1298</v>
      </c>
      <c r="C182" s="1348" t="s">
        <v>1150</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1298</v>
      </c>
      <c r="C183" s="1348" t="s">
        <v>1151</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1298</v>
      </c>
      <c r="C184" s="1348" t="s">
        <v>1152</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1298</v>
      </c>
      <c r="C185" s="1348" t="s">
        <v>1153</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1298</v>
      </c>
      <c r="C186" s="1348" t="s">
        <v>1154</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1298</v>
      </c>
      <c r="C187" s="1348" t="s">
        <v>1155</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1298</v>
      </c>
      <c r="C188" s="1348" t="s">
        <v>1156</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1298</v>
      </c>
      <c r="C189" s="1348" t="s">
        <v>1157</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1298</v>
      </c>
      <c r="C190" s="1348" t="s">
        <v>1158</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1298</v>
      </c>
      <c r="C191" s="1348" t="s">
        <v>1159</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1298</v>
      </c>
      <c r="C192" s="1348" t="s">
        <v>1160</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1298</v>
      </c>
      <c r="C193" s="1348" t="s">
        <v>1161</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1298</v>
      </c>
      <c r="C194" s="1348" t="s">
        <v>1162</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1298</v>
      </c>
      <c r="C195" s="1348" t="s">
        <v>1163</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1298</v>
      </c>
      <c r="C196" s="1348" t="s">
        <v>1164</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1298</v>
      </c>
      <c r="C197" s="1348" t="s">
        <v>1165</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1298</v>
      </c>
      <c r="C198" s="1348" t="s">
        <v>1166</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1298</v>
      </c>
      <c r="C199" s="1348" t="s">
        <v>1167</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1298</v>
      </c>
      <c r="C200" s="1348" t="s">
        <v>1168</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1298</v>
      </c>
      <c r="C201" s="1348" t="s">
        <v>1169</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1298</v>
      </c>
      <c r="C202" s="1348" t="s">
        <v>1170</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1298</v>
      </c>
      <c r="C203" s="1348" t="s">
        <v>1171</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1298</v>
      </c>
      <c r="C204" s="1348" t="s">
        <v>1172</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1298</v>
      </c>
      <c r="C205" s="1348" t="s">
        <v>1173</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1298</v>
      </c>
      <c r="C206" s="1348" t="s">
        <v>1174</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1298</v>
      </c>
      <c r="C207" s="1348" t="s">
        <v>1175</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1298</v>
      </c>
      <c r="C208" s="1348" t="s">
        <v>1176</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1298</v>
      </c>
      <c r="C209" s="1348" t="s">
        <v>1177</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1298</v>
      </c>
      <c r="C210" s="1348" t="s">
        <v>1178</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1298</v>
      </c>
      <c r="C211" s="1348" t="s">
        <v>1179</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1298</v>
      </c>
      <c r="C212" s="1348" t="s">
        <v>1180</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1298</v>
      </c>
      <c r="C213" s="1348" t="s">
        <v>1181</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1298</v>
      </c>
      <c r="C214" s="1348" t="s">
        <v>1182</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1298</v>
      </c>
      <c r="C215" s="1348" t="s">
        <v>1183</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1298</v>
      </c>
      <c r="C216" s="1348" t="s">
        <v>1184</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1298</v>
      </c>
      <c r="C217" s="1348" t="s">
        <v>1185</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1298</v>
      </c>
      <c r="C218" s="1348" t="s">
        <v>1186</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1298</v>
      </c>
      <c r="C219" s="1348" t="s">
        <v>1187</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1298</v>
      </c>
      <c r="C220" s="1348" t="s">
        <v>1188</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1298</v>
      </c>
      <c r="C221" s="1348" t="s">
        <v>1189</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1298</v>
      </c>
      <c r="C222" s="1348" t="s">
        <v>1190</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1298</v>
      </c>
      <c r="C223" s="1348" t="s">
        <v>1191</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1298</v>
      </c>
      <c r="C224" s="1348" t="s">
        <v>1192</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1298</v>
      </c>
      <c r="C225" s="1348" t="s">
        <v>1193</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1298</v>
      </c>
      <c r="C226" s="1348" t="s">
        <v>1194</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1298</v>
      </c>
      <c r="C227" s="1348" t="s">
        <v>1195</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1298</v>
      </c>
      <c r="C228" s="1348" t="s">
        <v>1196</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1298</v>
      </c>
      <c r="C229" s="1348" t="s">
        <v>1197</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1298</v>
      </c>
      <c r="C230" s="1348" t="s">
        <v>1198</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1298</v>
      </c>
      <c r="C231" s="1348" t="s">
        <v>1199</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1298</v>
      </c>
      <c r="C232" s="1348" t="s">
        <v>1200</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1298</v>
      </c>
      <c r="C233" s="1348" t="s">
        <v>1201</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1298</v>
      </c>
      <c r="C234" s="1348" t="s">
        <v>1202</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1298</v>
      </c>
      <c r="C235" s="1348" t="s">
        <v>1203</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1298</v>
      </c>
      <c r="C236" s="1348" t="s">
        <v>1204</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1298</v>
      </c>
      <c r="C237" s="1348" t="s">
        <v>1205</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1298</v>
      </c>
      <c r="C238" s="1348" t="s">
        <v>1206</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1298</v>
      </c>
      <c r="C239" s="1348" t="s">
        <v>1207</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1298</v>
      </c>
      <c r="C240" s="1348" t="s">
        <v>1208</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1298</v>
      </c>
      <c r="C241" s="1348" t="s">
        <v>1209</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1298</v>
      </c>
      <c r="C242" s="1348" t="s">
        <v>1210</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1298</v>
      </c>
      <c r="C243" s="1348" t="s">
        <v>1211</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1298</v>
      </c>
      <c r="C244" s="1348" t="s">
        <v>1212</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1298</v>
      </c>
      <c r="C245" s="1348" t="s">
        <v>1213</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1298</v>
      </c>
      <c r="C246" s="1348" t="s">
        <v>1214</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1298</v>
      </c>
      <c r="C247" s="1348" t="s">
        <v>1215</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1298</v>
      </c>
      <c r="C248" s="1348" t="s">
        <v>1216</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1298</v>
      </c>
      <c r="C249" s="1348" t="s">
        <v>1217</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1298</v>
      </c>
      <c r="C250" s="1348" t="s">
        <v>1128</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1298</v>
      </c>
      <c r="C251" s="1348" t="s">
        <v>1218</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1298</v>
      </c>
      <c r="C252" s="1348" t="s">
        <v>1219</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1298</v>
      </c>
      <c r="C253" s="1348" t="s">
        <v>1220</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1298</v>
      </c>
      <c r="C254" s="1348" t="s">
        <v>1221</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1298</v>
      </c>
      <c r="C255" s="1348" t="s">
        <v>1222</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1298</v>
      </c>
      <c r="C256" s="1348" t="s">
        <v>1223</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1298</v>
      </c>
      <c r="C257" s="1348" t="s">
        <v>1224</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1298</v>
      </c>
      <c r="C258" s="1348" t="s">
        <v>1225</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1298</v>
      </c>
      <c r="C259" s="1348" t="s">
        <v>1226</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1298</v>
      </c>
      <c r="C260" s="1348" t="s">
        <v>1227</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1298</v>
      </c>
      <c r="C261" s="1348" t="s">
        <v>1228</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1298</v>
      </c>
      <c r="C262" s="1348" t="s">
        <v>1229</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1298</v>
      </c>
      <c r="C263" s="1348" t="s">
        <v>1230</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1298</v>
      </c>
      <c r="C264" s="1348" t="s">
        <v>1231</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1298</v>
      </c>
      <c r="C265" s="1348" t="s">
        <v>1232</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1298</v>
      </c>
      <c r="C266" s="1348" t="s">
        <v>1233</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1298</v>
      </c>
      <c r="C267" s="1348" t="s">
        <v>1234</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1298</v>
      </c>
      <c r="C268" s="1348" t="s">
        <v>1235</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1298</v>
      </c>
      <c r="C269" s="1348" t="s">
        <v>1236</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1298</v>
      </c>
      <c r="C270" s="1348" t="s">
        <v>1237</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1298</v>
      </c>
      <c r="C271" s="1348" t="s">
        <v>1238</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1298</v>
      </c>
      <c r="C272" s="1348" t="s">
        <v>1239</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1298</v>
      </c>
      <c r="C273" s="1348" t="s">
        <v>1240</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1298</v>
      </c>
      <c r="C274" s="1348" t="s">
        <v>1241</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1298</v>
      </c>
      <c r="C275" s="1348" t="s">
        <v>1242</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1298</v>
      </c>
      <c r="C276" s="1348" t="s">
        <v>1243</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1298</v>
      </c>
      <c r="C277" s="1348" t="s">
        <v>1244</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1298</v>
      </c>
      <c r="C278" s="1348" t="s">
        <v>1245</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1298</v>
      </c>
      <c r="C279" s="1348" t="s">
        <v>1246</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1298</v>
      </c>
      <c r="C280" s="1348" t="s">
        <v>1247</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1298</v>
      </c>
      <c r="C281" s="1348" t="s">
        <v>1248</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1298</v>
      </c>
      <c r="C282" s="1348" t="s">
        <v>1249</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1298</v>
      </c>
      <c r="C283" s="1348" t="s">
        <v>1250</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1298</v>
      </c>
      <c r="C284" s="1348" t="s">
        <v>1251</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1298</v>
      </c>
      <c r="C285" s="1348" t="s">
        <v>1252</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1298</v>
      </c>
      <c r="C286" s="1348" t="s">
        <v>1253</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1298</v>
      </c>
      <c r="C287" s="1348" t="s">
        <v>1254</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1298</v>
      </c>
      <c r="C288" s="1348" t="s">
        <v>1255</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1298</v>
      </c>
      <c r="C289" s="1348" t="s">
        <v>1256</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1298</v>
      </c>
      <c r="C290" s="1348" t="s">
        <v>1257</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1298</v>
      </c>
      <c r="C291" s="1348" t="s">
        <v>1258</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1298</v>
      </c>
      <c r="C292" s="1348" t="s">
        <v>1259</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1298</v>
      </c>
      <c r="C293" s="1348" t="s">
        <v>1260</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1298</v>
      </c>
      <c r="C294" s="1348" t="s">
        <v>1261</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1298</v>
      </c>
      <c r="C295" s="1348" t="s">
        <v>1262</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1298</v>
      </c>
      <c r="C296" s="1348" t="s">
        <v>1263</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1298</v>
      </c>
      <c r="C297" s="1348" t="s">
        <v>1264</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1298</v>
      </c>
      <c r="C298" s="1348" t="s">
        <v>1265</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1298</v>
      </c>
      <c r="C299" s="1348" t="s">
        <v>1266</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1298</v>
      </c>
      <c r="C300" s="1348" t="s">
        <v>1267</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1298</v>
      </c>
      <c r="C301" s="1348" t="s">
        <v>1268</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1298</v>
      </c>
      <c r="C302" s="1348" t="s">
        <v>1269</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1298</v>
      </c>
      <c r="C303" s="1348" t="s">
        <v>1270</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1298</v>
      </c>
      <c r="C304" s="1348" t="s">
        <v>1271</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1298</v>
      </c>
      <c r="C305" s="1348" t="s">
        <v>1272</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1298</v>
      </c>
      <c r="C306" s="1348" t="s">
        <v>1273</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1298</v>
      </c>
      <c r="C307" s="1348" t="s">
        <v>1274</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1298</v>
      </c>
      <c r="C308" s="1348" t="s">
        <v>1275</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1298</v>
      </c>
      <c r="C309" s="1348" t="s">
        <v>1276</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1298</v>
      </c>
      <c r="C310" s="1348" t="s">
        <v>1277</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1298</v>
      </c>
      <c r="C311" s="1348" t="s">
        <v>1278</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1298</v>
      </c>
      <c r="C312" s="1348" t="s">
        <v>1279</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1298</v>
      </c>
      <c r="C313" s="1348" t="s">
        <v>1280</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1298</v>
      </c>
      <c r="C314" s="1348" t="s">
        <v>1281</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1298</v>
      </c>
      <c r="C315" s="1348" t="s">
        <v>1282</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1298</v>
      </c>
      <c r="C316" s="1348" t="s">
        <v>1283</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1298</v>
      </c>
      <c r="C317" s="1348" t="s">
        <v>1284</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1298</v>
      </c>
      <c r="C318" s="1348" t="s">
        <v>1285</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1298</v>
      </c>
      <c r="C319" s="1348" t="s">
        <v>1286</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1298</v>
      </c>
      <c r="C320" s="1348" t="s">
        <v>1287</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1298</v>
      </c>
      <c r="C321" s="1348" t="s">
        <v>1288</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1298</v>
      </c>
      <c r="C322" s="1348" t="s">
        <v>1289</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1298</v>
      </c>
      <c r="C323" s="1348" t="s">
        <v>1290</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1298</v>
      </c>
      <c r="C324" s="1348" t="s">
        <v>1291</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1298</v>
      </c>
      <c r="C325" s="1348" t="s">
        <v>1292</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1298</v>
      </c>
      <c r="C326" s="1348" t="s">
        <v>1293</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1298</v>
      </c>
      <c r="C327" s="1348" t="s">
        <v>1294</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1298</v>
      </c>
      <c r="C328" s="1348" t="s">
        <v>1295</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1298</v>
      </c>
      <c r="C329" s="1348" t="s">
        <v>390</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1298</v>
      </c>
      <c r="C330" s="1348" t="s">
        <v>1296</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1298</v>
      </c>
      <c r="C331" s="1348" t="s">
        <v>1297</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114</v>
      </c>
      <c r="C332" s="1348" t="s">
        <v>1299</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114</v>
      </c>
      <c r="C333" s="1348" t="s">
        <v>1136</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114</v>
      </c>
      <c r="C334" s="1348" t="s">
        <v>1137</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114</v>
      </c>
      <c r="C335" s="1348" t="s">
        <v>1138</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114</v>
      </c>
      <c r="C336" s="1348" t="s">
        <v>1139</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114</v>
      </c>
      <c r="C337" s="1348" t="s">
        <v>1140</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114</v>
      </c>
      <c r="C338" s="1348" t="s">
        <v>1141</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114</v>
      </c>
      <c r="C339" s="1348" t="s">
        <v>1142</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114</v>
      </c>
      <c r="C340" s="1348" t="s">
        <v>1143</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114</v>
      </c>
      <c r="C341" s="1348" t="s">
        <v>1144</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114</v>
      </c>
      <c r="C342" s="1348" t="s">
        <v>1145</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114</v>
      </c>
      <c r="C343" s="1348" t="s">
        <v>1146</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114</v>
      </c>
      <c r="C344" s="1348" t="s">
        <v>1147</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114</v>
      </c>
      <c r="C345" s="1348" t="s">
        <v>1148</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114</v>
      </c>
      <c r="C346" s="1348" t="s">
        <v>1149</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114</v>
      </c>
      <c r="C347" s="1348" t="s">
        <v>1150</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114</v>
      </c>
      <c r="C348" s="1348" t="s">
        <v>1151</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114</v>
      </c>
      <c r="C349" s="1348" t="s">
        <v>1152</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114</v>
      </c>
      <c r="C350" s="1348" t="s">
        <v>1153</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114</v>
      </c>
      <c r="C351" s="1348" t="s">
        <v>1154</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114</v>
      </c>
      <c r="C352" s="1348" t="s">
        <v>1155</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114</v>
      </c>
      <c r="C353" s="1348" t="s">
        <v>1156</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114</v>
      </c>
      <c r="C354" s="1348" t="s">
        <v>1157</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114</v>
      </c>
      <c r="C355" s="1348" t="s">
        <v>1158</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114</v>
      </c>
      <c r="C356" s="1348" t="s">
        <v>1159</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114</v>
      </c>
      <c r="C357" s="1348" t="s">
        <v>1160</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114</v>
      </c>
      <c r="C358" s="1348" t="s">
        <v>1161</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114</v>
      </c>
      <c r="C359" s="1348" t="s">
        <v>1162</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114</v>
      </c>
      <c r="C360" s="1348" t="s">
        <v>1163</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114</v>
      </c>
      <c r="C361" s="1348" t="s">
        <v>1164</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114</v>
      </c>
      <c r="C362" s="1348" t="s">
        <v>1165</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114</v>
      </c>
      <c r="C363" s="1348" t="s">
        <v>1166</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114</v>
      </c>
      <c r="C364" s="1348" t="s">
        <v>1167</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114</v>
      </c>
      <c r="C365" s="1348" t="s">
        <v>1168</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114</v>
      </c>
      <c r="C366" s="1348" t="s">
        <v>1169</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114</v>
      </c>
      <c r="C367" s="1348" t="s">
        <v>1170</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114</v>
      </c>
      <c r="C368" s="1348" t="s">
        <v>1171</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114</v>
      </c>
      <c r="C369" s="1348" t="s">
        <v>1172</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114</v>
      </c>
      <c r="C370" s="1348" t="s">
        <v>1173</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114</v>
      </c>
      <c r="C371" s="1348" t="s">
        <v>1174</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114</v>
      </c>
      <c r="C372" s="1348" t="s">
        <v>1175</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114</v>
      </c>
      <c r="C373" s="1348" t="s">
        <v>1176</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114</v>
      </c>
      <c r="C374" s="1348" t="s">
        <v>1177</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114</v>
      </c>
      <c r="C375" s="1348" t="s">
        <v>1178</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114</v>
      </c>
      <c r="C376" s="1348" t="s">
        <v>1179</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114</v>
      </c>
      <c r="C377" s="1348" t="s">
        <v>1180</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114</v>
      </c>
      <c r="C378" s="1348" t="s">
        <v>1181</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114</v>
      </c>
      <c r="C379" s="1348" t="s">
        <v>1182</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114</v>
      </c>
      <c r="C380" s="1348" t="s">
        <v>1183</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114</v>
      </c>
      <c r="C381" s="1348" t="s">
        <v>1184</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114</v>
      </c>
      <c r="C382" s="1348" t="s">
        <v>1185</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114</v>
      </c>
      <c r="C383" s="1348" t="s">
        <v>1186</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114</v>
      </c>
      <c r="C384" s="1348" t="s">
        <v>1187</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114</v>
      </c>
      <c r="C385" s="1348" t="s">
        <v>1188</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114</v>
      </c>
      <c r="C386" s="1348" t="s">
        <v>1189</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114</v>
      </c>
      <c r="C387" s="1348" t="s">
        <v>1190</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114</v>
      </c>
      <c r="C388" s="1348" t="s">
        <v>1191</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114</v>
      </c>
      <c r="C389" s="1348" t="s">
        <v>1192</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114</v>
      </c>
      <c r="C390" s="1348" t="s">
        <v>1193</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114</v>
      </c>
      <c r="C391" s="1348" t="s">
        <v>1194</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114</v>
      </c>
      <c r="C392" s="1348" t="s">
        <v>1195</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114</v>
      </c>
      <c r="C393" s="1348" t="s">
        <v>1196</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114</v>
      </c>
      <c r="C394" s="1348" t="s">
        <v>1197</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114</v>
      </c>
      <c r="C395" s="1348" t="s">
        <v>1198</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114</v>
      </c>
      <c r="C396" s="1348" t="s">
        <v>1199</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114</v>
      </c>
      <c r="C397" s="1348" t="s">
        <v>1200</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114</v>
      </c>
      <c r="C398" s="1348" t="s">
        <v>1201</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114</v>
      </c>
      <c r="C399" s="1348" t="s">
        <v>1202</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114</v>
      </c>
      <c r="C400" s="1348" t="s">
        <v>1203</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114</v>
      </c>
      <c r="C401" s="1348" t="s">
        <v>1204</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114</v>
      </c>
      <c r="C402" s="1348" t="s">
        <v>1205</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114</v>
      </c>
      <c r="C403" s="1348" t="s">
        <v>1206</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114</v>
      </c>
      <c r="C404" s="1348" t="s">
        <v>1207</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114</v>
      </c>
      <c r="C405" s="1348" t="s">
        <v>1208</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114</v>
      </c>
      <c r="C406" s="1348" t="s">
        <v>1209</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114</v>
      </c>
      <c r="C407" s="1348" t="s">
        <v>1210</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114</v>
      </c>
      <c r="C408" s="1348" t="s">
        <v>1211</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114</v>
      </c>
      <c r="C409" s="1348" t="s">
        <v>1212</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114</v>
      </c>
      <c r="C410" s="1348" t="s">
        <v>1213</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114</v>
      </c>
      <c r="C411" s="1348" t="s">
        <v>1214</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114</v>
      </c>
      <c r="C412" s="1348" t="s">
        <v>1215</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114</v>
      </c>
      <c r="C413" s="1348" t="s">
        <v>1216</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114</v>
      </c>
      <c r="C414" s="1348" t="s">
        <v>1217</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114</v>
      </c>
      <c r="C415" s="1348" t="s">
        <v>1128</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114</v>
      </c>
      <c r="C416" s="1348" t="s">
        <v>1218</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114</v>
      </c>
      <c r="C417" s="1348" t="s">
        <v>1219</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114</v>
      </c>
      <c r="C418" s="1348" t="s">
        <v>1220</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114</v>
      </c>
      <c r="C419" s="1348" t="s">
        <v>1221</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114</v>
      </c>
      <c r="C420" s="1348" t="s">
        <v>1222</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114</v>
      </c>
      <c r="C421" s="1348" t="s">
        <v>1223</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114</v>
      </c>
      <c r="C422" s="1348" t="s">
        <v>1224</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114</v>
      </c>
      <c r="C423" s="1348" t="s">
        <v>1225</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114</v>
      </c>
      <c r="C424" s="1348" t="s">
        <v>1226</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114</v>
      </c>
      <c r="C425" s="1348" t="s">
        <v>1227</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114</v>
      </c>
      <c r="C426" s="1348" t="s">
        <v>1228</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114</v>
      </c>
      <c r="C427" s="1348" t="s">
        <v>1229</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114</v>
      </c>
      <c r="C428" s="1348" t="s">
        <v>1230</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114</v>
      </c>
      <c r="C429" s="1348" t="s">
        <v>1231</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114</v>
      </c>
      <c r="C430" s="1348" t="s">
        <v>1232</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114</v>
      </c>
      <c r="C431" s="1348" t="s">
        <v>1233</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114</v>
      </c>
      <c r="C432" s="1348" t="s">
        <v>1234</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114</v>
      </c>
      <c r="C433" s="1348" t="s">
        <v>1235</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114</v>
      </c>
      <c r="C434" s="1348" t="s">
        <v>1236</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114</v>
      </c>
      <c r="C435" s="1348" t="s">
        <v>1237</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114</v>
      </c>
      <c r="C436" s="1348" t="s">
        <v>1238</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114</v>
      </c>
      <c r="C437" s="1348" t="s">
        <v>1239</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114</v>
      </c>
      <c r="C438" s="1348" t="s">
        <v>1240</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114</v>
      </c>
      <c r="C439" s="1348" t="s">
        <v>1241</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114</v>
      </c>
      <c r="C440" s="1348" t="s">
        <v>1242</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114</v>
      </c>
      <c r="C441" s="1348" t="s">
        <v>1243</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114</v>
      </c>
      <c r="C442" s="1348" t="s">
        <v>1244</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114</v>
      </c>
      <c r="C443" s="1348" t="s">
        <v>1245</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114</v>
      </c>
      <c r="C444" s="1348" t="s">
        <v>1246</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114</v>
      </c>
      <c r="C445" s="1348" t="s">
        <v>1247</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114</v>
      </c>
      <c r="C446" s="1348" t="s">
        <v>1248</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114</v>
      </c>
      <c r="C447" s="1348" t="s">
        <v>1249</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114</v>
      </c>
      <c r="C448" s="1348" t="s">
        <v>1250</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114</v>
      </c>
      <c r="C449" s="1348" t="s">
        <v>1251</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114</v>
      </c>
      <c r="C450" s="1348" t="s">
        <v>1252</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114</v>
      </c>
      <c r="C451" s="1348" t="s">
        <v>1253</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114</v>
      </c>
      <c r="C452" s="1348" t="s">
        <v>1254</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114</v>
      </c>
      <c r="C453" s="1348" t="s">
        <v>1255</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114</v>
      </c>
      <c r="C454" s="1348" t="s">
        <v>1256</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114</v>
      </c>
      <c r="C455" s="1348" t="s">
        <v>1257</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114</v>
      </c>
      <c r="C456" s="1348" t="s">
        <v>1258</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114</v>
      </c>
      <c r="C457" s="1348" t="s">
        <v>1259</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114</v>
      </c>
      <c r="C458" s="1348" t="s">
        <v>1260</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114</v>
      </c>
      <c r="C459" s="1348" t="s">
        <v>1261</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114</v>
      </c>
      <c r="C460" s="1348" t="s">
        <v>1262</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114</v>
      </c>
      <c r="C461" s="1348" t="s">
        <v>1263</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114</v>
      </c>
      <c r="C462" s="1348" t="s">
        <v>1264</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114</v>
      </c>
      <c r="C463" s="1348" t="s">
        <v>1265</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114</v>
      </c>
      <c r="C464" s="1348" t="s">
        <v>1266</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114</v>
      </c>
      <c r="C465" s="1348" t="s">
        <v>1267</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114</v>
      </c>
      <c r="C466" s="1348" t="s">
        <v>1268</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114</v>
      </c>
      <c r="C467" s="1348" t="s">
        <v>1269</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114</v>
      </c>
      <c r="C468" s="1348" t="s">
        <v>1270</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114</v>
      </c>
      <c r="C469" s="1348" t="s">
        <v>1271</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114</v>
      </c>
      <c r="C470" s="1348" t="s">
        <v>1272</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114</v>
      </c>
      <c r="C471" s="1348" t="s">
        <v>1273</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114</v>
      </c>
      <c r="C472" s="1348" t="s">
        <v>1274</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114</v>
      </c>
      <c r="C473" s="1348" t="s">
        <v>1275</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114</v>
      </c>
      <c r="C474" s="1348" t="s">
        <v>1276</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114</v>
      </c>
      <c r="C475" s="1348" t="s">
        <v>1277</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114</v>
      </c>
      <c r="C476" s="1348" t="s">
        <v>1278</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114</v>
      </c>
      <c r="C477" s="1348" t="s">
        <v>1279</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114</v>
      </c>
      <c r="C478" s="1348" t="s">
        <v>1280</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114</v>
      </c>
      <c r="C479" s="1348" t="s">
        <v>1281</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114</v>
      </c>
      <c r="C480" s="1348" t="s">
        <v>1282</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114</v>
      </c>
      <c r="C481" s="1348" t="s">
        <v>1283</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114</v>
      </c>
      <c r="C482" s="1348" t="s">
        <v>1284</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114</v>
      </c>
      <c r="C483" s="1348" t="s">
        <v>1285</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114</v>
      </c>
      <c r="C484" s="1348" t="s">
        <v>1286</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114</v>
      </c>
      <c r="C485" s="1348" t="s">
        <v>1287</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114</v>
      </c>
      <c r="C486" s="1348" t="s">
        <v>1288</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114</v>
      </c>
      <c r="C487" s="1348" t="s">
        <v>1289</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114</v>
      </c>
      <c r="C488" s="1348" t="s">
        <v>1290</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114</v>
      </c>
      <c r="C489" s="1348" t="s">
        <v>1291</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114</v>
      </c>
      <c r="C490" s="1348" t="s">
        <v>1292</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114</v>
      </c>
      <c r="C491" s="1348" t="s">
        <v>1293</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114</v>
      </c>
      <c r="C492" s="1348" t="s">
        <v>1294</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114</v>
      </c>
      <c r="C493" s="1348" t="s">
        <v>1295</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114</v>
      </c>
      <c r="C494" s="1348" t="s">
        <v>390</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114</v>
      </c>
      <c r="C495" s="1348" t="s">
        <v>1296</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114</v>
      </c>
      <c r="C496" s="1348" t="s">
        <v>1297</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1299</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1136</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1137</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1138</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1139</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1140</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1141</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1142</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1143</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1144</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1145</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1146</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1147</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1148</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1149</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1150</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1151</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1152</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1153</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1154</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1155</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1156</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1157</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1158</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1159</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1160</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1161</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1162</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1163</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1164</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1165</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1166</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1167</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1168</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1169</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1170</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1171</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1172</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1173</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1174</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1175</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1176</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1177</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1178</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1179</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1180</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1181</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1182</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1183</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1184</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1185</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1186</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1187</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1188</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1189</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1190</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1191</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1192</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1193</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1194</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1195</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1196</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1197</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1198</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1199</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1200</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1201</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1202</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1203</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1204</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1205</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1206</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1207</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1208</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1209</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1210</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1211</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1212</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1213</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1214</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1215</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1216</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1217</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1128</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1218</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1219</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1220</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1221</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1222</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1223</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1224</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1225</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1226</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1227</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1228</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1229</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1230</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1231</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1232</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1233</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1234</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1235</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1236</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1237</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1238</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1239</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1240</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1241</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1242</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1243</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1244</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1245</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1246</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1247</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1248</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1249</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1250</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1251</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1252</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1253</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1254</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1255</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1256</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1257</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1258</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1259</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1260</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1261</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1262</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1263</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1264</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1265</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1266</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1267</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1268</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1269</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1270</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1271</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1272</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1273</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1274</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1275</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1276</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1277</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1278</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1279</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1280</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1281</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1282</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1283</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1284</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1285</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1286</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1287</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1288</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1289</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1290</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1291</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1292</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1293</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1294</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1295</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390</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1296</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1297</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1300</v>
      </c>
      <c r="C662" s="1348" t="s">
        <v>1299</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1300</v>
      </c>
      <c r="C663" s="1348" t="s">
        <v>1136</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1300</v>
      </c>
      <c r="C664" s="1348" t="s">
        <v>1137</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1300</v>
      </c>
      <c r="C665" s="1348" t="s">
        <v>1138</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1300</v>
      </c>
      <c r="C666" s="1348" t="s">
        <v>1139</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1300</v>
      </c>
      <c r="C667" s="1348" t="s">
        <v>1140</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1300</v>
      </c>
      <c r="C668" s="1348" t="s">
        <v>1141</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1300</v>
      </c>
      <c r="C669" s="1348" t="s">
        <v>1142</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1300</v>
      </c>
      <c r="C670" s="1348" t="s">
        <v>1143</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1300</v>
      </c>
      <c r="C671" s="1348" t="s">
        <v>1144</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1300</v>
      </c>
      <c r="C672" s="1348" t="s">
        <v>1145</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1300</v>
      </c>
      <c r="C673" s="1348" t="s">
        <v>1146</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1300</v>
      </c>
      <c r="C674" s="1348" t="s">
        <v>1147</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1300</v>
      </c>
      <c r="C675" s="1348" t="s">
        <v>1148</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1300</v>
      </c>
      <c r="C676" s="1348" t="s">
        <v>1149</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1300</v>
      </c>
      <c r="C677" s="1348" t="s">
        <v>1150</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1300</v>
      </c>
      <c r="C678" s="1348" t="s">
        <v>1151</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1300</v>
      </c>
      <c r="C679" s="1348" t="s">
        <v>1152</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1300</v>
      </c>
      <c r="C680" s="1348" t="s">
        <v>1153</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1300</v>
      </c>
      <c r="C681" s="1348" t="s">
        <v>1154</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1300</v>
      </c>
      <c r="C682" s="1348" t="s">
        <v>1155</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1300</v>
      </c>
      <c r="C683" s="1348" t="s">
        <v>1156</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1300</v>
      </c>
      <c r="C684" s="1348" t="s">
        <v>1157</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1300</v>
      </c>
      <c r="C685" s="1348" t="s">
        <v>1158</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1300</v>
      </c>
      <c r="C686" s="1348" t="s">
        <v>1159</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1300</v>
      </c>
      <c r="C687" s="1348" t="s">
        <v>1160</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1300</v>
      </c>
      <c r="C688" s="1348" t="s">
        <v>1161</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1300</v>
      </c>
      <c r="C689" s="1348" t="s">
        <v>1162</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1300</v>
      </c>
      <c r="C690" s="1348" t="s">
        <v>1163</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1300</v>
      </c>
      <c r="C691" s="1348" t="s">
        <v>1164</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1300</v>
      </c>
      <c r="C692" s="1348" t="s">
        <v>1165</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1300</v>
      </c>
      <c r="C693" s="1348" t="s">
        <v>1166</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1300</v>
      </c>
      <c r="C694" s="1348" t="s">
        <v>1167</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1300</v>
      </c>
      <c r="C695" s="1348" t="s">
        <v>1168</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1300</v>
      </c>
      <c r="C696" s="1348" t="s">
        <v>1169</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1300</v>
      </c>
      <c r="C697" s="1348" t="s">
        <v>1170</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1300</v>
      </c>
      <c r="C698" s="1348" t="s">
        <v>1171</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1300</v>
      </c>
      <c r="C699" s="1348" t="s">
        <v>1172</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1300</v>
      </c>
      <c r="C700" s="1348" t="s">
        <v>1173</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1300</v>
      </c>
      <c r="C701" s="1348" t="s">
        <v>1174</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1300</v>
      </c>
      <c r="C702" s="1348" t="s">
        <v>1175</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1300</v>
      </c>
      <c r="C703" s="1348" t="s">
        <v>1176</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1300</v>
      </c>
      <c r="C704" s="1348" t="s">
        <v>1177</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1300</v>
      </c>
      <c r="C705" s="1348" t="s">
        <v>1178</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1300</v>
      </c>
      <c r="C706" s="1348" t="s">
        <v>1179</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1300</v>
      </c>
      <c r="C707" s="1348" t="s">
        <v>1180</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1300</v>
      </c>
      <c r="C708" s="1348" t="s">
        <v>1181</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1300</v>
      </c>
      <c r="C709" s="1348" t="s">
        <v>1182</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1300</v>
      </c>
      <c r="C710" s="1348" t="s">
        <v>1183</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1300</v>
      </c>
      <c r="C711" s="1348" t="s">
        <v>1184</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1300</v>
      </c>
      <c r="C712" s="1348" t="s">
        <v>1185</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1300</v>
      </c>
      <c r="C713" s="1348" t="s">
        <v>1186</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1300</v>
      </c>
      <c r="C714" s="1348" t="s">
        <v>1187</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1300</v>
      </c>
      <c r="C715" s="1348" t="s">
        <v>1188</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1300</v>
      </c>
      <c r="C716" s="1348" t="s">
        <v>1189</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1300</v>
      </c>
      <c r="C717" s="1348" t="s">
        <v>1190</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1300</v>
      </c>
      <c r="C718" s="1348" t="s">
        <v>1191</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1300</v>
      </c>
      <c r="C719" s="1348" t="s">
        <v>1192</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1300</v>
      </c>
      <c r="C720" s="1348" t="s">
        <v>1193</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1300</v>
      </c>
      <c r="C721" s="1348" t="s">
        <v>1194</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1300</v>
      </c>
      <c r="C722" s="1348" t="s">
        <v>1195</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1300</v>
      </c>
      <c r="C723" s="1348" t="s">
        <v>1196</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1300</v>
      </c>
      <c r="C724" s="1348" t="s">
        <v>1197</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1300</v>
      </c>
      <c r="C725" s="1348" t="s">
        <v>1198</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1300</v>
      </c>
      <c r="C726" s="1348" t="s">
        <v>1199</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1300</v>
      </c>
      <c r="C727" s="1348" t="s">
        <v>1200</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1300</v>
      </c>
      <c r="C728" s="1348" t="s">
        <v>1201</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1300</v>
      </c>
      <c r="C729" s="1348" t="s">
        <v>1202</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1300</v>
      </c>
      <c r="C730" s="1348" t="s">
        <v>1203</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1300</v>
      </c>
      <c r="C731" s="1348" t="s">
        <v>1204</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1300</v>
      </c>
      <c r="C732" s="1348" t="s">
        <v>1205</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1300</v>
      </c>
      <c r="C733" s="1348" t="s">
        <v>1206</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1300</v>
      </c>
      <c r="C734" s="1348" t="s">
        <v>1207</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1300</v>
      </c>
      <c r="C735" s="1348" t="s">
        <v>1208</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1300</v>
      </c>
      <c r="C736" s="1348" t="s">
        <v>1209</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1300</v>
      </c>
      <c r="C737" s="1348" t="s">
        <v>1210</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1300</v>
      </c>
      <c r="C738" s="1348" t="s">
        <v>1211</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1300</v>
      </c>
      <c r="C739" s="1348" t="s">
        <v>1212</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1300</v>
      </c>
      <c r="C740" s="1348" t="s">
        <v>1213</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1300</v>
      </c>
      <c r="C741" s="1348" t="s">
        <v>1214</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1300</v>
      </c>
      <c r="C742" s="1348" t="s">
        <v>1215</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1300</v>
      </c>
      <c r="C743" s="1348" t="s">
        <v>1216</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1300</v>
      </c>
      <c r="C744" s="1348" t="s">
        <v>1217</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1300</v>
      </c>
      <c r="C745" s="1348" t="s">
        <v>1128</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1300</v>
      </c>
      <c r="C746" s="1348" t="s">
        <v>1218</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1300</v>
      </c>
      <c r="C747" s="1348" t="s">
        <v>1219</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1300</v>
      </c>
      <c r="C748" s="1348" t="s">
        <v>1220</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1300</v>
      </c>
      <c r="C749" s="1348" t="s">
        <v>1221</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1300</v>
      </c>
      <c r="C750" s="1348" t="s">
        <v>1222</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1300</v>
      </c>
      <c r="C751" s="1348" t="s">
        <v>1223</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1300</v>
      </c>
      <c r="C752" s="1348" t="s">
        <v>1224</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1300</v>
      </c>
      <c r="C753" s="1348" t="s">
        <v>1225</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1300</v>
      </c>
      <c r="C754" s="1348" t="s">
        <v>1226</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1300</v>
      </c>
      <c r="C755" s="1348" t="s">
        <v>1227</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1300</v>
      </c>
      <c r="C756" s="1348" t="s">
        <v>1228</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1300</v>
      </c>
      <c r="C757" s="1348" t="s">
        <v>1229</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1300</v>
      </c>
      <c r="C758" s="1348" t="s">
        <v>1230</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1300</v>
      </c>
      <c r="C759" s="1348" t="s">
        <v>1231</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1300</v>
      </c>
      <c r="C760" s="1348" t="s">
        <v>1232</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1300</v>
      </c>
      <c r="C761" s="1348" t="s">
        <v>1233</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1300</v>
      </c>
      <c r="C762" s="1348" t="s">
        <v>1234</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1300</v>
      </c>
      <c r="C763" s="1348" t="s">
        <v>1235</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1300</v>
      </c>
      <c r="C764" s="1348" t="s">
        <v>1236</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1300</v>
      </c>
      <c r="C765" s="1348" t="s">
        <v>1237</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1300</v>
      </c>
      <c r="C766" s="1348" t="s">
        <v>1238</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1300</v>
      </c>
      <c r="C767" s="1348" t="s">
        <v>1239</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1300</v>
      </c>
      <c r="C768" s="1348" t="s">
        <v>1240</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1300</v>
      </c>
      <c r="C769" s="1348" t="s">
        <v>1241</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1300</v>
      </c>
      <c r="C770" s="1348" t="s">
        <v>1242</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1300</v>
      </c>
      <c r="C771" s="1348" t="s">
        <v>1243</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1300</v>
      </c>
      <c r="C772" s="1348" t="s">
        <v>1244</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1300</v>
      </c>
      <c r="C773" s="1348" t="s">
        <v>1245</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1300</v>
      </c>
      <c r="C774" s="1348" t="s">
        <v>1246</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1300</v>
      </c>
      <c r="C775" s="1348" t="s">
        <v>1247</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1300</v>
      </c>
      <c r="C776" s="1348" t="s">
        <v>1248</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1300</v>
      </c>
      <c r="C777" s="1348" t="s">
        <v>1249</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1300</v>
      </c>
      <c r="C778" s="1348" t="s">
        <v>1250</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1300</v>
      </c>
      <c r="C779" s="1348" t="s">
        <v>1251</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1300</v>
      </c>
      <c r="C780" s="1348" t="s">
        <v>1252</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1300</v>
      </c>
      <c r="C781" s="1348" t="s">
        <v>1253</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1300</v>
      </c>
      <c r="C782" s="1348" t="s">
        <v>1254</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1300</v>
      </c>
      <c r="C783" s="1348" t="s">
        <v>1255</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1300</v>
      </c>
      <c r="C784" s="1348" t="s">
        <v>1256</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1300</v>
      </c>
      <c r="C785" s="1348" t="s">
        <v>1257</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1300</v>
      </c>
      <c r="C786" s="1348" t="s">
        <v>1258</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1300</v>
      </c>
      <c r="C787" s="1348" t="s">
        <v>1259</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1300</v>
      </c>
      <c r="C788" s="1348" t="s">
        <v>1260</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1300</v>
      </c>
      <c r="C789" s="1348" t="s">
        <v>1261</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1300</v>
      </c>
      <c r="C790" s="1348" t="s">
        <v>1262</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1300</v>
      </c>
      <c r="C791" s="1348" t="s">
        <v>1263</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1300</v>
      </c>
      <c r="C792" s="1348" t="s">
        <v>1264</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1300</v>
      </c>
      <c r="C793" s="1348" t="s">
        <v>1265</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1300</v>
      </c>
      <c r="C794" s="1348" t="s">
        <v>1266</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1300</v>
      </c>
      <c r="C795" s="1348" t="s">
        <v>1267</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1300</v>
      </c>
      <c r="C796" s="1348" t="s">
        <v>1268</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1300</v>
      </c>
      <c r="C797" s="1348" t="s">
        <v>1269</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1300</v>
      </c>
      <c r="C798" s="1348" t="s">
        <v>1270</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1300</v>
      </c>
      <c r="C799" s="1348" t="s">
        <v>1271</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1300</v>
      </c>
      <c r="C800" s="1348" t="s">
        <v>1272</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1300</v>
      </c>
      <c r="C801" s="1348" t="s">
        <v>1273</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1300</v>
      </c>
      <c r="C802" s="1348" t="s">
        <v>1274</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1300</v>
      </c>
      <c r="C803" s="1348" t="s">
        <v>1275</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1300</v>
      </c>
      <c r="C804" s="1348" t="s">
        <v>1276</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1300</v>
      </c>
      <c r="C805" s="1348" t="s">
        <v>1277</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1300</v>
      </c>
      <c r="C806" s="1348" t="s">
        <v>1278</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1300</v>
      </c>
      <c r="C807" s="1348" t="s">
        <v>1279</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1300</v>
      </c>
      <c r="C808" s="1348" t="s">
        <v>1280</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1300</v>
      </c>
      <c r="C809" s="1348" t="s">
        <v>1281</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1300</v>
      </c>
      <c r="C810" s="1348" t="s">
        <v>1282</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1300</v>
      </c>
      <c r="C811" s="1348" t="s">
        <v>1283</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1300</v>
      </c>
      <c r="C812" s="1348" t="s">
        <v>1284</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1300</v>
      </c>
      <c r="C813" s="1348" t="s">
        <v>1285</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1300</v>
      </c>
      <c r="C814" s="1348" t="s">
        <v>1286</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1300</v>
      </c>
      <c r="C815" s="1348" t="s">
        <v>1287</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1300</v>
      </c>
      <c r="C816" s="1348" t="s">
        <v>1288</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1300</v>
      </c>
      <c r="C817" s="1348" t="s">
        <v>1289</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1300</v>
      </c>
      <c r="C818" s="1348" t="s">
        <v>1290</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1300</v>
      </c>
      <c r="C819" s="1348" t="s">
        <v>1291</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1300</v>
      </c>
      <c r="C820" s="1348" t="s">
        <v>1292</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1300</v>
      </c>
      <c r="C821" s="1348" t="s">
        <v>1293</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1300</v>
      </c>
      <c r="C822" s="1348" t="s">
        <v>1294</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1300</v>
      </c>
      <c r="C823" s="1348" t="s">
        <v>1295</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1300</v>
      </c>
      <c r="C824" s="1348" t="s">
        <v>390</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1300</v>
      </c>
      <c r="C825" s="1348" t="s">
        <v>1296</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1300</v>
      </c>
      <c r="C826" s="1348" t="s">
        <v>1297</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1301</v>
      </c>
      <c r="C827" s="1348" t="s">
        <v>1299</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1301</v>
      </c>
      <c r="C828" s="1348" t="s">
        <v>1136</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1301</v>
      </c>
      <c r="C829" s="1348" t="s">
        <v>1137</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1301</v>
      </c>
      <c r="C830" s="1348" t="s">
        <v>1138</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1301</v>
      </c>
      <c r="C831" s="1348" t="s">
        <v>1139</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1301</v>
      </c>
      <c r="C832" s="1348" t="s">
        <v>1140</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1301</v>
      </c>
      <c r="C833" s="1348" t="s">
        <v>1141</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1301</v>
      </c>
      <c r="C834" s="1348" t="s">
        <v>1142</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1301</v>
      </c>
      <c r="C835" s="1348" t="s">
        <v>1143</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1301</v>
      </c>
      <c r="C836" s="1348" t="s">
        <v>1144</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1301</v>
      </c>
      <c r="C837" s="1348" t="s">
        <v>1145</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1301</v>
      </c>
      <c r="C838" s="1348" t="s">
        <v>1146</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1301</v>
      </c>
      <c r="C839" s="1348" t="s">
        <v>1147</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1301</v>
      </c>
      <c r="C840" s="1348" t="s">
        <v>1148</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1301</v>
      </c>
      <c r="C841" s="1348" t="s">
        <v>1149</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1301</v>
      </c>
      <c r="C842" s="1348" t="s">
        <v>1150</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1301</v>
      </c>
      <c r="C843" s="1348" t="s">
        <v>1151</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1301</v>
      </c>
      <c r="C844" s="1348" t="s">
        <v>1152</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1301</v>
      </c>
      <c r="C845" s="1348" t="s">
        <v>1153</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1301</v>
      </c>
      <c r="C846" s="1348" t="s">
        <v>1154</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1301</v>
      </c>
      <c r="C847" s="1348" t="s">
        <v>1155</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1301</v>
      </c>
      <c r="C848" s="1348" t="s">
        <v>1156</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1301</v>
      </c>
      <c r="C849" s="1348" t="s">
        <v>1157</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1301</v>
      </c>
      <c r="C850" s="1348" t="s">
        <v>1158</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1301</v>
      </c>
      <c r="C851" s="1348" t="s">
        <v>1159</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1301</v>
      </c>
      <c r="C852" s="1348" t="s">
        <v>1160</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1301</v>
      </c>
      <c r="C853" s="1348" t="s">
        <v>1161</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1301</v>
      </c>
      <c r="C854" s="1348" t="s">
        <v>1162</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1301</v>
      </c>
      <c r="C855" s="1348" t="s">
        <v>1163</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1301</v>
      </c>
      <c r="C856" s="1348" t="s">
        <v>1164</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1301</v>
      </c>
      <c r="C857" s="1348" t="s">
        <v>1165</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1301</v>
      </c>
      <c r="C858" s="1348" t="s">
        <v>1166</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1301</v>
      </c>
      <c r="C859" s="1348" t="s">
        <v>1167</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1301</v>
      </c>
      <c r="C860" s="1348" t="s">
        <v>1168</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1301</v>
      </c>
      <c r="C861" s="1348" t="s">
        <v>1169</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1301</v>
      </c>
      <c r="C862" s="1348" t="s">
        <v>1170</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1301</v>
      </c>
      <c r="C863" s="1348" t="s">
        <v>1171</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1301</v>
      </c>
      <c r="C864" s="1348" t="s">
        <v>1172</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1301</v>
      </c>
      <c r="C865" s="1348" t="s">
        <v>1173</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1301</v>
      </c>
      <c r="C866" s="1348" t="s">
        <v>1174</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1301</v>
      </c>
      <c r="C867" s="1348" t="s">
        <v>1175</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1301</v>
      </c>
      <c r="C868" s="1348" t="s">
        <v>1176</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1301</v>
      </c>
      <c r="C869" s="1348" t="s">
        <v>1177</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1301</v>
      </c>
      <c r="C870" s="1348" t="s">
        <v>1178</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1301</v>
      </c>
      <c r="C871" s="1348" t="s">
        <v>1179</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1301</v>
      </c>
      <c r="C872" s="1348" t="s">
        <v>1180</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1301</v>
      </c>
      <c r="C873" s="1348" t="s">
        <v>1181</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1301</v>
      </c>
      <c r="C874" s="1348" t="s">
        <v>1182</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1301</v>
      </c>
      <c r="C875" s="1348" t="s">
        <v>1183</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1301</v>
      </c>
      <c r="C876" s="1348" t="s">
        <v>1184</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1301</v>
      </c>
      <c r="C877" s="1348" t="s">
        <v>1185</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1301</v>
      </c>
      <c r="C878" s="1348" t="s">
        <v>1186</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1301</v>
      </c>
      <c r="C879" s="1348" t="s">
        <v>1187</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1301</v>
      </c>
      <c r="C880" s="1348" t="s">
        <v>1188</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1301</v>
      </c>
      <c r="C881" s="1348" t="s">
        <v>1189</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1301</v>
      </c>
      <c r="C882" s="1348" t="s">
        <v>1190</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1301</v>
      </c>
      <c r="C883" s="1348" t="s">
        <v>1191</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1301</v>
      </c>
      <c r="C884" s="1348" t="s">
        <v>1192</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1301</v>
      </c>
      <c r="C885" s="1348" t="s">
        <v>1193</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1301</v>
      </c>
      <c r="C886" s="1348" t="s">
        <v>1194</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1301</v>
      </c>
      <c r="C887" s="1348" t="s">
        <v>1195</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1301</v>
      </c>
      <c r="C888" s="1348" t="s">
        <v>1196</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1301</v>
      </c>
      <c r="C889" s="1348" t="s">
        <v>1197</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1301</v>
      </c>
      <c r="C890" s="1348" t="s">
        <v>1198</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1301</v>
      </c>
      <c r="C891" s="1348" t="s">
        <v>1199</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1301</v>
      </c>
      <c r="C892" s="1348" t="s">
        <v>1200</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1301</v>
      </c>
      <c r="C893" s="1348" t="s">
        <v>1201</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1301</v>
      </c>
      <c r="C894" s="1348" t="s">
        <v>1202</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1301</v>
      </c>
      <c r="C895" s="1348" t="s">
        <v>1203</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1301</v>
      </c>
      <c r="C896" s="1348" t="s">
        <v>1204</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1301</v>
      </c>
      <c r="C897" s="1348" t="s">
        <v>1205</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1301</v>
      </c>
      <c r="C898" s="1348" t="s">
        <v>1206</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1301</v>
      </c>
      <c r="C899" s="1348" t="s">
        <v>1207</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1301</v>
      </c>
      <c r="C900" s="1348" t="s">
        <v>1208</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1301</v>
      </c>
      <c r="C901" s="1348" t="s">
        <v>1209</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1301</v>
      </c>
      <c r="C902" s="1348" t="s">
        <v>1210</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1301</v>
      </c>
      <c r="C903" s="1348" t="s">
        <v>1211</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1301</v>
      </c>
      <c r="C904" s="1348" t="s">
        <v>1212</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1301</v>
      </c>
      <c r="C905" s="1348" t="s">
        <v>1213</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1301</v>
      </c>
      <c r="C906" s="1348" t="s">
        <v>1214</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1301</v>
      </c>
      <c r="C907" s="1348" t="s">
        <v>1215</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1301</v>
      </c>
      <c r="C908" s="1348" t="s">
        <v>1216</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1301</v>
      </c>
      <c r="C909" s="1348" t="s">
        <v>1217</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1301</v>
      </c>
      <c r="C910" s="1348" t="s">
        <v>1128</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1301</v>
      </c>
      <c r="C911" s="1348" t="s">
        <v>1218</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1301</v>
      </c>
      <c r="C912" s="1348" t="s">
        <v>1219</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1301</v>
      </c>
      <c r="C913" s="1348" t="s">
        <v>1220</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1301</v>
      </c>
      <c r="C914" s="1348" t="s">
        <v>1221</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1301</v>
      </c>
      <c r="C915" s="1348" t="s">
        <v>1222</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1301</v>
      </c>
      <c r="C916" s="1348" t="s">
        <v>1223</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1301</v>
      </c>
      <c r="C917" s="1348" t="s">
        <v>1224</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1301</v>
      </c>
      <c r="C918" s="1348" t="s">
        <v>1225</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1301</v>
      </c>
      <c r="C919" s="1348" t="s">
        <v>1226</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1301</v>
      </c>
      <c r="C920" s="1348" t="s">
        <v>1227</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1301</v>
      </c>
      <c r="C921" s="1348" t="s">
        <v>1228</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1301</v>
      </c>
      <c r="C922" s="1348" t="s">
        <v>1229</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1301</v>
      </c>
      <c r="C923" s="1348" t="s">
        <v>1230</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1301</v>
      </c>
      <c r="C924" s="1348" t="s">
        <v>1231</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1301</v>
      </c>
      <c r="C925" s="1348" t="s">
        <v>1232</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1301</v>
      </c>
      <c r="C926" s="1348" t="s">
        <v>1233</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1301</v>
      </c>
      <c r="C927" s="1348" t="s">
        <v>1234</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1301</v>
      </c>
      <c r="C928" s="1348" t="s">
        <v>1235</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1301</v>
      </c>
      <c r="C929" s="1348" t="s">
        <v>1236</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1301</v>
      </c>
      <c r="C930" s="1348" t="s">
        <v>1237</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1301</v>
      </c>
      <c r="C931" s="1348" t="s">
        <v>1238</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1301</v>
      </c>
      <c r="C932" s="1348" t="s">
        <v>1239</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1301</v>
      </c>
      <c r="C933" s="1348" t="s">
        <v>1240</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1301</v>
      </c>
      <c r="C934" s="1348" t="s">
        <v>1241</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1301</v>
      </c>
      <c r="C935" s="1348" t="s">
        <v>1242</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1301</v>
      </c>
      <c r="C936" s="1348" t="s">
        <v>1243</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1301</v>
      </c>
      <c r="C937" s="1348" t="s">
        <v>1244</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1301</v>
      </c>
      <c r="C938" s="1348" t="s">
        <v>1245</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1301</v>
      </c>
      <c r="C939" s="1348" t="s">
        <v>1246</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1301</v>
      </c>
      <c r="C940" s="1348" t="s">
        <v>1247</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1301</v>
      </c>
      <c r="C941" s="1348" t="s">
        <v>1248</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1301</v>
      </c>
      <c r="C942" s="1348" t="s">
        <v>1249</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1301</v>
      </c>
      <c r="C943" s="1348" t="s">
        <v>1250</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1301</v>
      </c>
      <c r="C944" s="1348" t="s">
        <v>1251</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1301</v>
      </c>
      <c r="C945" s="1348" t="s">
        <v>1252</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1301</v>
      </c>
      <c r="C946" s="1348" t="s">
        <v>1253</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1301</v>
      </c>
      <c r="C947" s="1348" t="s">
        <v>1254</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1301</v>
      </c>
      <c r="C948" s="1348" t="s">
        <v>1255</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1301</v>
      </c>
      <c r="C949" s="1348" t="s">
        <v>1256</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1301</v>
      </c>
      <c r="C950" s="1348" t="s">
        <v>1257</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1301</v>
      </c>
      <c r="C951" s="1348" t="s">
        <v>1258</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1301</v>
      </c>
      <c r="C952" s="1348" t="s">
        <v>1259</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1301</v>
      </c>
      <c r="C953" s="1348" t="s">
        <v>1260</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1301</v>
      </c>
      <c r="C954" s="1348" t="s">
        <v>1261</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1301</v>
      </c>
      <c r="C955" s="1348" t="s">
        <v>1262</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1301</v>
      </c>
      <c r="C956" s="1348" t="s">
        <v>1263</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1301</v>
      </c>
      <c r="C957" s="1348" t="s">
        <v>1264</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1301</v>
      </c>
      <c r="C958" s="1348" t="s">
        <v>1265</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1301</v>
      </c>
      <c r="C959" s="1348" t="s">
        <v>1266</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1301</v>
      </c>
      <c r="C960" s="1348" t="s">
        <v>1267</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1301</v>
      </c>
      <c r="C961" s="1348" t="s">
        <v>1268</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1301</v>
      </c>
      <c r="C962" s="1348" t="s">
        <v>1269</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1301</v>
      </c>
      <c r="C963" s="1348" t="s">
        <v>1270</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1301</v>
      </c>
      <c r="C964" s="1348" t="s">
        <v>1271</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1301</v>
      </c>
      <c r="C965" s="1348" t="s">
        <v>1272</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1301</v>
      </c>
      <c r="C966" s="1348" t="s">
        <v>1273</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1301</v>
      </c>
      <c r="C967" s="1348" t="s">
        <v>1274</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1301</v>
      </c>
      <c r="C968" s="1348" t="s">
        <v>1275</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1301</v>
      </c>
      <c r="C969" s="1348" t="s">
        <v>1276</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1301</v>
      </c>
      <c r="C970" s="1348" t="s">
        <v>1277</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1301</v>
      </c>
      <c r="C971" s="1348" t="s">
        <v>1278</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1301</v>
      </c>
      <c r="C972" s="1348" t="s">
        <v>1279</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1301</v>
      </c>
      <c r="C973" s="1348" t="s">
        <v>1280</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1301</v>
      </c>
      <c r="C974" s="1348" t="s">
        <v>1281</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1301</v>
      </c>
      <c r="C975" s="1348" t="s">
        <v>1282</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1301</v>
      </c>
      <c r="C976" s="1348" t="s">
        <v>1283</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1301</v>
      </c>
      <c r="C977" s="1348" t="s">
        <v>1284</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1301</v>
      </c>
      <c r="C978" s="1348" t="s">
        <v>1285</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1301</v>
      </c>
      <c r="C979" s="1348" t="s">
        <v>1286</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1301</v>
      </c>
      <c r="C980" s="1348" t="s">
        <v>1287</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1301</v>
      </c>
      <c r="C981" s="1348" t="s">
        <v>1288</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1301</v>
      </c>
      <c r="C982" s="1348" t="s">
        <v>1289</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1301</v>
      </c>
      <c r="C983" s="1348" t="s">
        <v>1290</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1301</v>
      </c>
      <c r="C984" s="1348" t="s">
        <v>1291</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1301</v>
      </c>
      <c r="C985" s="1348" t="s">
        <v>1292</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1301</v>
      </c>
      <c r="C986" s="1348" t="s">
        <v>1293</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1301</v>
      </c>
      <c r="C987" s="1348" t="s">
        <v>1294</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1301</v>
      </c>
      <c r="C988" s="1348" t="s">
        <v>1295</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1301</v>
      </c>
      <c r="C989" s="1348" t="s">
        <v>390</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1301</v>
      </c>
      <c r="C990" s="1348" t="s">
        <v>1296</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1301</v>
      </c>
      <c r="C991" s="1348" t="s">
        <v>1297</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1302</v>
      </c>
      <c r="C992" s="1348" t="s">
        <v>1299</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1302</v>
      </c>
      <c r="C993" s="1348" t="s">
        <v>1136</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1302</v>
      </c>
      <c r="C994" s="1348" t="s">
        <v>1137</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1302</v>
      </c>
      <c r="C995" s="1348" t="s">
        <v>1138</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1302</v>
      </c>
      <c r="C996" s="1348" t="s">
        <v>1139</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1302</v>
      </c>
      <c r="C997" s="1348" t="s">
        <v>1140</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1302</v>
      </c>
      <c r="C998" s="1348" t="s">
        <v>1141</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1302</v>
      </c>
      <c r="C999" s="1348" t="s">
        <v>1142</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1302</v>
      </c>
      <c r="C1000" s="1348" t="s">
        <v>1143</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1302</v>
      </c>
      <c r="C1001" s="1348" t="s">
        <v>1144</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1302</v>
      </c>
      <c r="C1002" s="1348" t="s">
        <v>1145</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1302</v>
      </c>
      <c r="C1003" s="1348" t="s">
        <v>1146</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1302</v>
      </c>
      <c r="C1004" s="1348" t="s">
        <v>1147</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1302</v>
      </c>
      <c r="C1005" s="1348" t="s">
        <v>1148</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1302</v>
      </c>
      <c r="C1006" s="1348" t="s">
        <v>1149</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1302</v>
      </c>
      <c r="C1007" s="1348" t="s">
        <v>1150</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1302</v>
      </c>
      <c r="C1008" s="1348" t="s">
        <v>1151</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1302</v>
      </c>
      <c r="C1009" s="1348" t="s">
        <v>1152</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1302</v>
      </c>
      <c r="C1010" s="1348" t="s">
        <v>1153</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1302</v>
      </c>
      <c r="C1011" s="1348" t="s">
        <v>1154</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1302</v>
      </c>
      <c r="C1012" s="1348" t="s">
        <v>1155</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1302</v>
      </c>
      <c r="C1013" s="1348" t="s">
        <v>1156</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1302</v>
      </c>
      <c r="C1014" s="1348" t="s">
        <v>1157</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1302</v>
      </c>
      <c r="C1015" s="1348" t="s">
        <v>1158</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1302</v>
      </c>
      <c r="C1016" s="1348" t="s">
        <v>1159</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1302</v>
      </c>
      <c r="C1017" s="1348" t="s">
        <v>1160</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1302</v>
      </c>
      <c r="C1018" s="1348" t="s">
        <v>1161</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1302</v>
      </c>
      <c r="C1019" s="1348" t="s">
        <v>1162</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1302</v>
      </c>
      <c r="C1020" s="1348" t="s">
        <v>1163</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1302</v>
      </c>
      <c r="C1021" s="1348" t="s">
        <v>1164</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1302</v>
      </c>
      <c r="C1022" s="1348" t="s">
        <v>1165</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1302</v>
      </c>
      <c r="C1023" s="1348" t="s">
        <v>1166</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1302</v>
      </c>
      <c r="C1024" s="1348" t="s">
        <v>1167</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1302</v>
      </c>
      <c r="C1025" s="1348" t="s">
        <v>1168</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1302</v>
      </c>
      <c r="C1026" s="1348" t="s">
        <v>1169</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1302</v>
      </c>
      <c r="C1027" s="1348" t="s">
        <v>1170</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1302</v>
      </c>
      <c r="C1028" s="1348" t="s">
        <v>1171</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1302</v>
      </c>
      <c r="C1029" s="1348" t="s">
        <v>1172</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1302</v>
      </c>
      <c r="C1030" s="1348" t="s">
        <v>1173</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1302</v>
      </c>
      <c r="C1031" s="1348" t="s">
        <v>1174</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1302</v>
      </c>
      <c r="C1032" s="1348" t="s">
        <v>1175</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1302</v>
      </c>
      <c r="C1033" s="1348" t="s">
        <v>1176</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1302</v>
      </c>
      <c r="C1034" s="1348" t="s">
        <v>1177</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1302</v>
      </c>
      <c r="C1035" s="1348" t="s">
        <v>1178</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1302</v>
      </c>
      <c r="C1036" s="1348" t="s">
        <v>1179</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1302</v>
      </c>
      <c r="C1037" s="1348" t="s">
        <v>1180</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1302</v>
      </c>
      <c r="C1038" s="1348" t="s">
        <v>1181</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1302</v>
      </c>
      <c r="C1039" s="1348" t="s">
        <v>1182</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1302</v>
      </c>
      <c r="C1040" s="1348" t="s">
        <v>1183</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1302</v>
      </c>
      <c r="C1041" s="1348" t="s">
        <v>1184</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1302</v>
      </c>
      <c r="C1042" s="1348" t="s">
        <v>1185</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1302</v>
      </c>
      <c r="C1043" s="1348" t="s">
        <v>1186</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1302</v>
      </c>
      <c r="C1044" s="1348" t="s">
        <v>1187</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1302</v>
      </c>
      <c r="C1045" s="1348" t="s">
        <v>1188</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1302</v>
      </c>
      <c r="C1046" s="1348" t="s">
        <v>1189</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1302</v>
      </c>
      <c r="C1047" s="1348" t="s">
        <v>1190</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1302</v>
      </c>
      <c r="C1048" s="1348" t="s">
        <v>1191</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1302</v>
      </c>
      <c r="C1049" s="1348" t="s">
        <v>1192</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1302</v>
      </c>
      <c r="C1050" s="1348" t="s">
        <v>1193</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1302</v>
      </c>
      <c r="C1051" s="1348" t="s">
        <v>1194</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1302</v>
      </c>
      <c r="C1052" s="1348" t="s">
        <v>1195</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1302</v>
      </c>
      <c r="C1053" s="1348" t="s">
        <v>1196</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1302</v>
      </c>
      <c r="C1054" s="1348" t="s">
        <v>1197</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1302</v>
      </c>
      <c r="C1055" s="1348" t="s">
        <v>1198</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1302</v>
      </c>
      <c r="C1056" s="1348" t="s">
        <v>1199</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1302</v>
      </c>
      <c r="C1057" s="1348" t="s">
        <v>1200</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1302</v>
      </c>
      <c r="C1058" s="1348" t="s">
        <v>1201</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1302</v>
      </c>
      <c r="C1059" s="1348" t="s">
        <v>1202</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1302</v>
      </c>
      <c r="C1060" s="1348" t="s">
        <v>1203</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1302</v>
      </c>
      <c r="C1061" s="1348" t="s">
        <v>1204</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1302</v>
      </c>
      <c r="C1062" s="1348" t="s">
        <v>1205</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1302</v>
      </c>
      <c r="C1063" s="1348" t="s">
        <v>1206</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1302</v>
      </c>
      <c r="C1064" s="1348" t="s">
        <v>1207</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1302</v>
      </c>
      <c r="C1065" s="1348" t="s">
        <v>1208</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1302</v>
      </c>
      <c r="C1066" s="1348" t="s">
        <v>1209</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1302</v>
      </c>
      <c r="C1067" s="1348" t="s">
        <v>1210</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1302</v>
      </c>
      <c r="C1068" s="1348" t="s">
        <v>1211</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1302</v>
      </c>
      <c r="C1069" s="1348" t="s">
        <v>1212</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1302</v>
      </c>
      <c r="C1070" s="1348" t="s">
        <v>1213</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1302</v>
      </c>
      <c r="C1071" s="1348" t="s">
        <v>1214</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1302</v>
      </c>
      <c r="C1072" s="1348" t="s">
        <v>1215</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1302</v>
      </c>
      <c r="C1073" s="1348" t="s">
        <v>1216</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1302</v>
      </c>
      <c r="C1074" s="1348" t="s">
        <v>1217</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1302</v>
      </c>
      <c r="C1075" s="1348" t="s">
        <v>1128</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1302</v>
      </c>
      <c r="C1076" s="1348" t="s">
        <v>1218</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1302</v>
      </c>
      <c r="C1077" s="1348" t="s">
        <v>1219</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1302</v>
      </c>
      <c r="C1078" s="1348" t="s">
        <v>1220</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1302</v>
      </c>
      <c r="C1079" s="1348" t="s">
        <v>1221</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1302</v>
      </c>
      <c r="C1080" s="1348" t="s">
        <v>1222</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1302</v>
      </c>
      <c r="C1081" s="1348" t="s">
        <v>1223</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1302</v>
      </c>
      <c r="C1082" s="1348" t="s">
        <v>1224</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1302</v>
      </c>
      <c r="C1083" s="1348" t="s">
        <v>1225</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1302</v>
      </c>
      <c r="C1084" s="1348" t="s">
        <v>1226</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1302</v>
      </c>
      <c r="C1085" s="1348" t="s">
        <v>1227</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1302</v>
      </c>
      <c r="C1086" s="1348" t="s">
        <v>1228</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1302</v>
      </c>
      <c r="C1087" s="1348" t="s">
        <v>1229</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1302</v>
      </c>
      <c r="C1088" s="1348" t="s">
        <v>1230</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1302</v>
      </c>
      <c r="C1089" s="1348" t="s">
        <v>1231</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1302</v>
      </c>
      <c r="C1090" s="1348" t="s">
        <v>1232</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1302</v>
      </c>
      <c r="C1091" s="1348" t="s">
        <v>1233</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1302</v>
      </c>
      <c r="C1092" s="1348" t="s">
        <v>1234</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1302</v>
      </c>
      <c r="C1093" s="1348" t="s">
        <v>1235</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1302</v>
      </c>
      <c r="C1094" s="1348" t="s">
        <v>1236</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1302</v>
      </c>
      <c r="C1095" s="1348" t="s">
        <v>1237</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1302</v>
      </c>
      <c r="C1096" s="1348" t="s">
        <v>1238</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1302</v>
      </c>
      <c r="C1097" s="1348" t="s">
        <v>1239</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1302</v>
      </c>
      <c r="C1098" s="1348" t="s">
        <v>1240</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1302</v>
      </c>
      <c r="C1099" s="1348" t="s">
        <v>1241</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1302</v>
      </c>
      <c r="C1100" s="1348" t="s">
        <v>1242</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1302</v>
      </c>
      <c r="C1101" s="1348" t="s">
        <v>1243</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1302</v>
      </c>
      <c r="C1102" s="1348" t="s">
        <v>1244</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1302</v>
      </c>
      <c r="C1103" s="1348" t="s">
        <v>1245</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1302</v>
      </c>
      <c r="C1104" s="1348" t="s">
        <v>1246</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1302</v>
      </c>
      <c r="C1105" s="1348" t="s">
        <v>1247</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1302</v>
      </c>
      <c r="C1106" s="1348" t="s">
        <v>1248</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1302</v>
      </c>
      <c r="C1107" s="1348" t="s">
        <v>1249</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1302</v>
      </c>
      <c r="C1108" s="1348" t="s">
        <v>1250</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1302</v>
      </c>
      <c r="C1109" s="1348" t="s">
        <v>1251</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1302</v>
      </c>
      <c r="C1110" s="1348" t="s">
        <v>1252</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1302</v>
      </c>
      <c r="C1111" s="1348" t="s">
        <v>1253</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1302</v>
      </c>
      <c r="C1112" s="1348" t="s">
        <v>1254</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1302</v>
      </c>
      <c r="C1113" s="1348" t="s">
        <v>1255</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1302</v>
      </c>
      <c r="C1114" s="1348" t="s">
        <v>1256</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1302</v>
      </c>
      <c r="C1115" s="1348" t="s">
        <v>1257</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1302</v>
      </c>
      <c r="C1116" s="1348" t="s">
        <v>1258</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1302</v>
      </c>
      <c r="C1117" s="1348" t="s">
        <v>1259</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1302</v>
      </c>
      <c r="C1118" s="1348" t="s">
        <v>1260</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1302</v>
      </c>
      <c r="C1119" s="1348" t="s">
        <v>1261</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1302</v>
      </c>
      <c r="C1120" s="1348" t="s">
        <v>1262</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1302</v>
      </c>
      <c r="C1121" s="1348" t="s">
        <v>1263</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1302</v>
      </c>
      <c r="C1122" s="1348" t="s">
        <v>1264</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1302</v>
      </c>
      <c r="C1123" s="1348" t="s">
        <v>1265</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1302</v>
      </c>
      <c r="C1124" s="1348" t="s">
        <v>1266</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1302</v>
      </c>
      <c r="C1125" s="1348" t="s">
        <v>1267</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1302</v>
      </c>
      <c r="C1126" s="1348" t="s">
        <v>1268</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1302</v>
      </c>
      <c r="C1127" s="1348" t="s">
        <v>1269</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1302</v>
      </c>
      <c r="C1128" s="1348" t="s">
        <v>1270</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1302</v>
      </c>
      <c r="C1129" s="1348" t="s">
        <v>1271</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1302</v>
      </c>
      <c r="C1130" s="1348" t="s">
        <v>1272</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1302</v>
      </c>
      <c r="C1131" s="1348" t="s">
        <v>1273</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1302</v>
      </c>
      <c r="C1132" s="1348" t="s">
        <v>1274</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1302</v>
      </c>
      <c r="C1133" s="1348" t="s">
        <v>1275</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1302</v>
      </c>
      <c r="C1134" s="1348" t="s">
        <v>1276</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1302</v>
      </c>
      <c r="C1135" s="1348" t="s">
        <v>1277</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1302</v>
      </c>
      <c r="C1136" s="1348" t="s">
        <v>1278</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1302</v>
      </c>
      <c r="C1137" s="1348" t="s">
        <v>1279</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1302</v>
      </c>
      <c r="C1138" s="1348" t="s">
        <v>1280</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1302</v>
      </c>
      <c r="C1139" s="1348" t="s">
        <v>1281</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1302</v>
      </c>
      <c r="C1140" s="1348" t="s">
        <v>1282</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1302</v>
      </c>
      <c r="C1141" s="1348" t="s">
        <v>1283</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1302</v>
      </c>
      <c r="C1142" s="1348" t="s">
        <v>1284</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1302</v>
      </c>
      <c r="C1143" s="1348" t="s">
        <v>1285</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1302</v>
      </c>
      <c r="C1144" s="1348" t="s">
        <v>1286</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1302</v>
      </c>
      <c r="C1145" s="1348" t="s">
        <v>1287</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1302</v>
      </c>
      <c r="C1146" s="1348" t="s">
        <v>1288</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1302</v>
      </c>
      <c r="C1147" s="1348" t="s">
        <v>1289</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1302</v>
      </c>
      <c r="C1148" s="1348" t="s">
        <v>1290</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1302</v>
      </c>
      <c r="C1149" s="1348" t="s">
        <v>1291</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1302</v>
      </c>
      <c r="C1150" s="1348" t="s">
        <v>1292</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1302</v>
      </c>
      <c r="C1151" s="1348" t="s">
        <v>1293</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1302</v>
      </c>
      <c r="C1152" s="1348" t="s">
        <v>1294</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1302</v>
      </c>
      <c r="C1153" s="1348" t="s">
        <v>1295</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1302</v>
      </c>
      <c r="C1154" s="1348" t="s">
        <v>390</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1302</v>
      </c>
      <c r="C1155" s="1348" t="s">
        <v>1296</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1302</v>
      </c>
      <c r="C1156" s="1348" t="s">
        <v>1297</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1303</v>
      </c>
      <c r="C1157" s="1348" t="s">
        <v>1299</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1303</v>
      </c>
      <c r="C1158" s="1348" t="s">
        <v>1136</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1303</v>
      </c>
      <c r="C1159" s="1348" t="s">
        <v>1137</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1303</v>
      </c>
      <c r="C1160" s="1348" t="s">
        <v>1138</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1303</v>
      </c>
      <c r="C1161" s="1348" t="s">
        <v>1139</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1303</v>
      </c>
      <c r="C1162" s="1348" t="s">
        <v>1140</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1303</v>
      </c>
      <c r="C1163" s="1348" t="s">
        <v>1141</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1303</v>
      </c>
      <c r="C1164" s="1348" t="s">
        <v>1142</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1303</v>
      </c>
      <c r="C1165" s="1348" t="s">
        <v>1143</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1303</v>
      </c>
      <c r="C1166" s="1348" t="s">
        <v>1144</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1303</v>
      </c>
      <c r="C1167" s="1348" t="s">
        <v>1145</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1303</v>
      </c>
      <c r="C1168" s="1348" t="s">
        <v>1146</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1303</v>
      </c>
      <c r="C1169" s="1348" t="s">
        <v>1147</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1303</v>
      </c>
      <c r="C1170" s="1348" t="s">
        <v>1148</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1303</v>
      </c>
      <c r="C1171" s="1348" t="s">
        <v>1149</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1303</v>
      </c>
      <c r="C1172" s="1348" t="s">
        <v>1150</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1303</v>
      </c>
      <c r="C1173" s="1348" t="s">
        <v>1151</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1303</v>
      </c>
      <c r="C1174" s="1348" t="s">
        <v>1152</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1303</v>
      </c>
      <c r="C1175" s="1348" t="s">
        <v>1153</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1303</v>
      </c>
      <c r="C1176" s="1348" t="s">
        <v>1154</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1303</v>
      </c>
      <c r="C1177" s="1348" t="s">
        <v>1155</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1303</v>
      </c>
      <c r="C1178" s="1348" t="s">
        <v>1156</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1303</v>
      </c>
      <c r="C1179" s="1348" t="s">
        <v>1157</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1303</v>
      </c>
      <c r="C1180" s="1348" t="s">
        <v>1158</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1303</v>
      </c>
      <c r="C1181" s="1348" t="s">
        <v>1159</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1303</v>
      </c>
      <c r="C1182" s="1348" t="s">
        <v>1160</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1303</v>
      </c>
      <c r="C1183" s="1348" t="s">
        <v>1161</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1303</v>
      </c>
      <c r="C1184" s="1348" t="s">
        <v>1162</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1303</v>
      </c>
      <c r="C1185" s="1348" t="s">
        <v>1163</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1303</v>
      </c>
      <c r="C1186" s="1348" t="s">
        <v>1164</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1303</v>
      </c>
      <c r="C1187" s="1348" t="s">
        <v>1165</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1303</v>
      </c>
      <c r="C1188" s="1348" t="s">
        <v>1166</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1303</v>
      </c>
      <c r="C1189" s="1348" t="s">
        <v>1167</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1303</v>
      </c>
      <c r="C1190" s="1348" t="s">
        <v>1168</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1303</v>
      </c>
      <c r="C1191" s="1348" t="s">
        <v>1169</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1303</v>
      </c>
      <c r="C1192" s="1348" t="s">
        <v>1170</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1303</v>
      </c>
      <c r="C1193" s="1348" t="s">
        <v>1171</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1303</v>
      </c>
      <c r="C1194" s="1348" t="s">
        <v>1172</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1303</v>
      </c>
      <c r="C1195" s="1348" t="s">
        <v>1173</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1303</v>
      </c>
      <c r="C1196" s="1348" t="s">
        <v>1174</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1303</v>
      </c>
      <c r="C1197" s="1348" t="s">
        <v>1175</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1303</v>
      </c>
      <c r="C1198" s="1348" t="s">
        <v>1176</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1303</v>
      </c>
      <c r="C1199" s="1348" t="s">
        <v>1177</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1303</v>
      </c>
      <c r="C1200" s="1348" t="s">
        <v>1178</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1303</v>
      </c>
      <c r="C1201" s="1348" t="s">
        <v>1179</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1303</v>
      </c>
      <c r="C1202" s="1348" t="s">
        <v>1180</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1303</v>
      </c>
      <c r="C1203" s="1348" t="s">
        <v>1181</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1303</v>
      </c>
      <c r="C1204" s="1348" t="s">
        <v>1182</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1303</v>
      </c>
      <c r="C1205" s="1348" t="s">
        <v>1183</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1303</v>
      </c>
      <c r="C1206" s="1348" t="s">
        <v>1184</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1303</v>
      </c>
      <c r="C1207" s="1348" t="s">
        <v>1185</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1303</v>
      </c>
      <c r="C1208" s="1348" t="s">
        <v>1186</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1303</v>
      </c>
      <c r="C1209" s="1348" t="s">
        <v>1187</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1303</v>
      </c>
      <c r="C1210" s="1348" t="s">
        <v>1188</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1303</v>
      </c>
      <c r="C1211" s="1348" t="s">
        <v>1189</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1303</v>
      </c>
      <c r="C1212" s="1348" t="s">
        <v>1190</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1303</v>
      </c>
      <c r="C1213" s="1348" t="s">
        <v>1191</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1303</v>
      </c>
      <c r="C1214" s="1348" t="s">
        <v>1192</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1303</v>
      </c>
      <c r="C1215" s="1348" t="s">
        <v>1193</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1303</v>
      </c>
      <c r="C1216" s="1348" t="s">
        <v>1194</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1303</v>
      </c>
      <c r="C1217" s="1348" t="s">
        <v>1195</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1303</v>
      </c>
      <c r="C1218" s="1348" t="s">
        <v>1196</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1303</v>
      </c>
      <c r="C1219" s="1348" t="s">
        <v>1197</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1303</v>
      </c>
      <c r="C1220" s="1348" t="s">
        <v>1198</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1303</v>
      </c>
      <c r="C1221" s="1348" t="s">
        <v>1199</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1303</v>
      </c>
      <c r="C1222" s="1348" t="s">
        <v>1200</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1303</v>
      </c>
      <c r="C1223" s="1348" t="s">
        <v>1201</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1303</v>
      </c>
      <c r="C1224" s="1348" t="s">
        <v>1202</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1303</v>
      </c>
      <c r="C1225" s="1348" t="s">
        <v>1203</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1303</v>
      </c>
      <c r="C1226" s="1348" t="s">
        <v>1204</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1303</v>
      </c>
      <c r="C1227" s="1348" t="s">
        <v>1205</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1303</v>
      </c>
      <c r="C1228" s="1348" t="s">
        <v>1206</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1303</v>
      </c>
      <c r="C1229" s="1348" t="s">
        <v>1207</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1303</v>
      </c>
      <c r="C1230" s="1348" t="s">
        <v>1208</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1303</v>
      </c>
      <c r="C1231" s="1348" t="s">
        <v>1209</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1303</v>
      </c>
      <c r="C1232" s="1348" t="s">
        <v>1210</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1303</v>
      </c>
      <c r="C1233" s="1348" t="s">
        <v>1211</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1303</v>
      </c>
      <c r="C1234" s="1348" t="s">
        <v>1212</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1303</v>
      </c>
      <c r="C1235" s="1348" t="s">
        <v>1213</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1303</v>
      </c>
      <c r="C1236" s="1348" t="s">
        <v>1214</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1303</v>
      </c>
      <c r="C1237" s="1348" t="s">
        <v>1215</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1303</v>
      </c>
      <c r="C1238" s="1348" t="s">
        <v>1216</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1303</v>
      </c>
      <c r="C1239" s="1348" t="s">
        <v>1217</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1303</v>
      </c>
      <c r="C1240" s="1348" t="s">
        <v>1128</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1303</v>
      </c>
      <c r="C1241" s="1348" t="s">
        <v>1218</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1303</v>
      </c>
      <c r="C1242" s="1348" t="s">
        <v>1219</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1303</v>
      </c>
      <c r="C1243" s="1348" t="s">
        <v>1220</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1303</v>
      </c>
      <c r="C1244" s="1348" t="s">
        <v>1221</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1303</v>
      </c>
      <c r="C1245" s="1348" t="s">
        <v>1222</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1303</v>
      </c>
      <c r="C1246" s="1348" t="s">
        <v>1223</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1303</v>
      </c>
      <c r="C1247" s="1348" t="s">
        <v>1224</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1303</v>
      </c>
      <c r="C1248" s="1348" t="s">
        <v>1225</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1303</v>
      </c>
      <c r="C1249" s="1348" t="s">
        <v>1226</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1303</v>
      </c>
      <c r="C1250" s="1348" t="s">
        <v>1227</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1303</v>
      </c>
      <c r="C1251" s="1348" t="s">
        <v>1228</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1303</v>
      </c>
      <c r="C1252" s="1348" t="s">
        <v>1229</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1303</v>
      </c>
      <c r="C1253" s="1348" t="s">
        <v>1230</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1303</v>
      </c>
      <c r="C1254" s="1348" t="s">
        <v>1231</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1303</v>
      </c>
      <c r="C1255" s="1348" t="s">
        <v>1232</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1303</v>
      </c>
      <c r="C1256" s="1348" t="s">
        <v>1233</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1303</v>
      </c>
      <c r="C1257" s="1348" t="s">
        <v>1234</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1303</v>
      </c>
      <c r="C1258" s="1348" t="s">
        <v>1235</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1303</v>
      </c>
      <c r="C1259" s="1348" t="s">
        <v>1236</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1303</v>
      </c>
      <c r="C1260" s="1348" t="s">
        <v>1237</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1303</v>
      </c>
      <c r="C1261" s="1348" t="s">
        <v>1238</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1303</v>
      </c>
      <c r="C1262" s="1348" t="s">
        <v>1239</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1303</v>
      </c>
      <c r="C1263" s="1348" t="s">
        <v>1240</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1303</v>
      </c>
      <c r="C1264" s="1348" t="s">
        <v>1241</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1303</v>
      </c>
      <c r="C1265" s="1348" t="s">
        <v>1242</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1303</v>
      </c>
      <c r="C1266" s="1348" t="s">
        <v>1243</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1303</v>
      </c>
      <c r="C1267" s="1348" t="s">
        <v>1244</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1303</v>
      </c>
      <c r="C1268" s="1348" t="s">
        <v>1245</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1303</v>
      </c>
      <c r="C1269" s="1348" t="s">
        <v>1246</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1303</v>
      </c>
      <c r="C1270" s="1348" t="s">
        <v>1247</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1303</v>
      </c>
      <c r="C1271" s="1348" t="s">
        <v>1248</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1303</v>
      </c>
      <c r="C1272" s="1348" t="s">
        <v>1249</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1303</v>
      </c>
      <c r="C1273" s="1348" t="s">
        <v>1250</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1303</v>
      </c>
      <c r="C1274" s="1348" t="s">
        <v>1251</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1303</v>
      </c>
      <c r="C1275" s="1348" t="s">
        <v>1252</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1303</v>
      </c>
      <c r="C1276" s="1348" t="s">
        <v>1253</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1303</v>
      </c>
      <c r="C1277" s="1348" t="s">
        <v>1254</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1303</v>
      </c>
      <c r="C1278" s="1348" t="s">
        <v>1255</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1303</v>
      </c>
      <c r="C1279" s="1348" t="s">
        <v>1256</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1303</v>
      </c>
      <c r="C1280" s="1348" t="s">
        <v>1257</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1303</v>
      </c>
      <c r="C1281" s="1348" t="s">
        <v>1258</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1303</v>
      </c>
      <c r="C1282" s="1348" t="s">
        <v>1259</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1303</v>
      </c>
      <c r="C1283" s="1348" t="s">
        <v>1260</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1303</v>
      </c>
      <c r="C1284" s="1348" t="s">
        <v>1261</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1303</v>
      </c>
      <c r="C1285" s="1348" t="s">
        <v>1262</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1303</v>
      </c>
      <c r="C1286" s="1348" t="s">
        <v>1263</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1303</v>
      </c>
      <c r="C1287" s="1348" t="s">
        <v>1264</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1303</v>
      </c>
      <c r="C1288" s="1348" t="s">
        <v>1265</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1303</v>
      </c>
      <c r="C1289" s="1348" t="s">
        <v>1266</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1303</v>
      </c>
      <c r="C1290" s="1348" t="s">
        <v>1267</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1303</v>
      </c>
      <c r="C1291" s="1348" t="s">
        <v>1268</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1303</v>
      </c>
      <c r="C1292" s="1348" t="s">
        <v>1269</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1303</v>
      </c>
      <c r="C1293" s="1348" t="s">
        <v>1270</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1303</v>
      </c>
      <c r="C1294" s="1348" t="s">
        <v>1271</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1303</v>
      </c>
      <c r="C1295" s="1348" t="s">
        <v>1272</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1303</v>
      </c>
      <c r="C1296" s="1348" t="s">
        <v>1273</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1303</v>
      </c>
      <c r="C1297" s="1348" t="s">
        <v>1274</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1303</v>
      </c>
      <c r="C1298" s="1348" t="s">
        <v>1275</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1303</v>
      </c>
      <c r="C1299" s="1348" t="s">
        <v>1276</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1303</v>
      </c>
      <c r="C1300" s="1348" t="s">
        <v>1277</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1303</v>
      </c>
      <c r="C1301" s="1348" t="s">
        <v>1278</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1303</v>
      </c>
      <c r="C1302" s="1348" t="s">
        <v>1279</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1303</v>
      </c>
      <c r="C1303" s="1348" t="s">
        <v>1280</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1303</v>
      </c>
      <c r="C1304" s="1348" t="s">
        <v>1281</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1303</v>
      </c>
      <c r="C1305" s="1348" t="s">
        <v>1282</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1303</v>
      </c>
      <c r="C1306" s="1348" t="s">
        <v>1283</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1303</v>
      </c>
      <c r="C1307" s="1348" t="s">
        <v>1284</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1303</v>
      </c>
      <c r="C1308" s="1348" t="s">
        <v>1285</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1303</v>
      </c>
      <c r="C1309" s="1348" t="s">
        <v>1286</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1303</v>
      </c>
      <c r="C1310" s="1348" t="s">
        <v>1287</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1303</v>
      </c>
      <c r="C1311" s="1348" t="s">
        <v>1288</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1303</v>
      </c>
      <c r="C1312" s="1348" t="s">
        <v>1289</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1303</v>
      </c>
      <c r="C1313" s="1348" t="s">
        <v>1290</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1303</v>
      </c>
      <c r="C1314" s="1348" t="s">
        <v>1291</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1303</v>
      </c>
      <c r="C1315" s="1348" t="s">
        <v>1292</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1303</v>
      </c>
      <c r="C1316" s="1348" t="s">
        <v>1293</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1303</v>
      </c>
      <c r="C1317" s="1348" t="s">
        <v>1294</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1303</v>
      </c>
      <c r="C1318" s="1348" t="s">
        <v>1295</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1303</v>
      </c>
      <c r="C1319" s="1348" t="s">
        <v>390</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1303</v>
      </c>
      <c r="C1320" s="1348" t="s">
        <v>1296</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1303</v>
      </c>
      <c r="C1321" s="1348" t="s">
        <v>1297</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1304</v>
      </c>
      <c r="C1322" s="1348" t="s">
        <v>1299</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1304</v>
      </c>
      <c r="C1323" s="1348" t="s">
        <v>1136</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1304</v>
      </c>
      <c r="C1324" s="1348" t="s">
        <v>1137</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1304</v>
      </c>
      <c r="C1325" s="1348" t="s">
        <v>1138</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1304</v>
      </c>
      <c r="C1326" s="1348" t="s">
        <v>1139</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1304</v>
      </c>
      <c r="C1327" s="1348" t="s">
        <v>1140</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1304</v>
      </c>
      <c r="C1328" s="1348" t="s">
        <v>1141</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1304</v>
      </c>
      <c r="C1329" s="1348" t="s">
        <v>1142</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1304</v>
      </c>
      <c r="C1330" s="1348" t="s">
        <v>1143</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1304</v>
      </c>
      <c r="C1331" s="1348" t="s">
        <v>1144</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1304</v>
      </c>
      <c r="C1332" s="1348" t="s">
        <v>1145</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1304</v>
      </c>
      <c r="C1333" s="1348" t="s">
        <v>1146</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1304</v>
      </c>
      <c r="C1334" s="1348" t="s">
        <v>1147</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1304</v>
      </c>
      <c r="C1335" s="1348" t="s">
        <v>1148</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1304</v>
      </c>
      <c r="C1336" s="1348" t="s">
        <v>1149</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1304</v>
      </c>
      <c r="C1337" s="1348" t="s">
        <v>1150</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1304</v>
      </c>
      <c r="C1338" s="1348" t="s">
        <v>1151</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1304</v>
      </c>
      <c r="C1339" s="1348" t="s">
        <v>1152</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1304</v>
      </c>
      <c r="C1340" s="1348" t="s">
        <v>1153</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1304</v>
      </c>
      <c r="C1341" s="1348" t="s">
        <v>1154</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1304</v>
      </c>
      <c r="C1342" s="1348" t="s">
        <v>1155</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1304</v>
      </c>
      <c r="C1343" s="1348" t="s">
        <v>1156</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1304</v>
      </c>
      <c r="C1344" s="1348" t="s">
        <v>1157</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1304</v>
      </c>
      <c r="C1345" s="1348" t="s">
        <v>1158</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1304</v>
      </c>
      <c r="C1346" s="1348" t="s">
        <v>1159</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1304</v>
      </c>
      <c r="C1347" s="1348" t="s">
        <v>1160</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1304</v>
      </c>
      <c r="C1348" s="1348" t="s">
        <v>1161</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1304</v>
      </c>
      <c r="C1349" s="1348" t="s">
        <v>1162</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1304</v>
      </c>
      <c r="C1350" s="1348" t="s">
        <v>1163</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1304</v>
      </c>
      <c r="C1351" s="1348" t="s">
        <v>1164</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1304</v>
      </c>
      <c r="C1352" s="1348" t="s">
        <v>1165</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1304</v>
      </c>
      <c r="C1353" s="1348" t="s">
        <v>1166</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1304</v>
      </c>
      <c r="C1354" s="1348" t="s">
        <v>1167</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1304</v>
      </c>
      <c r="C1355" s="1348" t="s">
        <v>1168</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1304</v>
      </c>
      <c r="C1356" s="1348" t="s">
        <v>1169</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1304</v>
      </c>
      <c r="C1357" s="1348" t="s">
        <v>1170</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1304</v>
      </c>
      <c r="C1358" s="1348" t="s">
        <v>1171</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1304</v>
      </c>
      <c r="C1359" s="1348" t="s">
        <v>1172</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1304</v>
      </c>
      <c r="C1360" s="1348" t="s">
        <v>1173</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1304</v>
      </c>
      <c r="C1361" s="1348" t="s">
        <v>1174</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1304</v>
      </c>
      <c r="C1362" s="1348" t="s">
        <v>1175</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1304</v>
      </c>
      <c r="C1363" s="1348" t="s">
        <v>1176</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1304</v>
      </c>
      <c r="C1364" s="1348" t="s">
        <v>1177</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1304</v>
      </c>
      <c r="C1365" s="1348" t="s">
        <v>1178</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1304</v>
      </c>
      <c r="C1366" s="1348" t="s">
        <v>1179</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1304</v>
      </c>
      <c r="C1367" s="1348" t="s">
        <v>1180</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1304</v>
      </c>
      <c r="C1368" s="1348" t="s">
        <v>1181</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1304</v>
      </c>
      <c r="C1369" s="1348" t="s">
        <v>1182</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1304</v>
      </c>
      <c r="C1370" s="1348" t="s">
        <v>1183</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1304</v>
      </c>
      <c r="C1371" s="1348" t="s">
        <v>1184</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1304</v>
      </c>
      <c r="C1372" s="1348" t="s">
        <v>1185</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1304</v>
      </c>
      <c r="C1373" s="1348" t="s">
        <v>1186</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1304</v>
      </c>
      <c r="C1374" s="1348" t="s">
        <v>1187</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1304</v>
      </c>
      <c r="C1375" s="1348" t="s">
        <v>1188</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1304</v>
      </c>
      <c r="C1376" s="1348" t="s">
        <v>1189</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1304</v>
      </c>
      <c r="C1377" s="1348" t="s">
        <v>1190</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1304</v>
      </c>
      <c r="C1378" s="1348" t="s">
        <v>1191</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1304</v>
      </c>
      <c r="C1379" s="1348" t="s">
        <v>1192</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1304</v>
      </c>
      <c r="C1380" s="1348" t="s">
        <v>1193</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1304</v>
      </c>
      <c r="C1381" s="1348" t="s">
        <v>1194</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1304</v>
      </c>
      <c r="C1382" s="1348" t="s">
        <v>1195</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1304</v>
      </c>
      <c r="C1383" s="1348" t="s">
        <v>1196</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1304</v>
      </c>
      <c r="C1384" s="1348" t="s">
        <v>1197</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1304</v>
      </c>
      <c r="C1385" s="1348" t="s">
        <v>1198</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1304</v>
      </c>
      <c r="C1386" s="1348" t="s">
        <v>1199</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1304</v>
      </c>
      <c r="C1387" s="1348" t="s">
        <v>1200</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1304</v>
      </c>
      <c r="C1388" s="1348" t="s">
        <v>1201</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1304</v>
      </c>
      <c r="C1389" s="1348" t="s">
        <v>1202</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1304</v>
      </c>
      <c r="C1390" s="1348" t="s">
        <v>1203</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1304</v>
      </c>
      <c r="C1391" s="1348" t="s">
        <v>1204</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1304</v>
      </c>
      <c r="C1392" s="1348" t="s">
        <v>1205</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1304</v>
      </c>
      <c r="C1393" s="1348" t="s">
        <v>1206</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1304</v>
      </c>
      <c r="C1394" s="1348" t="s">
        <v>1207</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1304</v>
      </c>
      <c r="C1395" s="1348" t="s">
        <v>1208</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1304</v>
      </c>
      <c r="C1396" s="1348" t="s">
        <v>1209</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1304</v>
      </c>
      <c r="C1397" s="1348" t="s">
        <v>1210</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1304</v>
      </c>
      <c r="C1398" s="1348" t="s">
        <v>1211</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1304</v>
      </c>
      <c r="C1399" s="1348" t="s">
        <v>1212</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1304</v>
      </c>
      <c r="C1400" s="1348" t="s">
        <v>1213</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1304</v>
      </c>
      <c r="C1401" s="1348" t="s">
        <v>1214</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1304</v>
      </c>
      <c r="C1402" s="1348" t="s">
        <v>1215</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1304</v>
      </c>
      <c r="C1403" s="1348" t="s">
        <v>1216</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1304</v>
      </c>
      <c r="C1404" s="1348" t="s">
        <v>1217</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1304</v>
      </c>
      <c r="C1405" s="1348" t="s">
        <v>1128</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1304</v>
      </c>
      <c r="C1406" s="1348" t="s">
        <v>1218</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1304</v>
      </c>
      <c r="C1407" s="1348" t="s">
        <v>1219</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1304</v>
      </c>
      <c r="C1408" s="1348" t="s">
        <v>1220</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1304</v>
      </c>
      <c r="C1409" s="1348" t="s">
        <v>1221</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1304</v>
      </c>
      <c r="C1410" s="1348" t="s">
        <v>1222</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1304</v>
      </c>
      <c r="C1411" s="1348" t="s">
        <v>1223</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1304</v>
      </c>
      <c r="C1412" s="1348" t="s">
        <v>1224</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1304</v>
      </c>
      <c r="C1413" s="1348" t="s">
        <v>1225</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1304</v>
      </c>
      <c r="C1414" s="1348" t="s">
        <v>1226</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1304</v>
      </c>
      <c r="C1415" s="1348" t="s">
        <v>1227</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1304</v>
      </c>
      <c r="C1416" s="1348" t="s">
        <v>1228</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1304</v>
      </c>
      <c r="C1417" s="1348" t="s">
        <v>1229</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1304</v>
      </c>
      <c r="C1418" s="1348" t="s">
        <v>1230</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1304</v>
      </c>
      <c r="C1419" s="1348" t="s">
        <v>1231</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1304</v>
      </c>
      <c r="C1420" s="1348" t="s">
        <v>1232</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1304</v>
      </c>
      <c r="C1421" s="1348" t="s">
        <v>1233</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1304</v>
      </c>
      <c r="C1422" s="1348" t="s">
        <v>1234</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1304</v>
      </c>
      <c r="C1423" s="1348" t="s">
        <v>1235</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1304</v>
      </c>
      <c r="C1424" s="1348" t="s">
        <v>1236</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1304</v>
      </c>
      <c r="C1425" s="1348" t="s">
        <v>1237</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1304</v>
      </c>
      <c r="C1426" s="1348" t="s">
        <v>1238</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1304</v>
      </c>
      <c r="C1427" s="1348" t="s">
        <v>1239</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1304</v>
      </c>
      <c r="C1428" s="1348" t="s">
        <v>1240</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1304</v>
      </c>
      <c r="C1429" s="1348" t="s">
        <v>1241</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1304</v>
      </c>
      <c r="C1430" s="1348" t="s">
        <v>1242</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1304</v>
      </c>
      <c r="C1431" s="1348" t="s">
        <v>1243</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1304</v>
      </c>
      <c r="C1432" s="1348" t="s">
        <v>1244</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1304</v>
      </c>
      <c r="C1433" s="1348" t="s">
        <v>1245</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1304</v>
      </c>
      <c r="C1434" s="1348" t="s">
        <v>1246</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1304</v>
      </c>
      <c r="C1435" s="1348" t="s">
        <v>1247</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1304</v>
      </c>
      <c r="C1436" s="1348" t="s">
        <v>1248</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1304</v>
      </c>
      <c r="C1437" s="1348" t="s">
        <v>1249</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1304</v>
      </c>
      <c r="C1438" s="1348" t="s">
        <v>1250</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1304</v>
      </c>
      <c r="C1439" s="1348" t="s">
        <v>1251</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1304</v>
      </c>
      <c r="C1440" s="1348" t="s">
        <v>1252</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1304</v>
      </c>
      <c r="C1441" s="1348" t="s">
        <v>1253</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1304</v>
      </c>
      <c r="C1442" s="1348" t="s">
        <v>1254</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1304</v>
      </c>
      <c r="C1443" s="1348" t="s">
        <v>1255</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1304</v>
      </c>
      <c r="C1444" s="1348" t="s">
        <v>1256</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1304</v>
      </c>
      <c r="C1445" s="1348" t="s">
        <v>1257</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1304</v>
      </c>
      <c r="C1446" s="1348" t="s">
        <v>1258</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1304</v>
      </c>
      <c r="C1447" s="1348" t="s">
        <v>1259</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1304</v>
      </c>
      <c r="C1448" s="1348" t="s">
        <v>1260</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1304</v>
      </c>
      <c r="C1449" s="1348" t="s">
        <v>1261</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1304</v>
      </c>
      <c r="C1450" s="1348" t="s">
        <v>1262</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1304</v>
      </c>
      <c r="C1451" s="1348" t="s">
        <v>1263</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1304</v>
      </c>
      <c r="C1452" s="1348" t="s">
        <v>1264</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1304</v>
      </c>
      <c r="C1453" s="1348" t="s">
        <v>1265</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1304</v>
      </c>
      <c r="C1454" s="1348" t="s">
        <v>1266</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1304</v>
      </c>
      <c r="C1455" s="1348" t="s">
        <v>1267</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1304</v>
      </c>
      <c r="C1456" s="1348" t="s">
        <v>1268</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1304</v>
      </c>
      <c r="C1457" s="1348" t="s">
        <v>1269</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1304</v>
      </c>
      <c r="C1458" s="1348" t="s">
        <v>1270</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1304</v>
      </c>
      <c r="C1459" s="1348" t="s">
        <v>1271</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1304</v>
      </c>
      <c r="C1460" s="1348" t="s">
        <v>1272</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1304</v>
      </c>
      <c r="C1461" s="1348" t="s">
        <v>1273</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1304</v>
      </c>
      <c r="C1462" s="1348" t="s">
        <v>1274</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1304</v>
      </c>
      <c r="C1463" s="1348" t="s">
        <v>1275</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1304</v>
      </c>
      <c r="C1464" s="1348" t="s">
        <v>1276</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1304</v>
      </c>
      <c r="C1465" s="1348" t="s">
        <v>1277</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1304</v>
      </c>
      <c r="C1466" s="1348" t="s">
        <v>1278</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1304</v>
      </c>
      <c r="C1467" s="1348" t="s">
        <v>1279</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1304</v>
      </c>
      <c r="C1468" s="1348" t="s">
        <v>1280</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1304</v>
      </c>
      <c r="C1469" s="1348" t="s">
        <v>1281</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1304</v>
      </c>
      <c r="C1470" s="1348" t="s">
        <v>1282</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1304</v>
      </c>
      <c r="C1471" s="1348" t="s">
        <v>1283</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1304</v>
      </c>
      <c r="C1472" s="1348" t="s">
        <v>1284</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1304</v>
      </c>
      <c r="C1473" s="1348" t="s">
        <v>1285</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1304</v>
      </c>
      <c r="C1474" s="1348" t="s">
        <v>1286</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1304</v>
      </c>
      <c r="C1475" s="1348" t="s">
        <v>1287</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1304</v>
      </c>
      <c r="C1476" s="1348" t="s">
        <v>1288</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1304</v>
      </c>
      <c r="C1477" s="1348" t="s">
        <v>1289</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1304</v>
      </c>
      <c r="C1478" s="1348" t="s">
        <v>1290</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1304</v>
      </c>
      <c r="C1479" s="1348" t="s">
        <v>1291</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1304</v>
      </c>
      <c r="C1480" s="1348" t="s">
        <v>1292</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1304</v>
      </c>
      <c r="C1481" s="1348" t="s">
        <v>1293</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1304</v>
      </c>
      <c r="C1482" s="1348" t="s">
        <v>1294</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1304</v>
      </c>
      <c r="C1483" s="1348" t="s">
        <v>1295</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1304</v>
      </c>
      <c r="C1484" s="1348" t="s">
        <v>390</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1304</v>
      </c>
      <c r="C1485" s="1348" t="s">
        <v>1296</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1304</v>
      </c>
      <c r="C1486" s="1348" t="s">
        <v>1297</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959</v>
      </c>
      <c r="C1487" s="1348" t="s">
        <v>1299</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959</v>
      </c>
      <c r="C1488" s="1348" t="s">
        <v>1136</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959</v>
      </c>
      <c r="C1489" s="1348" t="s">
        <v>1137</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959</v>
      </c>
      <c r="C1490" s="1348" t="s">
        <v>1138</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959</v>
      </c>
      <c r="C1491" s="1348" t="s">
        <v>1139</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959</v>
      </c>
      <c r="C1492" s="1348" t="s">
        <v>1140</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959</v>
      </c>
      <c r="C1493" s="1348" t="s">
        <v>1141</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959</v>
      </c>
      <c r="C1494" s="1348" t="s">
        <v>1142</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959</v>
      </c>
      <c r="C1495" s="1348" t="s">
        <v>1143</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959</v>
      </c>
      <c r="C1496" s="1348" t="s">
        <v>1144</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959</v>
      </c>
      <c r="C1497" s="1348" t="s">
        <v>1145</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959</v>
      </c>
      <c r="C1498" s="1348" t="s">
        <v>1146</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959</v>
      </c>
      <c r="C1499" s="1348" t="s">
        <v>1147</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959</v>
      </c>
      <c r="C1500" s="1348" t="s">
        <v>1148</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959</v>
      </c>
      <c r="C1501" s="1348" t="s">
        <v>1149</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959</v>
      </c>
      <c r="C1502" s="1348" t="s">
        <v>1150</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959</v>
      </c>
      <c r="C1503" s="1348" t="s">
        <v>1151</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959</v>
      </c>
      <c r="C1504" s="1348" t="s">
        <v>1152</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959</v>
      </c>
      <c r="C1505" s="1348" t="s">
        <v>1153</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959</v>
      </c>
      <c r="C1506" s="1348" t="s">
        <v>1154</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959</v>
      </c>
      <c r="C1507" s="1348" t="s">
        <v>1155</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959</v>
      </c>
      <c r="C1508" s="1348" t="s">
        <v>1156</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959</v>
      </c>
      <c r="C1509" s="1348" t="s">
        <v>1157</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959</v>
      </c>
      <c r="C1510" s="1348" t="s">
        <v>1158</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959</v>
      </c>
      <c r="C1511" s="1348" t="s">
        <v>1159</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959</v>
      </c>
      <c r="C1512" s="1348" t="s">
        <v>1160</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959</v>
      </c>
      <c r="C1513" s="1348" t="s">
        <v>1161</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959</v>
      </c>
      <c r="C1514" s="1348" t="s">
        <v>1162</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959</v>
      </c>
      <c r="C1515" s="1348" t="s">
        <v>1163</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959</v>
      </c>
      <c r="C1516" s="1348" t="s">
        <v>1164</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959</v>
      </c>
      <c r="C1517" s="1348" t="s">
        <v>1165</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959</v>
      </c>
      <c r="C1518" s="1348" t="s">
        <v>1166</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959</v>
      </c>
      <c r="C1519" s="1348" t="s">
        <v>1167</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959</v>
      </c>
      <c r="C1520" s="1348" t="s">
        <v>1168</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959</v>
      </c>
      <c r="C1521" s="1348" t="s">
        <v>1169</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959</v>
      </c>
      <c r="C1522" s="1348" t="s">
        <v>1170</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959</v>
      </c>
      <c r="C1523" s="1348" t="s">
        <v>1171</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959</v>
      </c>
      <c r="C1524" s="1348" t="s">
        <v>1172</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959</v>
      </c>
      <c r="C1525" s="1348" t="s">
        <v>1173</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959</v>
      </c>
      <c r="C1526" s="1348" t="s">
        <v>1174</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959</v>
      </c>
      <c r="C1527" s="1348" t="s">
        <v>1175</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959</v>
      </c>
      <c r="C1528" s="1348" t="s">
        <v>1176</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959</v>
      </c>
      <c r="C1529" s="1348" t="s">
        <v>1177</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959</v>
      </c>
      <c r="C1530" s="1348" t="s">
        <v>1178</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959</v>
      </c>
      <c r="C1531" s="1348" t="s">
        <v>1179</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959</v>
      </c>
      <c r="C1532" s="1348" t="s">
        <v>1180</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959</v>
      </c>
      <c r="C1533" s="1348" t="s">
        <v>1181</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959</v>
      </c>
      <c r="C1534" s="1348" t="s">
        <v>1182</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959</v>
      </c>
      <c r="C1535" s="1348" t="s">
        <v>1183</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959</v>
      </c>
      <c r="C1536" s="1348" t="s">
        <v>1184</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959</v>
      </c>
      <c r="C1537" s="1348" t="s">
        <v>1185</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959</v>
      </c>
      <c r="C1538" s="1348" t="s">
        <v>1186</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959</v>
      </c>
      <c r="C1539" s="1348" t="s">
        <v>1187</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959</v>
      </c>
      <c r="C1540" s="1348" t="s">
        <v>1188</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959</v>
      </c>
      <c r="C1541" s="1348" t="s">
        <v>1189</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959</v>
      </c>
      <c r="C1542" s="1348" t="s">
        <v>1190</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959</v>
      </c>
      <c r="C1543" s="1348" t="s">
        <v>1191</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959</v>
      </c>
      <c r="C1544" s="1348" t="s">
        <v>1192</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959</v>
      </c>
      <c r="C1545" s="1348" t="s">
        <v>1193</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959</v>
      </c>
      <c r="C1546" s="1348" t="s">
        <v>1194</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959</v>
      </c>
      <c r="C1547" s="1348" t="s">
        <v>1195</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959</v>
      </c>
      <c r="C1548" s="1348" t="s">
        <v>1196</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959</v>
      </c>
      <c r="C1549" s="1348" t="s">
        <v>1197</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959</v>
      </c>
      <c r="C1550" s="1348" t="s">
        <v>1198</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959</v>
      </c>
      <c r="C1551" s="1348" t="s">
        <v>1199</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959</v>
      </c>
      <c r="C1552" s="1348" t="s">
        <v>1200</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959</v>
      </c>
      <c r="C1553" s="1348" t="s">
        <v>1201</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959</v>
      </c>
      <c r="C1554" s="1348" t="s">
        <v>1202</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959</v>
      </c>
      <c r="C1555" s="1348" t="s">
        <v>1203</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959</v>
      </c>
      <c r="C1556" s="1348" t="s">
        <v>1204</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959</v>
      </c>
      <c r="C1557" s="1348" t="s">
        <v>1205</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959</v>
      </c>
      <c r="C1558" s="1348" t="s">
        <v>1206</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959</v>
      </c>
      <c r="C1559" s="1348" t="s">
        <v>1207</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959</v>
      </c>
      <c r="C1560" s="1348" t="s">
        <v>1208</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959</v>
      </c>
      <c r="C1561" s="1348" t="s">
        <v>1209</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959</v>
      </c>
      <c r="C1562" s="1348" t="s">
        <v>1210</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959</v>
      </c>
      <c r="C1563" s="1348" t="s">
        <v>1211</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959</v>
      </c>
      <c r="C1564" s="1348" t="s">
        <v>1212</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959</v>
      </c>
      <c r="C1565" s="1348" t="s">
        <v>1213</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959</v>
      </c>
      <c r="C1566" s="1348" t="s">
        <v>1214</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959</v>
      </c>
      <c r="C1567" s="1348" t="s">
        <v>1215</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959</v>
      </c>
      <c r="C1568" s="1348" t="s">
        <v>1216</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959</v>
      </c>
      <c r="C1569" s="1348" t="s">
        <v>1217</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959</v>
      </c>
      <c r="C1570" s="1348" t="s">
        <v>1128</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959</v>
      </c>
      <c r="C1571" s="1348" t="s">
        <v>1218</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959</v>
      </c>
      <c r="C1572" s="1348" t="s">
        <v>1219</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959</v>
      </c>
      <c r="C1573" s="1348" t="s">
        <v>1220</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959</v>
      </c>
      <c r="C1574" s="1348" t="s">
        <v>1221</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959</v>
      </c>
      <c r="C1575" s="1348" t="s">
        <v>1222</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959</v>
      </c>
      <c r="C1576" s="1348" t="s">
        <v>1223</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959</v>
      </c>
      <c r="C1577" s="1348" t="s">
        <v>1224</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959</v>
      </c>
      <c r="C1578" s="1348" t="s">
        <v>1225</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959</v>
      </c>
      <c r="C1579" s="1348" t="s">
        <v>1226</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959</v>
      </c>
      <c r="C1580" s="1348" t="s">
        <v>1227</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959</v>
      </c>
      <c r="C1581" s="1348" t="s">
        <v>1228</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959</v>
      </c>
      <c r="C1582" s="1348" t="s">
        <v>1229</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959</v>
      </c>
      <c r="C1583" s="1348" t="s">
        <v>1230</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959</v>
      </c>
      <c r="C1584" s="1348" t="s">
        <v>1231</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959</v>
      </c>
      <c r="C1585" s="1348" t="s">
        <v>1232</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959</v>
      </c>
      <c r="C1586" s="1348" t="s">
        <v>1233</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959</v>
      </c>
      <c r="C1587" s="1348" t="s">
        <v>1234</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959</v>
      </c>
      <c r="C1588" s="1348" t="s">
        <v>1235</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959</v>
      </c>
      <c r="C1589" s="1348" t="s">
        <v>1236</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959</v>
      </c>
      <c r="C1590" s="1348" t="s">
        <v>1237</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959</v>
      </c>
      <c r="C1591" s="1348" t="s">
        <v>1238</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959</v>
      </c>
      <c r="C1592" s="1348" t="s">
        <v>1239</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959</v>
      </c>
      <c r="C1593" s="1348" t="s">
        <v>1240</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959</v>
      </c>
      <c r="C1594" s="1348" t="s">
        <v>1241</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959</v>
      </c>
      <c r="C1595" s="1348" t="s">
        <v>1242</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959</v>
      </c>
      <c r="C1596" s="1348" t="s">
        <v>1243</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959</v>
      </c>
      <c r="C1597" s="1348" t="s">
        <v>1244</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959</v>
      </c>
      <c r="C1598" s="1348" t="s">
        <v>1245</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959</v>
      </c>
      <c r="C1599" s="1348" t="s">
        <v>1246</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959</v>
      </c>
      <c r="C1600" s="1348" t="s">
        <v>1247</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959</v>
      </c>
      <c r="C1601" s="1348" t="s">
        <v>1248</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959</v>
      </c>
      <c r="C1602" s="1348" t="s">
        <v>1249</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959</v>
      </c>
      <c r="C1603" s="1348" t="s">
        <v>1250</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959</v>
      </c>
      <c r="C1604" s="1348" t="s">
        <v>1251</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959</v>
      </c>
      <c r="C1605" s="1348" t="s">
        <v>1252</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959</v>
      </c>
      <c r="C1606" s="1348" t="s">
        <v>1253</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959</v>
      </c>
      <c r="C1607" s="1348" t="s">
        <v>1254</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959</v>
      </c>
      <c r="C1608" s="1348" t="s">
        <v>1255</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959</v>
      </c>
      <c r="C1609" s="1348" t="s">
        <v>1256</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959</v>
      </c>
      <c r="C1610" s="1348" t="s">
        <v>1257</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959</v>
      </c>
      <c r="C1611" s="1348" t="s">
        <v>1258</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959</v>
      </c>
      <c r="C1612" s="1348" t="s">
        <v>1259</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959</v>
      </c>
      <c r="C1613" s="1348" t="s">
        <v>1260</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959</v>
      </c>
      <c r="C1614" s="1348" t="s">
        <v>1261</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959</v>
      </c>
      <c r="C1615" s="1348" t="s">
        <v>1262</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959</v>
      </c>
      <c r="C1616" s="1348" t="s">
        <v>1263</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959</v>
      </c>
      <c r="C1617" s="1348" t="s">
        <v>1264</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959</v>
      </c>
      <c r="C1618" s="1348" t="s">
        <v>1265</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959</v>
      </c>
      <c r="C1619" s="1348" t="s">
        <v>1266</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959</v>
      </c>
      <c r="C1620" s="1348" t="s">
        <v>1267</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959</v>
      </c>
      <c r="C1621" s="1348" t="s">
        <v>1268</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959</v>
      </c>
      <c r="C1622" s="1348" t="s">
        <v>1269</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959</v>
      </c>
      <c r="C1623" s="1348" t="s">
        <v>1270</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959</v>
      </c>
      <c r="C1624" s="1348" t="s">
        <v>1271</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959</v>
      </c>
      <c r="C1625" s="1348" t="s">
        <v>1272</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959</v>
      </c>
      <c r="C1626" s="1348" t="s">
        <v>1273</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959</v>
      </c>
      <c r="C1627" s="1348" t="s">
        <v>1274</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959</v>
      </c>
      <c r="C1628" s="1348" t="s">
        <v>1275</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959</v>
      </c>
      <c r="C1629" s="1348" t="s">
        <v>1276</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959</v>
      </c>
      <c r="C1630" s="1348" t="s">
        <v>1277</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959</v>
      </c>
      <c r="C1631" s="1348" t="s">
        <v>1278</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959</v>
      </c>
      <c r="C1632" s="1348" t="s">
        <v>1279</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959</v>
      </c>
      <c r="C1633" s="1348" t="s">
        <v>1280</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959</v>
      </c>
      <c r="C1634" s="1348" t="s">
        <v>1281</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959</v>
      </c>
      <c r="C1635" s="1348" t="s">
        <v>1282</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959</v>
      </c>
      <c r="C1636" s="1348" t="s">
        <v>1283</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959</v>
      </c>
      <c r="C1637" s="1348" t="s">
        <v>1284</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959</v>
      </c>
      <c r="C1638" s="1348" t="s">
        <v>1285</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959</v>
      </c>
      <c r="C1639" s="1348" t="s">
        <v>1286</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959</v>
      </c>
      <c r="C1640" s="1348" t="s">
        <v>1287</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959</v>
      </c>
      <c r="C1641" s="1348" t="s">
        <v>1288</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959</v>
      </c>
      <c r="C1642" s="1348" t="s">
        <v>1289</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959</v>
      </c>
      <c r="C1643" s="1348" t="s">
        <v>1290</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959</v>
      </c>
      <c r="C1644" s="1348" t="s">
        <v>1291</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959</v>
      </c>
      <c r="C1645" s="1348" t="s">
        <v>1292</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959</v>
      </c>
      <c r="C1646" s="1348" t="s">
        <v>1293</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959</v>
      </c>
      <c r="C1647" s="1348" t="s">
        <v>1294</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959</v>
      </c>
      <c r="C1648" s="1348" t="s">
        <v>1295</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959</v>
      </c>
      <c r="C1649" s="1348" t="s">
        <v>390</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959</v>
      </c>
      <c r="C1650" s="1348" t="s">
        <v>1296</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959</v>
      </c>
      <c r="C1651" s="1348" t="s">
        <v>1297</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4296875" defaultRowHeight="12.5"/>
  <cols>
    <col min="1" max="16384" width="11.54296875" style="1315"/>
  </cols>
  <sheetData>
    <row r="1" spans="1:18" ht="13">
      <c r="A1" s="1521" t="s">
        <v>100</v>
      </c>
      <c r="B1" s="1522"/>
      <c r="C1" s="1317" t="s">
        <v>1305</v>
      </c>
      <c r="D1" s="1348"/>
      <c r="E1" s="1348"/>
      <c r="F1" s="1348"/>
      <c r="G1" s="1862" t="s">
        <v>1306</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1307</v>
      </c>
      <c r="H2" s="3984"/>
      <c r="I2" s="1861"/>
      <c r="J2" s="1863" t="s">
        <v>1308</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111</v>
      </c>
      <c r="H4" s="1864" t="s">
        <v>1309</v>
      </c>
      <c r="I4" s="1348"/>
      <c r="J4" s="281" t="s">
        <v>111</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114</v>
      </c>
      <c r="H5" s="1864" t="s">
        <v>1310</v>
      </c>
      <c r="I5" s="1348"/>
      <c r="J5" s="281" t="s">
        <v>114</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1300</v>
      </c>
      <c r="H6" s="1861" t="s">
        <v>1311</v>
      </c>
      <c r="I6" s="1348"/>
      <c r="J6" s="281" t="s">
        <v>1312</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1303</v>
      </c>
      <c r="H7" s="1864" t="s">
        <v>1313</v>
      </c>
      <c r="I7" s="1348"/>
      <c r="J7" s="281" t="s">
        <v>1303</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1298</v>
      </c>
      <c r="H8" s="1864" t="s">
        <v>1314</v>
      </c>
      <c r="I8" s="1348"/>
      <c r="J8" s="281" t="s">
        <v>107</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959</v>
      </c>
      <c r="H9" s="1861" t="s">
        <v>1315</v>
      </c>
      <c r="I9" s="1348"/>
      <c r="J9" s="281" t="s">
        <v>959</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1316</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1302</v>
      </c>
      <c r="H11" s="1861" t="s">
        <v>1317</v>
      </c>
      <c r="I11" s="1348"/>
      <c r="J11" s="281" t="s">
        <v>1318</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1301</v>
      </c>
      <c r="H12" s="1864" t="s">
        <v>1319</v>
      </c>
      <c r="I12" s="1348"/>
      <c r="J12" s="281" t="s">
        <v>1320</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1321</v>
      </c>
      <c r="H13" s="1864" t="s">
        <v>1322</v>
      </c>
      <c r="I13" s="1348"/>
      <c r="J13" s="281" t="s">
        <v>1323</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1304</v>
      </c>
      <c r="H14" s="1861" t="s">
        <v>1324</v>
      </c>
      <c r="I14" s="1348"/>
      <c r="J14" s="281" t="s">
        <v>1304</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ht="13">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1325</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1326</v>
      </c>
      <c r="H18" s="1863" t="s">
        <v>1327</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1328</v>
      </c>
      <c r="H20" s="1348" t="s">
        <v>1296</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389</v>
      </c>
      <c r="H21" s="1494" t="s">
        <v>390</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1329</v>
      </c>
      <c r="H22" s="1494" t="s">
        <v>1297</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1330</v>
      </c>
      <c r="H23" s="1494" t="s">
        <v>1297</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1146</v>
      </c>
      <c r="H24" s="1861" t="s">
        <v>1146</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1217</v>
      </c>
      <c r="H25" s="1861" t="s">
        <v>1217</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1228</v>
      </c>
      <c r="H26" s="1861" t="s">
        <v>1228</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1251</v>
      </c>
      <c r="H27" s="1861" t="s">
        <v>1251</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1269</v>
      </c>
      <c r="H28" s="1861" t="s">
        <v>1269</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1293</v>
      </c>
      <c r="H29" s="1861" t="s">
        <v>1293</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1331</v>
      </c>
      <c r="H30" s="1861" t="s">
        <v>1148</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1332</v>
      </c>
      <c r="H31" s="1861" t="s">
        <v>1200</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1223</v>
      </c>
      <c r="H32" s="1861" t="s">
        <v>1223</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1268</v>
      </c>
      <c r="H33" s="1861" t="s">
        <v>1268</v>
      </c>
      <c r="I33" s="1348"/>
      <c r="J33" s="1348"/>
      <c r="K33" s="1861"/>
    </row>
    <row r="34" spans="3:11">
      <c r="C34" s="1520" t="str">
        <f>IF(Nlang=1,'Name translation'!A228,VLOOKUP('Name translation'!A228,'Name translation'!$A$1:$H$351,Nlang+1,))</f>
        <v>Oranges</v>
      </c>
      <c r="D34" s="1348" t="str">
        <f>'Name translation'!A228</f>
        <v>Oranges</v>
      </c>
      <c r="E34" s="1348"/>
      <c r="F34" s="1348"/>
      <c r="G34" s="1949" t="s">
        <v>505</v>
      </c>
      <c r="H34" s="1861" t="s">
        <v>1260</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1263</v>
      </c>
      <c r="H35" s="1861" t="s">
        <v>1263</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53125" defaultRowHeight="12.5"/>
  <cols>
    <col min="1" max="1" width="32.81640625" customWidth="1"/>
    <col min="2" max="2" width="13.453125" customWidth="1"/>
    <col min="3" max="3" width="21.81640625" bestFit="1" customWidth="1"/>
    <col min="6" max="6" width="10.54296875" customWidth="1"/>
    <col min="12" max="12" width="27.7265625" bestFit="1" customWidth="1"/>
    <col min="14" max="14" width="27.726562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1333</v>
      </c>
    </row>
    <row r="6" spans="1:14">
      <c r="A6" s="744" t="s">
        <v>6</v>
      </c>
      <c r="B6" s="1380"/>
      <c r="C6" s="1380" t="s">
        <v>1334</v>
      </c>
      <c r="D6" s="1380" t="s">
        <v>1335</v>
      </c>
      <c r="E6" s="1380"/>
      <c r="F6" s="1380"/>
      <c r="G6" s="1380"/>
      <c r="H6" s="1380"/>
      <c r="I6" s="1380"/>
      <c r="J6" s="1380"/>
      <c r="K6" s="1380"/>
      <c r="L6" s="1380"/>
      <c r="M6" s="1380"/>
      <c r="N6" s="1380"/>
    </row>
    <row r="7" spans="1:14">
      <c r="A7" s="135" t="s">
        <v>111</v>
      </c>
      <c r="B7" s="1380"/>
      <c r="C7" s="1380" t="str">
        <f>translations!B1</f>
        <v>English</v>
      </c>
      <c r="D7" s="1380">
        <v>1</v>
      </c>
      <c r="E7" s="1380"/>
      <c r="F7" s="1380"/>
      <c r="G7" s="1380"/>
      <c r="H7" s="1380"/>
      <c r="I7" s="1495" t="s">
        <v>3</v>
      </c>
      <c r="J7" s="1380"/>
      <c r="K7" s="1380"/>
      <c r="L7" s="1494" t="s">
        <v>39</v>
      </c>
      <c r="M7" s="1380"/>
      <c r="N7" s="1380"/>
    </row>
    <row r="8" spans="1:14">
      <c r="A8" s="135" t="s">
        <v>1312</v>
      </c>
      <c r="B8" s="1380"/>
      <c r="C8" s="1380" t="str">
        <f>translations!C1</f>
        <v>Français</v>
      </c>
      <c r="D8" s="1380">
        <v>2</v>
      </c>
      <c r="E8" s="1380"/>
      <c r="F8" s="1380"/>
      <c r="G8" s="1380"/>
      <c r="H8" s="1380"/>
      <c r="I8" s="1495" t="s">
        <v>1336</v>
      </c>
      <c r="J8" s="1380"/>
      <c r="K8" s="1380"/>
      <c r="L8" s="1494" t="s">
        <v>25</v>
      </c>
      <c r="M8" s="1380"/>
      <c r="N8" s="1380"/>
    </row>
    <row r="9" spans="1:14">
      <c r="A9" s="135" t="s">
        <v>1337</v>
      </c>
      <c r="B9" s="1380"/>
      <c r="C9" s="1380" t="str">
        <f>translations!D1</f>
        <v>Español</v>
      </c>
      <c r="D9" s="1380">
        <v>3</v>
      </c>
      <c r="E9" s="1380"/>
      <c r="F9" s="1380"/>
      <c r="G9" s="1380"/>
      <c r="H9" s="1380"/>
      <c r="I9" s="1496" t="s">
        <v>1338</v>
      </c>
      <c r="J9" s="1380"/>
      <c r="K9" s="1380"/>
      <c r="L9" s="1494" t="s">
        <v>40</v>
      </c>
      <c r="M9" s="1380"/>
      <c r="N9" s="1380"/>
    </row>
    <row r="10" spans="1:14">
      <c r="A10" s="135" t="s">
        <v>1318</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1323</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1304</v>
      </c>
      <c r="B12" s="1380"/>
      <c r="C12" s="1380" t="str">
        <f>translations!G1</f>
        <v>عربي</v>
      </c>
      <c r="D12" s="1380">
        <v>6</v>
      </c>
      <c r="E12" s="1380"/>
      <c r="F12" s="1380"/>
      <c r="G12" s="1380"/>
      <c r="H12" s="1380"/>
      <c r="I12" s="1496" t="str">
        <f>C12</f>
        <v>عربي</v>
      </c>
      <c r="J12" s="1380"/>
      <c r="K12" s="1380"/>
      <c r="L12" s="1494" t="s">
        <v>78</v>
      </c>
      <c r="M12" s="1380"/>
      <c r="N12" s="1380"/>
    </row>
    <row r="13" spans="1:14">
      <c r="A13" s="135" t="s">
        <v>1303</v>
      </c>
      <c r="B13" s="1380"/>
      <c r="C13" s="1380" t="str">
        <f>translations!H1</f>
        <v>Bahasa Indonesia</v>
      </c>
      <c r="D13" s="1380">
        <v>7</v>
      </c>
      <c r="E13" s="1380"/>
      <c r="F13" s="1380"/>
      <c r="G13" s="1380"/>
      <c r="H13" s="1380"/>
      <c r="I13" s="1497" t="s">
        <v>1339</v>
      </c>
      <c r="J13" s="1380"/>
      <c r="K13" s="1380"/>
      <c r="L13" s="1494" t="s">
        <v>102</v>
      </c>
      <c r="M13" s="1380"/>
      <c r="N13" s="1380"/>
    </row>
    <row r="14" spans="1:14">
      <c r="A14" s="135" t="s">
        <v>959</v>
      </c>
      <c r="B14" s="1380"/>
      <c r="C14" s="1380"/>
      <c r="D14" s="1380"/>
      <c r="E14" s="1380"/>
      <c r="F14" s="1380"/>
      <c r="G14" s="1380"/>
      <c r="H14" s="1380"/>
      <c r="I14" s="1380"/>
      <c r="J14" s="1380"/>
      <c r="K14" s="1380"/>
      <c r="L14" s="1494" t="s">
        <v>80</v>
      </c>
      <c r="M14" s="1380"/>
      <c r="N14" s="1380"/>
    </row>
    <row r="15" spans="1:14">
      <c r="A15" s="135" t="s">
        <v>107</v>
      </c>
      <c r="B15" s="1380"/>
      <c r="C15" s="1380" t="s">
        <v>1340</v>
      </c>
      <c r="D15" s="1380">
        <f>VLOOKUP(select,C6:D13,2,)</f>
        <v>1</v>
      </c>
      <c r="E15" s="1380"/>
      <c r="F15" s="1380"/>
      <c r="G15" s="1380"/>
      <c r="H15" s="1380"/>
      <c r="I15" s="1380"/>
      <c r="J15" s="1380"/>
      <c r="K15" s="1380"/>
      <c r="L15" s="1494" t="s">
        <v>81</v>
      </c>
      <c r="M15" s="1380"/>
      <c r="N15" s="1380"/>
    </row>
    <row r="16" spans="1:14">
      <c r="A16" s="135" t="s">
        <v>114</v>
      </c>
      <c r="B16" s="1380"/>
      <c r="C16" s="1380"/>
      <c r="D16" s="1380"/>
      <c r="E16" s="1380"/>
      <c r="F16" s="1380"/>
      <c r="G16" s="1380"/>
      <c r="H16" s="1380"/>
      <c r="I16" s="1380"/>
      <c r="J16" s="1380"/>
      <c r="K16" s="1380"/>
      <c r="L16" s="1494" t="s">
        <v>82</v>
      </c>
      <c r="M16" s="1380"/>
      <c r="N16" s="1380"/>
    </row>
    <row r="17" spans="1:12" ht="13" thickBot="1">
      <c r="A17" s="136" t="s">
        <v>7</v>
      </c>
      <c r="B17" s="1380"/>
      <c r="C17" s="1380"/>
      <c r="D17" s="1380"/>
      <c r="E17" s="1380"/>
      <c r="F17" s="1380"/>
      <c r="G17" s="1380"/>
    </row>
    <row r="18" spans="1:12" ht="13" thickBot="1">
      <c r="A18" s="768"/>
      <c r="B18" s="1380"/>
      <c r="C18" s="1380"/>
      <c r="D18" s="1380"/>
      <c r="E18" s="1380"/>
      <c r="F18" s="1380"/>
      <c r="G18" s="1380"/>
      <c r="L18" t="s">
        <v>8996</v>
      </c>
    </row>
    <row r="19" spans="1:12">
      <c r="A19" s="769" t="s">
        <v>1341</v>
      </c>
      <c r="B19" s="1380"/>
      <c r="C19" s="1514" t="s">
        <v>97</v>
      </c>
      <c r="D19" s="1515"/>
      <c r="E19" s="1380"/>
      <c r="F19" s="1514" t="s">
        <v>1342</v>
      </c>
      <c r="G19" s="1515"/>
      <c r="L19" t="s">
        <v>1362</v>
      </c>
    </row>
    <row r="20" spans="1:12">
      <c r="A20" s="770" t="s">
        <v>6</v>
      </c>
      <c r="B20" s="1380"/>
      <c r="C20" s="1516" t="str">
        <f>A20</f>
        <v>Please select</v>
      </c>
      <c r="D20" s="1517"/>
      <c r="E20" s="1380"/>
      <c r="F20" s="1516" t="str">
        <f>C20</f>
        <v>Please select</v>
      </c>
      <c r="G20" s="1517"/>
      <c r="L20" t="s">
        <v>1363</v>
      </c>
    </row>
    <row r="21" spans="1:12">
      <c r="A21" s="771" t="s">
        <v>10</v>
      </c>
      <c r="B21" s="1380"/>
      <c r="C21" s="1516" t="s">
        <v>719</v>
      </c>
      <c r="D21" s="1517"/>
      <c r="E21" s="1380"/>
      <c r="F21" s="1516" t="s">
        <v>1343</v>
      </c>
      <c r="G21" s="1517"/>
    </row>
    <row r="22" spans="1:12">
      <c r="A22" s="771" t="s">
        <v>1067</v>
      </c>
      <c r="B22" s="1380"/>
      <c r="C22" s="1516" t="s">
        <v>105</v>
      </c>
      <c r="D22" s="1517"/>
      <c r="E22" s="1380"/>
      <c r="F22" s="1516" t="s">
        <v>9</v>
      </c>
      <c r="G22" s="1517"/>
    </row>
    <row r="23" spans="1:12" ht="13" thickBot="1">
      <c r="A23" s="771" t="s">
        <v>1074</v>
      </c>
      <c r="B23" s="1380"/>
      <c r="C23" s="1516" t="s">
        <v>109</v>
      </c>
      <c r="D23" s="1517"/>
      <c r="E23" s="1380"/>
      <c r="F23" s="1518" t="s">
        <v>1344</v>
      </c>
      <c r="G23" s="1519"/>
    </row>
    <row r="24" spans="1:12">
      <c r="A24" s="771" t="s">
        <v>1095</v>
      </c>
      <c r="B24" s="1380"/>
      <c r="C24" s="1516" t="s">
        <v>8</v>
      </c>
      <c r="D24" s="1517"/>
      <c r="E24" s="1380"/>
      <c r="F24" s="1380"/>
      <c r="G24" s="1380"/>
    </row>
    <row r="25" spans="1:12" ht="13" thickBot="1">
      <c r="A25" s="771" t="s">
        <v>1071</v>
      </c>
      <c r="B25" s="1380"/>
      <c r="C25" s="1518" t="s">
        <v>115</v>
      </c>
      <c r="D25" s="1519"/>
      <c r="E25" s="1380"/>
      <c r="F25" s="1380"/>
      <c r="G25" s="1380"/>
    </row>
    <row r="26" spans="1:12">
      <c r="A26" s="771" t="s">
        <v>1083</v>
      </c>
      <c r="B26" s="1380"/>
      <c r="C26" s="1380"/>
      <c r="D26" s="1380"/>
      <c r="E26" s="1380"/>
      <c r="F26" s="1380"/>
      <c r="G26" s="1380"/>
    </row>
    <row r="27" spans="1:12" ht="13" thickBot="1">
      <c r="A27" s="772" t="s">
        <v>1345</v>
      </c>
      <c r="B27" s="1380"/>
      <c r="C27" s="1380"/>
      <c r="D27" s="1380"/>
      <c r="E27" s="1380"/>
      <c r="F27" s="1380"/>
      <c r="G27" s="1380"/>
    </row>
    <row r="28" spans="1:12" ht="13" thickBot="1">
      <c r="A28" s="768"/>
      <c r="B28" s="1380"/>
      <c r="C28" s="1380"/>
      <c r="D28" s="1380"/>
      <c r="E28" s="1380"/>
      <c r="F28" s="1380"/>
      <c r="G28" s="1380"/>
    </row>
    <row r="29" spans="1:12" ht="13">
      <c r="A29" s="23" t="s">
        <v>1346</v>
      </c>
      <c r="B29" s="1380"/>
      <c r="C29" s="1380"/>
      <c r="D29" s="1380"/>
      <c r="E29" s="1380"/>
      <c r="F29" s="1380"/>
      <c r="G29" s="1380"/>
    </row>
    <row r="30" spans="1:12">
      <c r="A30" s="21" t="s">
        <v>619</v>
      </c>
      <c r="B30" s="1380"/>
      <c r="C30" s="1380"/>
      <c r="D30" s="1380"/>
      <c r="E30" s="1380"/>
      <c r="F30" s="1380"/>
      <c r="G30" s="1380"/>
    </row>
    <row r="31" spans="1:12">
      <c r="A31" s="21" t="s">
        <v>1347</v>
      </c>
      <c r="B31" s="1380"/>
      <c r="C31" s="1380"/>
      <c r="D31" s="1380"/>
      <c r="E31" s="1380"/>
      <c r="F31" s="1380"/>
      <c r="G31" s="1380"/>
    </row>
    <row r="32" spans="1:12" ht="13" thickBot="1">
      <c r="A32" s="22" t="s">
        <v>1348</v>
      </c>
      <c r="B32" s="1380"/>
      <c r="C32" s="1380"/>
      <c r="D32" s="1380"/>
      <c r="E32" s="1380"/>
      <c r="F32" s="1380"/>
      <c r="G32" s="1380"/>
    </row>
    <row r="33" spans="1:8" ht="13" thickBot="1">
      <c r="A33" s="1380"/>
      <c r="B33" s="1380"/>
      <c r="C33" s="1380"/>
      <c r="D33" s="1380"/>
      <c r="E33" s="1380"/>
      <c r="F33" s="1380"/>
      <c r="G33" s="1380"/>
      <c r="H33" s="1380"/>
    </row>
    <row r="34" spans="1:8" ht="13">
      <c r="A34" s="23" t="s">
        <v>1349</v>
      </c>
      <c r="B34" s="1380"/>
      <c r="C34" s="1380"/>
      <c r="D34" s="1380"/>
      <c r="E34" s="165" t="s">
        <v>1350</v>
      </c>
      <c r="F34" s="2343"/>
      <c r="G34" s="1380"/>
      <c r="H34" s="1380"/>
    </row>
    <row r="35" spans="1:8">
      <c r="A35" s="21" t="s">
        <v>1351</v>
      </c>
      <c r="B35" s="1380"/>
      <c r="C35" s="1380"/>
      <c r="D35" s="1380" t="s">
        <v>1352</v>
      </c>
      <c r="E35" s="104" t="s">
        <v>1351</v>
      </c>
      <c r="F35" s="30">
        <v>1</v>
      </c>
      <c r="G35" s="1380"/>
      <c r="H35" s="1380"/>
    </row>
    <row r="36" spans="1:8">
      <c r="A36" s="21" t="s">
        <v>216</v>
      </c>
      <c r="B36" s="1380"/>
      <c r="C36" s="1380"/>
      <c r="D36" s="1380" t="s">
        <v>1353</v>
      </c>
      <c r="E36" s="104" t="s">
        <v>1354</v>
      </c>
      <c r="F36" s="30">
        <v>0.78</v>
      </c>
      <c r="G36" s="1380"/>
      <c r="H36" s="1380"/>
    </row>
    <row r="37" spans="1:8" ht="13" thickBot="1">
      <c r="A37" s="22" t="s">
        <v>1354</v>
      </c>
      <c r="B37" s="1380"/>
      <c r="C37" s="1380"/>
      <c r="D37" s="1380" t="s">
        <v>15</v>
      </c>
      <c r="E37" s="2899" t="s">
        <v>216</v>
      </c>
      <c r="F37" s="2900">
        <v>0.5</v>
      </c>
      <c r="G37" s="1380"/>
      <c r="H37" s="1380"/>
    </row>
    <row r="38" spans="1:8" ht="13" thickBot="1">
      <c r="A38" s="1380"/>
      <c r="B38" s="1380"/>
      <c r="C38" s="1380"/>
      <c r="D38" s="1380"/>
      <c r="E38" s="1380"/>
      <c r="F38" s="1380"/>
      <c r="G38" s="1380"/>
      <c r="H38" s="1380"/>
    </row>
    <row r="39" spans="1:8" ht="13">
      <c r="A39" s="2" t="s">
        <v>1355</v>
      </c>
      <c r="B39" s="3"/>
      <c r="C39" s="3"/>
      <c r="D39" s="4"/>
      <c r="E39" s="1380"/>
      <c r="F39" s="1380"/>
      <c r="G39" s="1380"/>
      <c r="H39" s="1380"/>
    </row>
    <row r="40" spans="1:8">
      <c r="A40" s="7"/>
      <c r="B40" s="10" t="s">
        <v>1356</v>
      </c>
      <c r="C40" s="1488" t="s">
        <v>999</v>
      </c>
      <c r="D40" s="2956" t="s">
        <v>1357</v>
      </c>
      <c r="E40" s="1380"/>
      <c r="F40" s="1380"/>
      <c r="G40" s="1380"/>
      <c r="H40" s="1380"/>
    </row>
    <row r="41" spans="1:8">
      <c r="A41" s="7" t="s">
        <v>704</v>
      </c>
      <c r="B41" s="10">
        <v>1</v>
      </c>
      <c r="C41" s="10">
        <v>1</v>
      </c>
      <c r="D41" s="2960">
        <v>1</v>
      </c>
      <c r="E41" s="1380"/>
      <c r="F41" s="1380"/>
      <c r="G41" s="1380"/>
      <c r="H41" s="1380"/>
    </row>
    <row r="42" spans="1:8">
      <c r="A42" s="7" t="s">
        <v>165</v>
      </c>
      <c r="B42" s="10">
        <v>21</v>
      </c>
      <c r="C42" s="10">
        <v>25</v>
      </c>
      <c r="D42" s="2960">
        <v>34</v>
      </c>
      <c r="E42" s="1380"/>
      <c r="F42" s="1380"/>
      <c r="G42" s="1380"/>
      <c r="H42" s="1494" t="s">
        <v>1358</v>
      </c>
    </row>
    <row r="43" spans="1:8" ht="13" thickBot="1">
      <c r="A43" s="8" t="s">
        <v>166</v>
      </c>
      <c r="B43" s="137">
        <v>310</v>
      </c>
      <c r="C43" s="137">
        <v>298</v>
      </c>
      <c r="D43" s="2963">
        <v>298</v>
      </c>
      <c r="E43" s="1380"/>
      <c r="F43" s="1380"/>
      <c r="G43" s="1380"/>
      <c r="H43" s="1494" t="s">
        <v>808</v>
      </c>
    </row>
    <row r="44" spans="1:8">
      <c r="A44" s="1380"/>
      <c r="B44" s="1380"/>
      <c r="C44" s="1380"/>
      <c r="D44" s="1380"/>
      <c r="E44" s="1380"/>
      <c r="F44" s="1380"/>
      <c r="G44" s="1380"/>
      <c r="H44" s="1494" t="s">
        <v>1359</v>
      </c>
    </row>
    <row r="45" spans="1:8" ht="13">
      <c r="A45" s="99" t="s">
        <v>1360</v>
      </c>
      <c r="B45" s="1380"/>
      <c r="C45" s="786" t="s">
        <v>1361</v>
      </c>
      <c r="D45" s="1380"/>
      <c r="E45" s="1380"/>
      <c r="F45" s="1380"/>
      <c r="G45" s="1380"/>
      <c r="H45" s="1380"/>
    </row>
    <row r="46" spans="1:8">
      <c r="A46" s="138" t="s">
        <v>405</v>
      </c>
      <c r="B46" s="1380"/>
      <c r="C46" s="784" t="s">
        <v>26</v>
      </c>
      <c r="D46" s="1380"/>
      <c r="E46" s="1380"/>
      <c r="F46" s="1380"/>
      <c r="G46" s="1380"/>
      <c r="H46" s="1380"/>
    </row>
    <row r="47" spans="1:8">
      <c r="A47" s="139" t="s">
        <v>13</v>
      </c>
      <c r="B47" s="1380"/>
      <c r="C47" s="784" t="s">
        <v>1362</v>
      </c>
      <c r="D47" s="1380"/>
      <c r="E47" s="1380"/>
      <c r="F47" s="1380"/>
      <c r="G47" s="1380"/>
      <c r="H47" s="1380"/>
    </row>
    <row r="48" spans="1:8" ht="13" thickBot="1">
      <c r="A48" s="1380"/>
      <c r="B48" s="1380"/>
      <c r="C48" s="785" t="s">
        <v>1363</v>
      </c>
      <c r="D48" s="1380"/>
      <c r="E48" s="1380"/>
      <c r="F48" s="1380"/>
      <c r="G48" s="1380"/>
      <c r="H48" s="1380"/>
    </row>
    <row r="49" spans="1:12" ht="13" thickBot="1">
      <c r="A49" s="773" t="s">
        <v>1364</v>
      </c>
      <c r="B49" s="1380"/>
      <c r="C49" s="1380"/>
      <c r="D49" s="1380"/>
      <c r="E49" s="1380"/>
      <c r="F49" s="1380"/>
      <c r="G49" s="1380"/>
      <c r="H49" s="1380"/>
      <c r="I49" s="1380"/>
      <c r="J49" s="1380"/>
      <c r="K49" s="1380"/>
      <c r="L49" s="1380"/>
    </row>
    <row r="50" spans="1:12">
      <c r="A50" s="2344" t="s">
        <v>16</v>
      </c>
      <c r="B50" s="1380"/>
      <c r="C50" s="964" t="s">
        <v>1365</v>
      </c>
      <c r="D50" s="965" t="s">
        <v>618</v>
      </c>
      <c r="E50" s="1380"/>
      <c r="F50" s="1380"/>
      <c r="G50" s="1380"/>
      <c r="H50" s="1380"/>
      <c r="I50" s="1380"/>
      <c r="J50" s="1380"/>
      <c r="K50" s="1380"/>
      <c r="L50" s="1380"/>
    </row>
    <row r="51" spans="1:12">
      <c r="A51" s="1739" t="s">
        <v>12</v>
      </c>
      <c r="B51" s="1380"/>
      <c r="C51" s="966" t="s">
        <v>652</v>
      </c>
      <c r="D51" s="967">
        <v>0</v>
      </c>
      <c r="E51" s="1380"/>
      <c r="F51" s="1380"/>
      <c r="G51" s="1380"/>
      <c r="H51" s="1380"/>
      <c r="I51" s="1380"/>
      <c r="J51" s="1380"/>
      <c r="K51" s="1380"/>
      <c r="L51" s="1380"/>
    </row>
    <row r="52" spans="1:12">
      <c r="A52" s="1739" t="s">
        <v>232</v>
      </c>
      <c r="B52" s="1380"/>
      <c r="C52" s="966" t="s">
        <v>72</v>
      </c>
      <c r="D52" s="1437">
        <f>IF('5. Management'!R145="",'5. Management'!Q145,'5. Management'!R145)</f>
        <v>0</v>
      </c>
      <c r="E52" s="1380"/>
      <c r="F52" s="1380"/>
      <c r="G52" s="1380"/>
      <c r="H52" s="1380"/>
      <c r="I52" s="1380"/>
      <c r="J52" s="1380"/>
      <c r="K52" s="1380"/>
      <c r="L52" s="1380"/>
    </row>
    <row r="53" spans="1:12">
      <c r="A53" s="1739" t="s">
        <v>233</v>
      </c>
      <c r="B53" s="1380"/>
      <c r="C53" s="966" t="s">
        <v>1366</v>
      </c>
      <c r="D53" s="1437">
        <f>IF('5. Management'!R146="",'5. Management'!Q146,'5. Management'!R146)</f>
        <v>10</v>
      </c>
      <c r="E53" s="1380"/>
      <c r="F53" s="1380"/>
      <c r="G53" s="1380"/>
      <c r="H53" s="1380"/>
      <c r="I53" s="1380"/>
      <c r="J53" s="1380"/>
      <c r="K53" s="1380"/>
      <c r="L53" s="1380"/>
    </row>
    <row r="54" spans="1:12">
      <c r="A54" s="1739" t="s">
        <v>234</v>
      </c>
      <c r="B54" s="1380"/>
      <c r="C54" s="966" t="s">
        <v>1367</v>
      </c>
      <c r="D54" s="1437">
        <f>IF('5. Management'!R147="",'5. Management'!Q147,'5. Management'!R147)</f>
        <v>20</v>
      </c>
      <c r="E54" s="1380"/>
      <c r="F54" s="1380"/>
      <c r="G54" s="1380"/>
      <c r="H54" s="1380"/>
      <c r="I54" s="1380"/>
      <c r="J54" s="1380"/>
      <c r="K54" s="1380"/>
      <c r="L54" s="1380"/>
    </row>
    <row r="55" spans="1:12">
      <c r="A55" s="1739" t="s">
        <v>235</v>
      </c>
      <c r="B55" s="1380"/>
      <c r="C55" s="966" t="s">
        <v>1368</v>
      </c>
      <c r="D55" s="1437">
        <f>IF('5. Management'!R148="",'5. Management'!Q148,'5. Management'!R148)</f>
        <v>40</v>
      </c>
      <c r="E55" s="1380"/>
      <c r="F55" s="1380"/>
      <c r="G55" s="1380"/>
      <c r="H55" s="1380"/>
      <c r="I55" s="1380"/>
      <c r="J55" s="1380"/>
      <c r="K55" s="1380"/>
      <c r="L55" s="1380"/>
    </row>
    <row r="56" spans="1:12">
      <c r="A56" s="1739" t="s">
        <v>236</v>
      </c>
      <c r="B56" s="1380"/>
      <c r="C56" s="966" t="s">
        <v>1369</v>
      </c>
      <c r="D56" s="1437">
        <f>IF('5. Management'!R149="",'5. Management'!Q149,'5. Management'!R149)</f>
        <v>60</v>
      </c>
      <c r="E56" s="1380"/>
      <c r="F56" s="1380"/>
      <c r="G56" s="1380"/>
      <c r="H56" s="1380"/>
      <c r="I56" s="1380"/>
      <c r="J56" s="1380"/>
      <c r="K56" s="1380"/>
      <c r="L56" s="1380"/>
    </row>
    <row r="57" spans="1:12">
      <c r="A57" s="1739" t="s">
        <v>237</v>
      </c>
      <c r="B57" s="1380"/>
      <c r="C57" s="968" t="s">
        <v>1370</v>
      </c>
      <c r="D57" s="1437">
        <f>IF('5. Management'!R150="",'5. Management'!Q150,'5. Management'!R150)</f>
        <v>80</v>
      </c>
      <c r="E57" s="1380"/>
      <c r="F57" s="1380"/>
      <c r="G57" s="1380"/>
      <c r="H57" s="1380"/>
      <c r="I57" s="1380"/>
      <c r="J57" s="1380"/>
      <c r="K57" s="1380"/>
      <c r="L57" s="1380"/>
    </row>
    <row r="58" spans="1:12" s="1380" customFormat="1">
      <c r="A58" s="1739" t="s">
        <v>238</v>
      </c>
      <c r="C58" s="1737"/>
      <c r="D58" s="1738"/>
    </row>
    <row r="59" spans="1:12">
      <c r="A59" s="1739" t="s">
        <v>239</v>
      </c>
      <c r="B59" s="1380"/>
      <c r="C59" s="1380"/>
      <c r="D59" s="1380"/>
      <c r="E59" s="1380"/>
      <c r="F59" s="1380"/>
      <c r="G59" s="1380"/>
      <c r="H59" s="1380"/>
      <c r="I59" s="1380"/>
      <c r="J59" s="1380"/>
      <c r="K59" s="1380"/>
      <c r="L59" s="1380"/>
    </row>
    <row r="61" spans="1:12" ht="13">
      <c r="A61" s="140" t="s">
        <v>1371</v>
      </c>
      <c r="B61" s="141"/>
      <c r="C61" s="1380"/>
      <c r="D61" s="1494" t="s">
        <v>1372</v>
      </c>
      <c r="E61" s="1380"/>
      <c r="F61" s="1380"/>
      <c r="G61" s="1380"/>
      <c r="H61" s="1380"/>
      <c r="I61" s="1380"/>
      <c r="J61" s="1380"/>
      <c r="K61" s="1380"/>
      <c r="L61" s="1380"/>
    </row>
    <row r="62" spans="1:12" ht="13">
      <c r="A62" s="774" t="s">
        <v>17</v>
      </c>
      <c r="B62" s="85"/>
      <c r="C62" s="1380"/>
      <c r="D62" s="1494" t="s">
        <v>1373</v>
      </c>
      <c r="E62" s="1380"/>
      <c r="F62" s="1380"/>
      <c r="G62" s="1380"/>
      <c r="H62" s="1380"/>
      <c r="I62" s="1380"/>
      <c r="J62" s="1380"/>
      <c r="K62" s="1380"/>
      <c r="L62" s="1380"/>
    </row>
    <row r="63" spans="1:12">
      <c r="A63" s="142" t="s">
        <v>20</v>
      </c>
      <c r="B63" s="85"/>
      <c r="C63" s="1380"/>
      <c r="D63" s="1494" t="s">
        <v>1374</v>
      </c>
      <c r="E63" s="1380"/>
      <c r="F63" s="1380"/>
      <c r="G63" s="1380"/>
      <c r="H63" s="1380"/>
      <c r="I63" s="1380"/>
      <c r="J63" s="1380"/>
      <c r="K63" s="1380"/>
      <c r="L63" s="1380"/>
    </row>
    <row r="64" spans="1:12">
      <c r="A64" s="2345" t="s">
        <v>14</v>
      </c>
      <c r="B64" s="85"/>
      <c r="C64" s="1380"/>
      <c r="D64" s="1494" t="s">
        <v>1375</v>
      </c>
      <c r="E64" s="1380"/>
      <c r="F64" s="1380"/>
      <c r="G64" s="1380"/>
      <c r="H64" s="1380"/>
      <c r="I64" s="1380"/>
      <c r="J64" s="1380"/>
      <c r="K64" s="1380"/>
      <c r="L64" s="1380"/>
    </row>
    <row r="65" spans="1:4">
      <c r="A65" s="2345" t="s">
        <v>494</v>
      </c>
      <c r="B65" s="85"/>
      <c r="C65" s="1380"/>
      <c r="D65" s="1494" t="s">
        <v>1376</v>
      </c>
    </row>
    <row r="66" spans="1:4">
      <c r="A66" s="142" t="s">
        <v>495</v>
      </c>
      <c r="B66" s="85"/>
      <c r="C66" s="1380"/>
      <c r="D66" s="1380"/>
    </row>
    <row r="67" spans="1:4">
      <c r="A67" s="142" t="s">
        <v>19</v>
      </c>
      <c r="B67" s="85"/>
      <c r="C67" s="1380"/>
      <c r="D67" s="1380"/>
    </row>
    <row r="68" spans="1:4">
      <c r="A68" s="142" t="s">
        <v>496</v>
      </c>
      <c r="B68" s="85"/>
      <c r="C68" s="1380"/>
      <c r="D68" s="1380"/>
    </row>
    <row r="69" spans="1:4">
      <c r="A69" s="142" t="str">
        <f>A138</f>
        <v>Other (nominal)</v>
      </c>
      <c r="B69" s="85"/>
      <c r="C69" s="1380"/>
      <c r="D69" s="1380"/>
    </row>
    <row r="70" spans="1:4">
      <c r="A70" s="142" t="str">
        <f>A139</f>
        <v>Other (degraded)</v>
      </c>
      <c r="B70" s="85"/>
      <c r="C70" s="1380"/>
      <c r="D70" s="1380"/>
    </row>
    <row r="71" spans="1:4" ht="13" thickBot="1">
      <c r="A71" s="1380"/>
      <c r="B71" s="1380"/>
      <c r="C71" s="1380"/>
      <c r="D71" s="1380"/>
    </row>
    <row r="72" spans="1:4" ht="13" thickBot="1">
      <c r="A72" s="775" t="s">
        <v>1377</v>
      </c>
      <c r="B72" s="1380"/>
      <c r="C72" s="1380"/>
      <c r="D72" s="1380"/>
    </row>
    <row r="73" spans="1:4">
      <c r="A73" s="776" t="s">
        <v>16</v>
      </c>
      <c r="B73" s="1380"/>
      <c r="C73" s="1380"/>
      <c r="D73" s="1380"/>
    </row>
    <row r="74" spans="1:4">
      <c r="A74" s="1749" t="s">
        <v>12</v>
      </c>
      <c r="B74" s="1380"/>
      <c r="C74" s="1380"/>
      <c r="D74" s="1380"/>
    </row>
    <row r="75" spans="1:4">
      <c r="A75" s="1749" t="s">
        <v>232</v>
      </c>
      <c r="B75" s="1380"/>
      <c r="C75" s="1380"/>
      <c r="D75" s="1380"/>
    </row>
    <row r="76" spans="1:4">
      <c r="A76" s="1749" t="s">
        <v>233</v>
      </c>
      <c r="B76" s="1380"/>
      <c r="C76" s="1380"/>
      <c r="D76" s="1380"/>
    </row>
    <row r="77" spans="1:4">
      <c r="A77" s="1749" t="s">
        <v>234</v>
      </c>
      <c r="B77" s="1380"/>
      <c r="C77" s="1380"/>
      <c r="D77" s="1380"/>
    </row>
    <row r="78" spans="1:4">
      <c r="A78" s="1749" t="s">
        <v>235</v>
      </c>
      <c r="B78" s="1380"/>
      <c r="C78" s="1380"/>
      <c r="D78" s="1380"/>
    </row>
    <row r="79" spans="1:4">
      <c r="A79" s="1749" t="s">
        <v>236</v>
      </c>
      <c r="B79" s="1380"/>
      <c r="C79" s="1380"/>
      <c r="D79" s="1380"/>
    </row>
    <row r="80" spans="1:4">
      <c r="A80" s="1749" t="s">
        <v>237</v>
      </c>
      <c r="B80" s="1380"/>
      <c r="C80" s="1380"/>
      <c r="D80" s="1380"/>
    </row>
    <row r="81" spans="1:12" s="1380" customFormat="1">
      <c r="A81" s="1749" t="s">
        <v>238</v>
      </c>
    </row>
    <row r="82" spans="1:12">
      <c r="A82" s="1749" t="str">
        <f>A59</f>
        <v>Mangrove</v>
      </c>
      <c r="B82" s="1380"/>
      <c r="C82" s="1380"/>
      <c r="D82" s="1380"/>
      <c r="E82" s="1380"/>
      <c r="F82" s="1380"/>
      <c r="G82" s="1380"/>
      <c r="H82" s="1380"/>
      <c r="I82" s="1380"/>
      <c r="J82" s="1380"/>
      <c r="K82" s="1380"/>
      <c r="L82" s="1380"/>
    </row>
    <row r="84" spans="1:12">
      <c r="A84" s="258" t="s">
        <v>1378</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500</v>
      </c>
      <c r="B87" s="1380"/>
      <c r="C87" s="1380"/>
      <c r="D87" s="1380"/>
      <c r="E87" s="1380"/>
      <c r="F87" s="1380"/>
      <c r="G87" s="1380"/>
      <c r="H87" s="1380"/>
      <c r="I87" s="1380"/>
      <c r="J87" s="1380"/>
      <c r="K87" s="1380"/>
      <c r="L87" s="1380"/>
    </row>
    <row r="88" spans="1:12">
      <c r="A88" s="84" t="s">
        <v>501</v>
      </c>
      <c r="B88" s="1380"/>
      <c r="C88" s="1380"/>
      <c r="D88" s="1380"/>
      <c r="E88" s="1380"/>
      <c r="F88" s="1380"/>
      <c r="G88" s="1380"/>
      <c r="H88" s="1380"/>
      <c r="I88" s="1380"/>
      <c r="J88" s="1380"/>
      <c r="K88" s="1380"/>
      <c r="L88" s="1380"/>
    </row>
    <row r="89" spans="1:12">
      <c r="A89" s="84" t="s">
        <v>502</v>
      </c>
      <c r="B89" s="1380"/>
      <c r="C89" s="1380"/>
      <c r="D89" s="1380"/>
      <c r="E89" s="1380"/>
      <c r="F89" s="1380"/>
      <c r="G89" s="1380"/>
      <c r="H89" s="1380"/>
      <c r="I89" s="1380"/>
      <c r="J89" s="1380"/>
      <c r="K89" s="1380"/>
      <c r="L89" s="1380"/>
    </row>
    <row r="90" spans="1:12">
      <c r="A90" s="2346" t="s">
        <v>494</v>
      </c>
      <c r="B90" s="1380"/>
      <c r="C90" s="1380"/>
      <c r="D90" s="1380"/>
      <c r="E90" s="1380"/>
      <c r="F90" s="1380"/>
      <c r="G90" s="1380"/>
      <c r="H90" s="1380"/>
      <c r="I90" s="1380"/>
      <c r="J90" s="1380"/>
      <c r="K90" s="1380"/>
      <c r="L90" s="1380"/>
    </row>
    <row r="91" spans="1:12">
      <c r="A91" s="84" t="s">
        <v>503</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1379</v>
      </c>
      <c r="B96" s="1380"/>
      <c r="C96" s="1380"/>
      <c r="D96" s="1380"/>
      <c r="E96" s="1380"/>
      <c r="F96" s="1380"/>
      <c r="G96" s="1380"/>
      <c r="H96" s="1380"/>
      <c r="I96" s="1380"/>
      <c r="J96" s="1380"/>
      <c r="K96" s="1380"/>
      <c r="L96" s="1380"/>
    </row>
    <row r="97" spans="1:1">
      <c r="A97" s="143" t="s">
        <v>96</v>
      </c>
    </row>
    <row r="98" spans="1:1">
      <c r="A98" s="133" t="s">
        <v>1380</v>
      </c>
    </row>
    <row r="99" spans="1:1">
      <c r="A99" s="134" t="s">
        <v>1381</v>
      </c>
    </row>
    <row r="101" spans="1:1">
      <c r="A101" s="143" t="s">
        <v>1382</v>
      </c>
    </row>
    <row r="102" spans="1:1">
      <c r="A102" s="133" t="s">
        <v>72</v>
      </c>
    </row>
    <row r="103" spans="1:1">
      <c r="A103" s="133" t="s">
        <v>1367</v>
      </c>
    </row>
    <row r="104" spans="1:1">
      <c r="A104" s="133" t="s">
        <v>1383</v>
      </c>
    </row>
    <row r="105" spans="1:1">
      <c r="A105" s="133" t="s">
        <v>1384</v>
      </c>
    </row>
    <row r="106" spans="1:1">
      <c r="A106" s="134" t="s">
        <v>1385</v>
      </c>
    </row>
    <row r="108" spans="1:1">
      <c r="A108" s="132" t="s">
        <v>1386</v>
      </c>
    </row>
    <row r="109" spans="1:1">
      <c r="A109" s="133" t="s">
        <v>1387</v>
      </c>
    </row>
    <row r="110" spans="1:1">
      <c r="A110" s="134" t="s">
        <v>1388</v>
      </c>
    </row>
    <row r="112" spans="1:1">
      <c r="A112" s="132" t="s">
        <v>1389</v>
      </c>
    </row>
    <row r="113" spans="1:1">
      <c r="A113" s="133" t="s">
        <v>1390</v>
      </c>
    </row>
    <row r="114" spans="1:1">
      <c r="A114" s="133" t="s">
        <v>19</v>
      </c>
    </row>
    <row r="115" spans="1:1">
      <c r="A115" s="133" t="s">
        <v>1391</v>
      </c>
    </row>
    <row r="116" spans="1:1">
      <c r="A116" s="134" t="s">
        <v>1392</v>
      </c>
    </row>
    <row r="118" spans="1:1">
      <c r="A118" s="330" t="s">
        <v>1393</v>
      </c>
    </row>
    <row r="119" spans="1:1">
      <c r="A119" s="328" t="s">
        <v>22</v>
      </c>
    </row>
    <row r="120" spans="1:1">
      <c r="A120" s="328" t="s">
        <v>20</v>
      </c>
    </row>
    <row r="121" spans="1:1">
      <c r="A121" s="328" t="s">
        <v>500</v>
      </c>
    </row>
    <row r="122" spans="1:1">
      <c r="A122" s="328" t="s">
        <v>501</v>
      </c>
    </row>
    <row r="123" spans="1:1">
      <c r="A123" s="328" t="s">
        <v>502</v>
      </c>
    </row>
    <row r="124" spans="1:1">
      <c r="A124" s="328" t="s">
        <v>494</v>
      </c>
    </row>
    <row r="125" spans="1:1">
      <c r="A125" s="328" t="s">
        <v>503</v>
      </c>
    </row>
    <row r="126" spans="1:1">
      <c r="A126" s="328" t="s">
        <v>19</v>
      </c>
    </row>
    <row r="127" spans="1:1">
      <c r="A127" s="328" t="s">
        <v>21</v>
      </c>
    </row>
    <row r="128" spans="1:1">
      <c r="A128" s="329" t="s">
        <v>499</v>
      </c>
    </row>
    <row r="130" spans="1:1">
      <c r="A130" s="330" t="s">
        <v>1394</v>
      </c>
    </row>
    <row r="131" spans="1:1">
      <c r="A131" s="328" t="s">
        <v>23</v>
      </c>
    </row>
    <row r="132" spans="1:1">
      <c r="A132" s="328" t="s">
        <v>20</v>
      </c>
    </row>
    <row r="133" spans="1:1">
      <c r="A133" s="328" t="s">
        <v>14</v>
      </c>
    </row>
    <row r="134" spans="1:1">
      <c r="A134" s="328" t="s">
        <v>494</v>
      </c>
    </row>
    <row r="135" spans="1:1">
      <c r="A135" s="328" t="s">
        <v>495</v>
      </c>
    </row>
    <row r="136" spans="1:1">
      <c r="A136" s="328" t="s">
        <v>19</v>
      </c>
    </row>
    <row r="137" spans="1:1">
      <c r="A137" s="328" t="s">
        <v>496</v>
      </c>
    </row>
    <row r="138" spans="1:1">
      <c r="A138" s="328" t="s">
        <v>1395</v>
      </c>
    </row>
    <row r="139" spans="1:1">
      <c r="A139" s="329" t="s">
        <v>1396</v>
      </c>
    </row>
    <row r="142" spans="1:1">
      <c r="A142" s="1762" t="s">
        <v>1397</v>
      </c>
    </row>
    <row r="143" spans="1:1">
      <c r="A143" s="1494" t="s">
        <v>1398</v>
      </c>
    </row>
    <row r="145" spans="1:5" ht="13.5" thickBot="1">
      <c r="A145" s="1380"/>
      <c r="B145" s="1380"/>
      <c r="C145" s="1912" t="s">
        <v>1399</v>
      </c>
      <c r="D145" s="1380"/>
      <c r="E145" s="1380"/>
    </row>
    <row r="146" spans="1:5" ht="13">
      <c r="A146" s="23" t="s">
        <v>1400</v>
      </c>
      <c r="B146" s="1380"/>
      <c r="C146" s="1380"/>
      <c r="D146" s="1380"/>
      <c r="E146" s="1380"/>
    </row>
    <row r="147" spans="1:5" ht="13">
      <c r="A147" s="21" t="s">
        <v>6</v>
      </c>
      <c r="B147" s="1380"/>
      <c r="C147" s="1914" t="s">
        <v>1401</v>
      </c>
      <c r="D147" s="1915"/>
      <c r="E147" s="1896"/>
    </row>
    <row r="148" spans="1:5" ht="13">
      <c r="A148" s="21" t="s">
        <v>1402</v>
      </c>
      <c r="B148" s="1380"/>
      <c r="C148" s="1916" t="s">
        <v>1403</v>
      </c>
      <c r="D148" s="1913" t="s">
        <v>1404</v>
      </c>
      <c r="E148" s="1921" t="s">
        <v>1405</v>
      </c>
    </row>
    <row r="149" spans="1:5">
      <c r="A149" s="21" t="s">
        <v>1406</v>
      </c>
      <c r="B149" s="1380"/>
      <c r="C149" s="1917" t="s">
        <v>6</v>
      </c>
      <c r="D149" s="1452" t="s">
        <v>6</v>
      </c>
      <c r="E149" s="1918" t="s">
        <v>6</v>
      </c>
    </row>
    <row r="150" spans="1:5" ht="13" thickBot="1">
      <c r="A150" s="22" t="s">
        <v>1407</v>
      </c>
      <c r="B150" s="1380"/>
      <c r="C150" s="1917" t="s">
        <v>1406</v>
      </c>
      <c r="D150" s="1452" t="s">
        <v>1402</v>
      </c>
      <c r="E150" s="1918" t="s">
        <v>1402</v>
      </c>
    </row>
    <row r="151" spans="1:5">
      <c r="A151" s="1380"/>
      <c r="B151" s="1380"/>
      <c r="C151" s="1917"/>
      <c r="D151" s="1452" t="s">
        <v>1407</v>
      </c>
      <c r="E151" s="1918" t="s">
        <v>1406</v>
      </c>
    </row>
    <row r="152" spans="1:5" ht="13">
      <c r="A152" s="13" t="s">
        <v>1408</v>
      </c>
      <c r="B152" s="1380"/>
      <c r="C152" s="1919"/>
      <c r="D152" s="1920"/>
      <c r="E152" s="1897" t="s">
        <v>1407</v>
      </c>
    </row>
    <row r="153" spans="1:5">
      <c r="A153" s="1870" t="s">
        <v>72</v>
      </c>
      <c r="B153" s="1380"/>
      <c r="C153" s="1380"/>
      <c r="D153" s="1380"/>
      <c r="E153" s="1380"/>
    </row>
    <row r="154" spans="1:5">
      <c r="A154" s="1870" t="s">
        <v>25</v>
      </c>
      <c r="B154" s="1380"/>
      <c r="C154" s="1380"/>
      <c r="D154" s="1380"/>
      <c r="E154" s="1380"/>
    </row>
    <row r="155" spans="1:5">
      <c r="A155" s="1870" t="s">
        <v>1328</v>
      </c>
      <c r="B155" s="1380"/>
      <c r="C155" s="1380"/>
      <c r="D155" s="1380"/>
      <c r="E155" s="1380"/>
    </row>
    <row r="156" spans="1:5">
      <c r="A156" s="1870" t="s">
        <v>389</v>
      </c>
      <c r="B156" s="1380"/>
      <c r="C156" s="1380"/>
      <c r="D156" s="1380"/>
      <c r="E156" s="1380"/>
    </row>
    <row r="157" spans="1:5">
      <c r="A157" s="1870" t="s">
        <v>1329</v>
      </c>
      <c r="B157" s="1380"/>
      <c r="C157" s="1380"/>
      <c r="D157" s="1380"/>
      <c r="E157" s="1380"/>
    </row>
    <row r="158" spans="1:5">
      <c r="A158" s="1870" t="s">
        <v>1330</v>
      </c>
      <c r="B158" s="1380"/>
      <c r="C158" s="1380"/>
      <c r="D158" s="1380"/>
      <c r="E158" s="1380"/>
    </row>
    <row r="159" spans="1:5">
      <c r="A159" s="1870" t="s">
        <v>1146</v>
      </c>
      <c r="B159" s="1380"/>
      <c r="C159" s="1380"/>
      <c r="D159" s="1380"/>
      <c r="E159" s="1380"/>
    </row>
    <row r="160" spans="1:5">
      <c r="A160" s="1870" t="s">
        <v>1217</v>
      </c>
      <c r="B160" s="1380"/>
      <c r="C160" s="1380"/>
      <c r="D160" s="1380"/>
      <c r="E160" s="1380"/>
    </row>
    <row r="161" spans="1:12">
      <c r="A161" s="1870" t="s">
        <v>1228</v>
      </c>
      <c r="B161" s="1380"/>
      <c r="C161" s="1380"/>
      <c r="D161" s="1380"/>
      <c r="E161" s="1380"/>
      <c r="F161" s="1380"/>
      <c r="G161" s="1380"/>
      <c r="H161" s="1380"/>
      <c r="I161" s="1380"/>
      <c r="J161" s="1380"/>
      <c r="K161" s="1380"/>
      <c r="L161" s="1380"/>
    </row>
    <row r="162" spans="1:12">
      <c r="A162" s="1870" t="s">
        <v>1251</v>
      </c>
      <c r="B162" s="1380"/>
      <c r="C162" s="1380"/>
      <c r="D162" s="1380"/>
      <c r="E162" s="1380"/>
      <c r="F162" s="1380"/>
      <c r="G162" s="1380"/>
      <c r="H162" s="1380"/>
      <c r="I162" s="1380"/>
      <c r="J162" s="1380"/>
      <c r="K162" s="1380"/>
      <c r="L162" s="1380"/>
    </row>
    <row r="163" spans="1:12">
      <c r="A163" s="1870" t="s">
        <v>1269</v>
      </c>
      <c r="B163" s="1380"/>
      <c r="C163" s="1380"/>
      <c r="D163" s="1380"/>
      <c r="E163" s="1380"/>
      <c r="F163" s="1380"/>
      <c r="G163" s="1380"/>
      <c r="H163" s="1380"/>
      <c r="I163" s="1380"/>
      <c r="J163" s="1380"/>
      <c r="K163" s="1380"/>
      <c r="L163" s="1380"/>
    </row>
    <row r="164" spans="1:12">
      <c r="A164" s="1870" t="s">
        <v>1293</v>
      </c>
      <c r="B164" s="1380"/>
      <c r="C164" s="1380"/>
      <c r="D164" s="1380"/>
      <c r="E164" s="1380"/>
      <c r="F164" s="1380"/>
      <c r="G164" s="1380"/>
      <c r="H164" s="1380"/>
      <c r="I164" s="1380"/>
      <c r="J164" s="1380"/>
      <c r="K164" s="1380"/>
      <c r="L164" s="1380"/>
    </row>
    <row r="165" spans="1:12">
      <c r="A165" s="1947" t="s">
        <v>1331</v>
      </c>
      <c r="B165" s="1380"/>
      <c r="C165" s="1380"/>
      <c r="D165" s="1380"/>
      <c r="E165" s="1380"/>
      <c r="F165" s="1380"/>
      <c r="G165" s="1380"/>
      <c r="H165" s="1380"/>
      <c r="I165" s="1380"/>
      <c r="J165" s="1380"/>
      <c r="K165" s="1380"/>
      <c r="L165" s="1380"/>
    </row>
    <row r="166" spans="1:12">
      <c r="A166" s="1948" t="s">
        <v>1223</v>
      </c>
      <c r="B166" s="1380"/>
      <c r="C166" s="1380"/>
      <c r="D166" s="1380"/>
      <c r="E166" s="1380"/>
      <c r="F166" s="1380"/>
      <c r="G166" s="1380"/>
      <c r="H166" s="1380"/>
      <c r="I166" s="1380"/>
      <c r="J166" s="1380"/>
      <c r="K166" s="1380"/>
      <c r="L166" s="1380"/>
    </row>
    <row r="167" spans="1:12">
      <c r="A167" s="1947" t="s">
        <v>1332</v>
      </c>
      <c r="B167" s="1380"/>
      <c r="C167" s="1380"/>
      <c r="D167" s="1380"/>
      <c r="E167" s="1380"/>
      <c r="F167" s="1380"/>
      <c r="G167" s="1380"/>
      <c r="H167" s="1380"/>
      <c r="I167" s="1380"/>
      <c r="J167" s="1380"/>
      <c r="K167" s="1380"/>
      <c r="L167" s="1380"/>
    </row>
    <row r="168" spans="1:12">
      <c r="A168" s="1948" t="s">
        <v>505</v>
      </c>
      <c r="B168" s="1380"/>
      <c r="C168" s="1380"/>
      <c r="D168" s="1380"/>
      <c r="E168" s="1380"/>
      <c r="F168" s="1380"/>
      <c r="G168" s="1380"/>
      <c r="H168" s="1380"/>
      <c r="I168" s="1380"/>
      <c r="J168" s="1380"/>
      <c r="K168" s="1380"/>
      <c r="L168" s="1380"/>
    </row>
    <row r="169" spans="1:12">
      <c r="A169" s="1948" t="s">
        <v>1263</v>
      </c>
      <c r="B169" s="1380"/>
      <c r="C169" s="1380"/>
      <c r="D169" s="1380"/>
      <c r="E169" s="1380"/>
      <c r="F169" s="1380"/>
      <c r="G169" s="1380"/>
      <c r="H169" s="1380"/>
      <c r="I169" s="1380"/>
      <c r="J169" s="1380"/>
      <c r="K169" s="1380"/>
      <c r="L169" s="1380"/>
    </row>
    <row r="170" spans="1:12">
      <c r="A170" s="1948" t="s">
        <v>1268</v>
      </c>
      <c r="B170" s="1380"/>
      <c r="C170" s="1380"/>
      <c r="D170" s="1380"/>
      <c r="E170" s="1380"/>
      <c r="F170" s="1380"/>
      <c r="G170" s="1380"/>
      <c r="H170" s="1380"/>
      <c r="I170" s="1380"/>
      <c r="J170" s="1380"/>
      <c r="K170" s="1380"/>
      <c r="L170" s="1380"/>
    </row>
    <row r="173" spans="1:12">
      <c r="A173" s="1925" t="s">
        <v>1409</v>
      </c>
      <c r="B173" s="1380"/>
      <c r="C173" s="1380"/>
      <c r="D173" s="1380"/>
      <c r="E173" s="1380"/>
      <c r="F173" s="1380"/>
      <c r="G173" s="1380"/>
      <c r="H173" s="1380"/>
      <c r="I173" s="1380"/>
      <c r="J173" s="1380"/>
      <c r="K173" s="1380"/>
      <c r="L173" s="1380"/>
    </row>
    <row r="174" spans="1:12" s="1380" customFormat="1">
      <c r="A174" s="1925" t="s">
        <v>1410</v>
      </c>
    </row>
    <row r="175" spans="1:12">
      <c r="A175" s="1925" t="s">
        <v>1411</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124" activePane="bottomRight" state="frozen"/>
      <selection pane="topRight" activeCell="F55" sqref="F55"/>
      <selection pane="bottomLeft" activeCell="F55" sqref="F55"/>
      <selection pane="bottomRight" activeCell="C126" sqref="C126:C138"/>
    </sheetView>
  </sheetViews>
  <sheetFormatPr defaultColWidth="12.26953125" defaultRowHeight="12.5"/>
  <cols>
    <col min="1" max="1" width="41.26953125" customWidth="1"/>
    <col min="2" max="2" width="18.54296875" style="53" customWidth="1"/>
    <col min="3" max="4" width="12.26953125" style="53" customWidth="1"/>
    <col min="5" max="6" width="12.26953125" customWidth="1"/>
    <col min="7" max="7" width="12.26953125" style="53" customWidth="1"/>
    <col min="8" max="8" width="12.26953125" customWidth="1"/>
    <col min="9" max="9" width="12.269531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1412</v>
      </c>
      <c r="B5" s="1221"/>
      <c r="C5" s="1221"/>
      <c r="D5" s="1217"/>
      <c r="G5" s="1217"/>
      <c r="I5" s="2340"/>
    </row>
    <row r="6" spans="1:14" s="60" customFormat="1" ht="12.75" customHeight="1">
      <c r="A6" s="15" t="s">
        <v>1413</v>
      </c>
      <c r="B6" s="59"/>
      <c r="C6" s="59"/>
      <c r="D6" s="2933"/>
      <c r="G6" s="2933"/>
    </row>
    <row r="7" spans="1:14" s="16" customFormat="1" ht="12.75" customHeight="1">
      <c r="A7" s="101" t="s">
        <v>97</v>
      </c>
      <c r="B7" s="59" t="s">
        <v>8</v>
      </c>
      <c r="C7" s="59" t="s">
        <v>109</v>
      </c>
      <c r="D7" s="59" t="s">
        <v>105</v>
      </c>
      <c r="E7" s="61" t="s">
        <v>719</v>
      </c>
      <c r="F7" s="61" t="s">
        <v>115</v>
      </c>
      <c r="G7" s="760" t="str">
        <f>'Name translation'!A2</f>
        <v>Please select</v>
      </c>
      <c r="H7" s="756"/>
      <c r="I7" s="756"/>
      <c r="J7" s="61"/>
    </row>
    <row r="8" spans="1:14" s="77" customFormat="1" ht="12.75" customHeight="1">
      <c r="A8" s="85"/>
      <c r="B8" s="86" t="s">
        <v>1414</v>
      </c>
      <c r="C8" s="86" t="s">
        <v>1415</v>
      </c>
      <c r="D8" s="86" t="s">
        <v>1416</v>
      </c>
      <c r="E8" s="86" t="s">
        <v>1417</v>
      </c>
      <c r="F8" s="86" t="s">
        <v>1418</v>
      </c>
      <c r="G8" s="760" t="s">
        <v>1419</v>
      </c>
      <c r="H8" s="12"/>
      <c r="I8" s="2347"/>
    </row>
    <row r="9" spans="1:14" s="77" customFormat="1" ht="12.75" customHeight="1">
      <c r="A9" s="85"/>
      <c r="B9" s="86" t="s">
        <v>1420</v>
      </c>
      <c r="C9" s="86" t="s">
        <v>1421</v>
      </c>
      <c r="D9" s="86" t="s">
        <v>1422</v>
      </c>
      <c r="E9" s="86" t="s">
        <v>1423</v>
      </c>
      <c r="F9" s="86" t="str">
        <f>""</f>
        <v/>
      </c>
      <c r="G9" s="760" t="str">
        <f>G8</f>
        <v>Please specify the climate</v>
      </c>
      <c r="H9" s="12"/>
      <c r="I9" s="2347"/>
    </row>
    <row r="10" spans="1:14" s="77" customFormat="1" ht="12.75" customHeight="1">
      <c r="A10" s="85"/>
      <c r="B10" s="86" t="s">
        <v>1424</v>
      </c>
      <c r="C10" s="86" t="s">
        <v>1425</v>
      </c>
      <c r="D10" s="86" t="s">
        <v>1426</v>
      </c>
      <c r="E10" s="86" t="s">
        <v>1427</v>
      </c>
      <c r="F10" s="86" t="str">
        <f>""</f>
        <v/>
      </c>
      <c r="G10" s="760" t="str">
        <f>G9</f>
        <v>Please specify the climate</v>
      </c>
      <c r="H10" s="12"/>
      <c r="I10" s="2347"/>
    </row>
    <row r="11" spans="1:14" s="77" customFormat="1" ht="12.75" customHeight="1">
      <c r="A11" s="85"/>
      <c r="B11" s="86" t="s">
        <v>1428</v>
      </c>
      <c r="C11" s="86" t="s">
        <v>1429</v>
      </c>
      <c r="D11" s="86" t="str">
        <f>""</f>
        <v/>
      </c>
      <c r="E11" s="86" t="str">
        <f>""</f>
        <v/>
      </c>
      <c r="F11" s="86" t="str">
        <f>""</f>
        <v/>
      </c>
      <c r="G11" s="760" t="str">
        <f>G10</f>
        <v>Please specify the climate</v>
      </c>
      <c r="H11" s="12"/>
      <c r="I11" s="2347"/>
    </row>
    <row r="12" spans="1:14" s="15" customFormat="1" ht="12.75" customHeight="1">
      <c r="A12" s="13" t="s">
        <v>1430</v>
      </c>
      <c r="B12" s="88"/>
      <c r="D12" s="257" t="s">
        <v>1431</v>
      </c>
      <c r="E12" s="88"/>
      <c r="F12" s="88"/>
      <c r="G12" s="2978"/>
      <c r="I12" s="60" t="s">
        <v>1432</v>
      </c>
    </row>
    <row r="13" spans="1:14" s="61" customFormat="1" ht="12.75" customHeight="1">
      <c r="A13" s="101" t="s">
        <v>1433</v>
      </c>
      <c r="B13" s="74"/>
      <c r="D13" s="74" t="s">
        <v>1434</v>
      </c>
      <c r="E13" s="74"/>
      <c r="F13" s="74"/>
      <c r="G13" s="59"/>
      <c r="N13" s="15"/>
    </row>
    <row r="14" spans="1:14" s="61" customFormat="1" ht="12.75" customHeight="1">
      <c r="A14" s="101" t="s">
        <v>1435</v>
      </c>
      <c r="B14" s="74" t="s">
        <v>1414</v>
      </c>
      <c r="C14" s="74" t="s">
        <v>1415</v>
      </c>
      <c r="D14" s="74" t="s">
        <v>1416</v>
      </c>
      <c r="E14" s="74" t="s">
        <v>1417</v>
      </c>
      <c r="F14" s="74" t="s">
        <v>1418</v>
      </c>
      <c r="G14" s="756" t="str">
        <f>G8</f>
        <v>Please specify the climate</v>
      </c>
      <c r="H14" s="74" t="s">
        <v>1436</v>
      </c>
      <c r="I14" s="74" t="s">
        <v>1414</v>
      </c>
      <c r="J14" s="74" t="s">
        <v>1415</v>
      </c>
      <c r="K14" s="74" t="s">
        <v>1416</v>
      </c>
      <c r="L14" s="74" t="s">
        <v>1417</v>
      </c>
      <c r="M14" s="74" t="s">
        <v>1418</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111</v>
      </c>
      <c r="B16" s="90">
        <v>310</v>
      </c>
      <c r="C16" s="86">
        <v>220</v>
      </c>
      <c r="D16" s="89">
        <v>180</v>
      </c>
      <c r="E16" s="86">
        <v>50</v>
      </c>
      <c r="F16" s="90">
        <v>115</v>
      </c>
      <c r="H16" s="758" t="s">
        <v>111</v>
      </c>
      <c r="I16" s="77">
        <v>150</v>
      </c>
      <c r="J16" s="1711">
        <v>140</v>
      </c>
      <c r="K16" s="77">
        <v>160</v>
      </c>
      <c r="L16" s="77">
        <v>40</v>
      </c>
      <c r="M16" s="77">
        <v>90</v>
      </c>
    </row>
    <row r="17" spans="1:14" s="77" customFormat="1" ht="12.75" customHeight="1">
      <c r="A17" s="85" t="s">
        <v>1312</v>
      </c>
      <c r="B17" s="90">
        <v>280</v>
      </c>
      <c r="C17" s="90">
        <v>180</v>
      </c>
      <c r="D17" s="89">
        <v>180</v>
      </c>
      <c r="E17" s="90">
        <v>50</v>
      </c>
      <c r="F17" s="90">
        <v>135</v>
      </c>
      <c r="H17" s="758" t="s">
        <v>1312</v>
      </c>
      <c r="I17" s="77">
        <v>150</v>
      </c>
      <c r="J17" s="1711">
        <v>140</v>
      </c>
      <c r="K17" s="77">
        <v>160</v>
      </c>
      <c r="L17" s="77">
        <v>40</v>
      </c>
      <c r="M17" s="77">
        <v>90</v>
      </c>
    </row>
    <row r="18" spans="1:14" s="77" customFormat="1" ht="12.75" customHeight="1">
      <c r="A18" s="85" t="s">
        <v>1337</v>
      </c>
      <c r="B18" s="90">
        <v>280</v>
      </c>
      <c r="C18" s="90">
        <v>180</v>
      </c>
      <c r="D18" s="89">
        <v>180</v>
      </c>
      <c r="E18" s="86">
        <v>50</v>
      </c>
      <c r="F18" s="90">
        <v>135</v>
      </c>
      <c r="H18" s="758" t="s">
        <v>1337</v>
      </c>
      <c r="I18" s="77">
        <v>150</v>
      </c>
      <c r="J18" s="1711">
        <v>140</v>
      </c>
      <c r="K18" s="77">
        <v>160</v>
      </c>
      <c r="L18" s="77">
        <v>40</v>
      </c>
      <c r="M18" s="77">
        <v>90</v>
      </c>
    </row>
    <row r="19" spans="1:14" s="77" customFormat="1" ht="12.75" customHeight="1">
      <c r="A19" s="85" t="s">
        <v>1318</v>
      </c>
      <c r="B19" s="90">
        <v>350</v>
      </c>
      <c r="C19" s="90">
        <v>290</v>
      </c>
      <c r="D19" s="89">
        <v>180</v>
      </c>
      <c r="E19" s="86">
        <v>50</v>
      </c>
      <c r="F19" s="90">
        <v>205</v>
      </c>
      <c r="H19" s="758" t="s">
        <v>1318</v>
      </c>
      <c r="I19" s="77">
        <v>150</v>
      </c>
      <c r="J19" s="1711">
        <v>140</v>
      </c>
      <c r="K19" s="77">
        <v>160</v>
      </c>
      <c r="L19" s="77">
        <v>40</v>
      </c>
      <c r="M19" s="77">
        <v>90</v>
      </c>
    </row>
    <row r="20" spans="1:14" s="77" customFormat="1" ht="12.75" customHeight="1">
      <c r="A20" s="85" t="s">
        <v>1323</v>
      </c>
      <c r="B20" s="86">
        <v>300</v>
      </c>
      <c r="C20" s="86">
        <v>220</v>
      </c>
      <c r="D20" s="89">
        <v>180</v>
      </c>
      <c r="E20" s="86">
        <v>50</v>
      </c>
      <c r="F20" s="86">
        <v>140</v>
      </c>
      <c r="H20" s="758" t="s">
        <v>1323</v>
      </c>
      <c r="I20" s="77">
        <v>150</v>
      </c>
      <c r="J20" s="1711">
        <v>140</v>
      </c>
      <c r="K20" s="77">
        <v>160</v>
      </c>
      <c r="L20" s="77">
        <v>40</v>
      </c>
      <c r="M20" s="77">
        <v>90</v>
      </c>
    </row>
    <row r="21" spans="1:14" s="77" customFormat="1" ht="12.75" customHeight="1">
      <c r="A21" s="85" t="s">
        <v>1304</v>
      </c>
      <c r="B21" s="86">
        <v>300</v>
      </c>
      <c r="C21" s="86">
        <v>220</v>
      </c>
      <c r="D21" s="90">
        <v>120</v>
      </c>
      <c r="E21" s="90">
        <v>50</v>
      </c>
      <c r="F21" s="86">
        <v>140</v>
      </c>
      <c r="H21" s="758" t="s">
        <v>1304</v>
      </c>
      <c r="I21" s="77">
        <v>150</v>
      </c>
      <c r="J21" s="1711">
        <v>140</v>
      </c>
      <c r="K21" s="77">
        <v>160</v>
      </c>
      <c r="L21" s="77">
        <v>40</v>
      </c>
      <c r="M21" s="77">
        <v>90</v>
      </c>
    </row>
    <row r="22" spans="1:14" s="77" customFormat="1" ht="12.75" customHeight="1">
      <c r="A22" s="85" t="s">
        <v>1303</v>
      </c>
      <c r="B22" s="86">
        <v>300</v>
      </c>
      <c r="C22" s="86">
        <v>220</v>
      </c>
      <c r="D22" s="90">
        <v>120</v>
      </c>
      <c r="E22" s="90">
        <v>50</v>
      </c>
      <c r="F22" s="86">
        <v>140</v>
      </c>
      <c r="H22" s="758" t="s">
        <v>1303</v>
      </c>
      <c r="I22" s="77">
        <v>150</v>
      </c>
      <c r="J22" s="1711">
        <v>140</v>
      </c>
      <c r="K22" s="77">
        <v>160</v>
      </c>
      <c r="L22" s="77">
        <v>40</v>
      </c>
      <c r="M22" s="77">
        <v>90</v>
      </c>
    </row>
    <row r="23" spans="1:14" s="77" customFormat="1" ht="12.75" customHeight="1">
      <c r="A23" s="85" t="s">
        <v>959</v>
      </c>
      <c r="B23" s="86">
        <v>300</v>
      </c>
      <c r="C23" s="86">
        <v>220</v>
      </c>
      <c r="D23" s="90">
        <v>360</v>
      </c>
      <c r="E23" s="86">
        <v>50</v>
      </c>
      <c r="F23" s="86">
        <v>140</v>
      </c>
      <c r="H23" s="758" t="s">
        <v>959</v>
      </c>
      <c r="I23" s="77">
        <v>150</v>
      </c>
      <c r="J23" s="1711">
        <v>140</v>
      </c>
      <c r="K23" s="77">
        <v>160</v>
      </c>
      <c r="L23" s="77">
        <v>40</v>
      </c>
      <c r="M23" s="77">
        <v>90</v>
      </c>
    </row>
    <row r="24" spans="1:14" s="77" customFormat="1" ht="12.75" customHeight="1">
      <c r="A24" s="85" t="s">
        <v>107</v>
      </c>
      <c r="B24" s="90">
        <v>300</v>
      </c>
      <c r="C24" s="90">
        <v>220</v>
      </c>
      <c r="D24" s="90">
        <v>660</v>
      </c>
      <c r="E24" s="90">
        <v>50</v>
      </c>
      <c r="F24" s="90">
        <v>145</v>
      </c>
      <c r="H24" s="758" t="s">
        <v>107</v>
      </c>
      <c r="I24" s="77">
        <v>150</v>
      </c>
      <c r="J24" s="1711">
        <v>140</v>
      </c>
      <c r="K24" s="77">
        <v>160</v>
      </c>
      <c r="L24" s="77">
        <v>40</v>
      </c>
      <c r="M24" s="77">
        <v>90</v>
      </c>
    </row>
    <row r="25" spans="1:14" s="77" customFormat="1" ht="12.75" customHeight="1">
      <c r="A25" s="85" t="s">
        <v>114</v>
      </c>
      <c r="B25" s="90">
        <v>300</v>
      </c>
      <c r="C25" s="90">
        <v>220</v>
      </c>
      <c r="D25" s="90">
        <v>180</v>
      </c>
      <c r="E25" s="86">
        <v>50</v>
      </c>
      <c r="F25" s="90">
        <v>145</v>
      </c>
      <c r="H25" s="758" t="s">
        <v>114</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1430</v>
      </c>
      <c r="B27" s="88"/>
      <c r="C27" s="88" t="s">
        <v>1431</v>
      </c>
      <c r="D27" s="88"/>
      <c r="E27" s="88"/>
      <c r="F27" s="88"/>
      <c r="G27" s="2978"/>
      <c r="I27" s="60" t="s">
        <v>1432</v>
      </c>
    </row>
    <row r="28" spans="1:14" s="61" customFormat="1" ht="12.75" customHeight="1">
      <c r="A28" s="101" t="s">
        <v>1433</v>
      </c>
      <c r="B28" s="74"/>
      <c r="C28" s="74" t="s">
        <v>1434</v>
      </c>
      <c r="D28" s="74"/>
      <c r="E28" s="74"/>
      <c r="F28" s="74"/>
      <c r="G28" s="59"/>
    </row>
    <row r="29" spans="1:14" s="61" customFormat="1" ht="12.75" customHeight="1">
      <c r="A29" s="101" t="s">
        <v>1437</v>
      </c>
      <c r="B29" s="74" t="s">
        <v>1420</v>
      </c>
      <c r="C29" s="74" t="s">
        <v>1421</v>
      </c>
      <c r="D29" s="74" t="s">
        <v>1422</v>
      </c>
      <c r="E29" s="74" t="s">
        <v>1423</v>
      </c>
      <c r="F29" s="74" t="str">
        <f>""</f>
        <v/>
      </c>
      <c r="G29" s="761" t="str">
        <f>G8</f>
        <v>Please specify the climate</v>
      </c>
      <c r="H29" s="59" t="s">
        <v>1438</v>
      </c>
      <c r="I29" s="74" t="s">
        <v>1420</v>
      </c>
      <c r="J29" s="74" t="s">
        <v>1421</v>
      </c>
      <c r="K29" s="74" t="s">
        <v>1422</v>
      </c>
      <c r="L29" s="74" t="s">
        <v>1423</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111</v>
      </c>
      <c r="B31" s="90">
        <v>260</v>
      </c>
      <c r="C31" s="90">
        <v>140</v>
      </c>
      <c r="D31" s="89">
        <v>120</v>
      </c>
      <c r="E31" s="86">
        <v>15</v>
      </c>
      <c r="F31" s="86"/>
      <c r="G31" s="86"/>
      <c r="H31" s="243" t="s">
        <v>111</v>
      </c>
      <c r="I31" s="77">
        <v>120</v>
      </c>
      <c r="J31" s="1711">
        <v>60</v>
      </c>
      <c r="K31" s="77">
        <v>100</v>
      </c>
      <c r="L31" s="77">
        <v>15</v>
      </c>
    </row>
    <row r="32" spans="1:14" s="77" customFormat="1" ht="12.75" customHeight="1">
      <c r="A32" s="85" t="s">
        <v>1312</v>
      </c>
      <c r="B32" s="90">
        <v>180</v>
      </c>
      <c r="C32" s="90">
        <v>130</v>
      </c>
      <c r="D32" s="89">
        <v>120</v>
      </c>
      <c r="E32" s="90">
        <v>15</v>
      </c>
      <c r="F32" s="86"/>
      <c r="G32" s="86"/>
      <c r="H32" s="243" t="s">
        <v>1312</v>
      </c>
      <c r="I32" s="77">
        <v>120</v>
      </c>
      <c r="J32" s="1711">
        <v>60</v>
      </c>
      <c r="K32" s="77">
        <v>100</v>
      </c>
      <c r="L32" s="77">
        <v>15</v>
      </c>
    </row>
    <row r="33" spans="1:14" s="77" customFormat="1" ht="12.75" customHeight="1">
      <c r="A33" s="85" t="s">
        <v>1337</v>
      </c>
      <c r="B33" s="90">
        <v>180</v>
      </c>
      <c r="C33" s="90">
        <v>130</v>
      </c>
      <c r="D33" s="89">
        <v>120</v>
      </c>
      <c r="E33" s="86">
        <v>15</v>
      </c>
      <c r="F33" s="86"/>
      <c r="G33" s="86"/>
      <c r="H33" s="243" t="s">
        <v>1337</v>
      </c>
      <c r="I33" s="77">
        <v>120</v>
      </c>
      <c r="J33" s="1711">
        <v>60</v>
      </c>
      <c r="K33" s="77">
        <v>100</v>
      </c>
      <c r="L33" s="77">
        <v>15</v>
      </c>
    </row>
    <row r="34" spans="1:14" s="77" customFormat="1" ht="12.75" customHeight="1">
      <c r="A34" s="85" t="s">
        <v>1318</v>
      </c>
      <c r="B34" s="90">
        <v>290</v>
      </c>
      <c r="C34" s="90">
        <v>160</v>
      </c>
      <c r="D34" s="89">
        <v>120</v>
      </c>
      <c r="E34" s="86">
        <v>15</v>
      </c>
      <c r="F34" s="86"/>
      <c r="G34" s="86"/>
      <c r="H34" s="243" t="s">
        <v>1318</v>
      </c>
      <c r="I34" s="77">
        <v>120</v>
      </c>
      <c r="J34" s="1711">
        <v>60</v>
      </c>
      <c r="K34" s="77">
        <v>100</v>
      </c>
      <c r="L34" s="77">
        <v>15</v>
      </c>
    </row>
    <row r="35" spans="1:14" s="77" customFormat="1" ht="12.75" customHeight="1">
      <c r="A35" s="85" t="s">
        <v>1323</v>
      </c>
      <c r="B35" s="86">
        <v>180</v>
      </c>
      <c r="C35" s="86">
        <v>130</v>
      </c>
      <c r="D35" s="89">
        <v>120</v>
      </c>
      <c r="E35" s="86">
        <v>15</v>
      </c>
      <c r="F35" s="86"/>
      <c r="G35" s="86"/>
      <c r="H35" s="243" t="s">
        <v>1323</v>
      </c>
      <c r="I35" s="77">
        <v>120</v>
      </c>
      <c r="J35" s="1711">
        <v>60</v>
      </c>
      <c r="K35" s="77">
        <v>100</v>
      </c>
      <c r="L35" s="77">
        <v>15</v>
      </c>
    </row>
    <row r="36" spans="1:14" s="77" customFormat="1" ht="12.75" customHeight="1">
      <c r="A36" s="85" t="s">
        <v>1304</v>
      </c>
      <c r="B36" s="86">
        <v>180</v>
      </c>
      <c r="C36" s="86">
        <v>130</v>
      </c>
      <c r="D36" s="90">
        <v>120</v>
      </c>
      <c r="E36" s="90">
        <v>15</v>
      </c>
      <c r="F36" s="86"/>
      <c r="G36" s="86"/>
      <c r="H36" s="243" t="s">
        <v>1304</v>
      </c>
      <c r="I36" s="77">
        <v>120</v>
      </c>
      <c r="J36" s="1711">
        <v>60</v>
      </c>
      <c r="K36" s="77">
        <v>100</v>
      </c>
      <c r="L36" s="77">
        <v>15</v>
      </c>
    </row>
    <row r="37" spans="1:14" s="77" customFormat="1" ht="12.75" customHeight="1">
      <c r="A37" s="85" t="s">
        <v>1303</v>
      </c>
      <c r="B37" s="86">
        <v>180</v>
      </c>
      <c r="C37" s="86">
        <v>130</v>
      </c>
      <c r="D37" s="90">
        <v>120</v>
      </c>
      <c r="E37" s="90">
        <v>15</v>
      </c>
      <c r="F37" s="86"/>
      <c r="G37" s="86"/>
      <c r="H37" s="243" t="s">
        <v>1303</v>
      </c>
      <c r="I37" s="77">
        <v>120</v>
      </c>
      <c r="J37" s="1711">
        <v>60</v>
      </c>
      <c r="K37" s="77">
        <v>100</v>
      </c>
      <c r="L37" s="77">
        <v>15</v>
      </c>
    </row>
    <row r="38" spans="1:14" s="77" customFormat="1" ht="12.75" customHeight="1">
      <c r="A38" s="85" t="s">
        <v>959</v>
      </c>
      <c r="B38" s="86">
        <v>180</v>
      </c>
      <c r="C38" s="86">
        <v>130</v>
      </c>
      <c r="D38" s="89">
        <v>120</v>
      </c>
      <c r="E38" s="86">
        <v>15</v>
      </c>
      <c r="F38" s="86"/>
      <c r="G38" s="86"/>
      <c r="H38" s="243" t="s">
        <v>959</v>
      </c>
      <c r="I38" s="77">
        <v>120</v>
      </c>
      <c r="J38" s="1711">
        <v>60</v>
      </c>
      <c r="K38" s="77">
        <v>100</v>
      </c>
      <c r="L38" s="77">
        <v>15</v>
      </c>
    </row>
    <row r="39" spans="1:14" s="77" customFormat="1" ht="12.75" customHeight="1">
      <c r="A39" s="85" t="s">
        <v>107</v>
      </c>
      <c r="B39" s="90">
        <v>220</v>
      </c>
      <c r="C39" s="90">
        <v>210</v>
      </c>
      <c r="D39" s="90">
        <v>130</v>
      </c>
      <c r="E39" s="90">
        <v>15</v>
      </c>
      <c r="F39" s="86"/>
      <c r="G39" s="86"/>
      <c r="H39" s="243" t="s">
        <v>107</v>
      </c>
      <c r="I39" s="77">
        <v>120</v>
      </c>
      <c r="J39" s="1711">
        <v>60</v>
      </c>
      <c r="K39" s="77">
        <v>100</v>
      </c>
      <c r="L39" s="77">
        <v>15</v>
      </c>
    </row>
    <row r="40" spans="1:14" s="77" customFormat="1" ht="12.75" customHeight="1">
      <c r="A40" s="85" t="s">
        <v>114</v>
      </c>
      <c r="B40" s="90">
        <v>220</v>
      </c>
      <c r="C40" s="90">
        <v>210</v>
      </c>
      <c r="D40" s="90">
        <v>130</v>
      </c>
      <c r="E40" s="86">
        <v>15</v>
      </c>
      <c r="F40" s="86"/>
      <c r="G40" s="86"/>
      <c r="H40" s="243" t="s">
        <v>114</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1430</v>
      </c>
      <c r="B42" s="88"/>
      <c r="C42" s="88" t="s">
        <v>1431</v>
      </c>
      <c r="D42" s="88"/>
      <c r="E42" s="88"/>
      <c r="F42" s="88"/>
      <c r="G42" s="2978"/>
      <c r="I42" s="60" t="s">
        <v>1432</v>
      </c>
    </row>
    <row r="43" spans="1:14" s="61" customFormat="1" ht="12.75" customHeight="1">
      <c r="A43" s="101" t="s">
        <v>1433</v>
      </c>
      <c r="B43" s="74"/>
      <c r="C43" s="74" t="s">
        <v>1434</v>
      </c>
      <c r="D43" s="74"/>
      <c r="E43" s="74"/>
      <c r="F43" s="74"/>
      <c r="G43" s="59"/>
    </row>
    <row r="44" spans="1:14" s="61" customFormat="1" ht="12.75" customHeight="1">
      <c r="A44" s="101" t="s">
        <v>1439</v>
      </c>
      <c r="B44" s="74" t="s">
        <v>1424</v>
      </c>
      <c r="C44" s="74" t="s">
        <v>1425</v>
      </c>
      <c r="D44" s="74" t="s">
        <v>1426</v>
      </c>
      <c r="E44" s="74" t="s">
        <v>1427</v>
      </c>
      <c r="F44" s="74" t="str">
        <f>""</f>
        <v/>
      </c>
      <c r="G44" s="761" t="str">
        <f>G29</f>
        <v>Please specify the climate</v>
      </c>
      <c r="H44" s="59" t="s">
        <v>1440</v>
      </c>
      <c r="I44" s="74" t="s">
        <v>1424</v>
      </c>
      <c r="J44" s="74" t="s">
        <v>1425</v>
      </c>
      <c r="K44" s="74" t="s">
        <v>1426</v>
      </c>
      <c r="L44" s="74" t="s">
        <v>1427</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111</v>
      </c>
      <c r="B46" s="90">
        <v>120</v>
      </c>
      <c r="C46" s="90">
        <v>70</v>
      </c>
      <c r="D46" s="89">
        <v>100</v>
      </c>
      <c r="E46" s="86">
        <v>30</v>
      </c>
      <c r="F46" s="86"/>
      <c r="G46" s="86"/>
      <c r="H46" s="243" t="s">
        <v>111</v>
      </c>
      <c r="I46" s="77">
        <v>60</v>
      </c>
      <c r="J46" s="1711">
        <v>30</v>
      </c>
      <c r="K46" s="77">
        <v>100</v>
      </c>
      <c r="L46" s="77">
        <v>30</v>
      </c>
    </row>
    <row r="47" spans="1:14" s="77" customFormat="1" ht="12.75" customHeight="1">
      <c r="A47" s="85" t="s">
        <v>1312</v>
      </c>
      <c r="B47" s="90">
        <v>130</v>
      </c>
      <c r="C47" s="90">
        <v>60</v>
      </c>
      <c r="D47" s="90">
        <v>130</v>
      </c>
      <c r="E47" s="90">
        <v>50</v>
      </c>
      <c r="F47" s="86"/>
      <c r="G47" s="86"/>
      <c r="H47" s="243" t="s">
        <v>1312</v>
      </c>
      <c r="I47" s="77">
        <v>60</v>
      </c>
      <c r="J47" s="1711">
        <v>30</v>
      </c>
      <c r="K47" s="77">
        <v>100</v>
      </c>
      <c r="L47" s="77">
        <v>30</v>
      </c>
    </row>
    <row r="48" spans="1:14" s="77" customFormat="1" ht="12.75" customHeight="1">
      <c r="A48" s="85" t="s">
        <v>1337</v>
      </c>
      <c r="B48" s="90">
        <v>130</v>
      </c>
      <c r="C48" s="90">
        <v>60</v>
      </c>
      <c r="D48" s="90">
        <v>130</v>
      </c>
      <c r="E48" s="90">
        <v>50</v>
      </c>
      <c r="F48" s="86"/>
      <c r="G48" s="86"/>
      <c r="H48" s="243" t="s">
        <v>1337</v>
      </c>
      <c r="I48" s="77">
        <v>60</v>
      </c>
      <c r="J48" s="1711">
        <v>30</v>
      </c>
      <c r="K48" s="77">
        <v>100</v>
      </c>
      <c r="L48" s="77">
        <v>30</v>
      </c>
    </row>
    <row r="49" spans="1:14" s="77" customFormat="1" ht="12.75" customHeight="1">
      <c r="A49" s="85" t="s">
        <v>1318</v>
      </c>
      <c r="B49" s="90">
        <v>160</v>
      </c>
      <c r="C49" s="90">
        <v>70</v>
      </c>
      <c r="D49" s="90">
        <v>130</v>
      </c>
      <c r="E49" s="90">
        <v>50</v>
      </c>
      <c r="F49" s="86"/>
      <c r="G49" s="86"/>
      <c r="H49" s="243" t="s">
        <v>1318</v>
      </c>
      <c r="I49" s="77">
        <v>60</v>
      </c>
      <c r="J49" s="1711">
        <v>30</v>
      </c>
      <c r="K49" s="77">
        <v>100</v>
      </c>
      <c r="L49" s="77">
        <v>30</v>
      </c>
    </row>
    <row r="50" spans="1:14" s="77" customFormat="1" ht="12.75" customHeight="1">
      <c r="A50" s="85" t="s">
        <v>1323</v>
      </c>
      <c r="B50" s="86">
        <v>130</v>
      </c>
      <c r="C50" s="86">
        <v>70</v>
      </c>
      <c r="D50" s="89">
        <v>100</v>
      </c>
      <c r="E50" s="86">
        <v>30</v>
      </c>
      <c r="F50" s="86"/>
      <c r="G50" s="86"/>
      <c r="H50" s="243" t="s">
        <v>1323</v>
      </c>
      <c r="I50" s="77">
        <v>60</v>
      </c>
      <c r="J50" s="1711">
        <v>30</v>
      </c>
      <c r="K50" s="77">
        <v>100</v>
      </c>
      <c r="L50" s="77">
        <v>30</v>
      </c>
    </row>
    <row r="51" spans="1:14" s="77" customFormat="1" ht="12.75" customHeight="1">
      <c r="A51" s="85" t="s">
        <v>1304</v>
      </c>
      <c r="B51" s="86">
        <v>130</v>
      </c>
      <c r="C51" s="86">
        <v>70</v>
      </c>
      <c r="D51" s="90">
        <v>130</v>
      </c>
      <c r="E51" s="90">
        <v>50</v>
      </c>
      <c r="F51" s="86"/>
      <c r="G51" s="86"/>
      <c r="H51" s="243" t="s">
        <v>1304</v>
      </c>
      <c r="I51" s="77">
        <v>60</v>
      </c>
      <c r="J51" s="1711">
        <v>30</v>
      </c>
      <c r="K51" s="77">
        <v>100</v>
      </c>
      <c r="L51" s="77">
        <v>30</v>
      </c>
    </row>
    <row r="52" spans="1:14" s="77" customFormat="1" ht="12.75" customHeight="1">
      <c r="A52" s="85" t="s">
        <v>1303</v>
      </c>
      <c r="B52" s="86">
        <v>130</v>
      </c>
      <c r="C52" s="86">
        <v>70</v>
      </c>
      <c r="D52" s="90">
        <v>130</v>
      </c>
      <c r="E52" s="90">
        <v>50</v>
      </c>
      <c r="F52" s="86"/>
      <c r="G52" s="86"/>
      <c r="H52" s="243" t="s">
        <v>1303</v>
      </c>
      <c r="I52" s="77">
        <v>60</v>
      </c>
      <c r="J52" s="1711">
        <v>30</v>
      </c>
      <c r="K52" s="77">
        <v>100</v>
      </c>
      <c r="L52" s="77">
        <v>30</v>
      </c>
    </row>
    <row r="53" spans="1:14" s="77" customFormat="1" ht="12.75" customHeight="1">
      <c r="A53" s="85" t="s">
        <v>959</v>
      </c>
      <c r="B53" s="86">
        <v>130</v>
      </c>
      <c r="C53" s="86">
        <v>70</v>
      </c>
      <c r="D53" s="89">
        <v>100</v>
      </c>
      <c r="E53" s="86">
        <v>30</v>
      </c>
      <c r="F53" s="86"/>
      <c r="G53" s="86"/>
      <c r="H53" s="243" t="s">
        <v>959</v>
      </c>
      <c r="I53" s="77">
        <v>60</v>
      </c>
      <c r="J53" s="1711">
        <v>30</v>
      </c>
      <c r="K53" s="77">
        <v>100</v>
      </c>
      <c r="L53" s="77">
        <v>30</v>
      </c>
    </row>
    <row r="54" spans="1:14" s="77" customFormat="1" ht="12.75" customHeight="1">
      <c r="A54" s="85" t="s">
        <v>107</v>
      </c>
      <c r="B54" s="90">
        <v>210</v>
      </c>
      <c r="C54" s="90">
        <v>80</v>
      </c>
      <c r="D54" s="90">
        <v>130</v>
      </c>
      <c r="E54" s="90">
        <v>50</v>
      </c>
      <c r="F54" s="86"/>
      <c r="G54" s="86"/>
      <c r="H54" s="243" t="s">
        <v>107</v>
      </c>
      <c r="I54" s="77">
        <v>60</v>
      </c>
      <c r="J54" s="1711">
        <v>30</v>
      </c>
      <c r="K54" s="77">
        <v>100</v>
      </c>
      <c r="L54" s="77">
        <v>30</v>
      </c>
    </row>
    <row r="55" spans="1:14" s="77" customFormat="1" ht="12.75" customHeight="1">
      <c r="A55" s="85" t="s">
        <v>114</v>
      </c>
      <c r="B55" s="90">
        <v>210</v>
      </c>
      <c r="C55" s="90">
        <v>80</v>
      </c>
      <c r="D55" s="90">
        <v>130</v>
      </c>
      <c r="E55" s="86">
        <v>30</v>
      </c>
      <c r="F55" s="86"/>
      <c r="G55" s="86"/>
      <c r="H55" s="243" t="s">
        <v>114</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1430</v>
      </c>
      <c r="B57" s="88"/>
      <c r="C57" s="88" t="s">
        <v>1431</v>
      </c>
      <c r="D57" s="88"/>
      <c r="E57" s="88"/>
      <c r="F57" s="88"/>
      <c r="G57" s="2978"/>
      <c r="I57" s="60" t="s">
        <v>1432</v>
      </c>
    </row>
    <row r="58" spans="1:14" s="61" customFormat="1" ht="12.75" customHeight="1">
      <c r="A58" s="101" t="s">
        <v>1433</v>
      </c>
      <c r="B58" s="74"/>
      <c r="C58" s="74" t="s">
        <v>1434</v>
      </c>
      <c r="D58" s="74"/>
      <c r="E58" s="74"/>
      <c r="F58" s="74"/>
      <c r="G58" s="59"/>
    </row>
    <row r="59" spans="1:14" s="61" customFormat="1" ht="12.75" customHeight="1">
      <c r="A59" s="101" t="s">
        <v>1441</v>
      </c>
      <c r="B59" s="74" t="s">
        <v>1428</v>
      </c>
      <c r="C59" s="74" t="s">
        <v>1429</v>
      </c>
      <c r="D59" s="74"/>
      <c r="E59" s="74" t="str">
        <f>""</f>
        <v/>
      </c>
      <c r="F59" s="74" t="str">
        <f>""</f>
        <v/>
      </c>
      <c r="G59" s="761" t="str">
        <f>G44</f>
        <v>Please specify the climate</v>
      </c>
      <c r="H59" s="59" t="s">
        <v>1442</v>
      </c>
      <c r="I59" s="74" t="s">
        <v>1428</v>
      </c>
      <c r="J59" s="74" t="s">
        <v>1429</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111</v>
      </c>
      <c r="B61" s="90">
        <v>70</v>
      </c>
      <c r="C61" s="90">
        <v>50</v>
      </c>
      <c r="D61" s="89"/>
      <c r="E61" s="86"/>
      <c r="F61" s="86"/>
      <c r="G61" s="86"/>
      <c r="H61" s="243" t="s">
        <v>111</v>
      </c>
      <c r="I61" s="77">
        <v>30</v>
      </c>
      <c r="J61" s="1711">
        <v>90</v>
      </c>
    </row>
    <row r="62" spans="1:14" s="77" customFormat="1" ht="12.75" customHeight="1">
      <c r="A62" s="85" t="s">
        <v>1312</v>
      </c>
      <c r="B62" s="90">
        <v>60</v>
      </c>
      <c r="C62" s="90">
        <v>135</v>
      </c>
      <c r="D62" s="89"/>
      <c r="E62" s="86"/>
      <c r="F62" s="86"/>
      <c r="G62" s="86"/>
      <c r="H62" s="243" t="s">
        <v>1312</v>
      </c>
      <c r="I62" s="77">
        <v>30</v>
      </c>
      <c r="J62" s="1711">
        <v>90</v>
      </c>
    </row>
    <row r="63" spans="1:14" s="77" customFormat="1" ht="12.75" customHeight="1">
      <c r="A63" s="85" t="s">
        <v>1337</v>
      </c>
      <c r="B63" s="90">
        <v>60</v>
      </c>
      <c r="C63" s="90">
        <v>135</v>
      </c>
      <c r="D63" s="89"/>
      <c r="E63" s="86"/>
      <c r="F63" s="86"/>
      <c r="G63" s="86"/>
      <c r="H63" s="243" t="s">
        <v>1337</v>
      </c>
      <c r="I63" s="77">
        <v>30</v>
      </c>
      <c r="J63" s="1711">
        <v>90</v>
      </c>
    </row>
    <row r="64" spans="1:14" s="77" customFormat="1" ht="12.75" customHeight="1">
      <c r="A64" s="85" t="s">
        <v>1318</v>
      </c>
      <c r="B64" s="90">
        <v>70</v>
      </c>
      <c r="C64" s="90">
        <v>205</v>
      </c>
      <c r="D64" s="89"/>
      <c r="E64" s="86"/>
      <c r="F64" s="86"/>
      <c r="G64" s="86"/>
      <c r="H64" s="243" t="s">
        <v>1318</v>
      </c>
      <c r="I64" s="77">
        <v>30</v>
      </c>
      <c r="J64" s="1711">
        <v>90</v>
      </c>
    </row>
    <row r="65" spans="1:10" s="77" customFormat="1" ht="12.75" customHeight="1">
      <c r="A65" s="85" t="s">
        <v>1323</v>
      </c>
      <c r="B65" s="86">
        <v>70</v>
      </c>
      <c r="C65" s="86">
        <v>140</v>
      </c>
      <c r="D65" s="89"/>
      <c r="E65" s="86"/>
      <c r="F65" s="86"/>
      <c r="G65" s="86"/>
      <c r="H65" s="243" t="s">
        <v>1323</v>
      </c>
      <c r="I65" s="77">
        <v>30</v>
      </c>
      <c r="J65" s="1711">
        <v>90</v>
      </c>
    </row>
    <row r="66" spans="1:10" s="77" customFormat="1" ht="12.75" customHeight="1">
      <c r="A66" s="85" t="s">
        <v>1304</v>
      </c>
      <c r="B66" s="86">
        <v>70</v>
      </c>
      <c r="C66" s="86">
        <v>140</v>
      </c>
      <c r="D66" s="89"/>
      <c r="E66" s="86"/>
      <c r="F66" s="86"/>
      <c r="G66" s="86"/>
      <c r="H66" s="243" t="s">
        <v>1304</v>
      </c>
      <c r="I66" s="77">
        <v>30</v>
      </c>
      <c r="J66" s="1711">
        <v>90</v>
      </c>
    </row>
    <row r="67" spans="1:10" s="77" customFormat="1" ht="12.75" customHeight="1">
      <c r="A67" s="85" t="s">
        <v>1303</v>
      </c>
      <c r="B67" s="86">
        <v>70</v>
      </c>
      <c r="C67" s="86">
        <v>140</v>
      </c>
      <c r="D67" s="89"/>
      <c r="E67" s="86"/>
      <c r="F67" s="86"/>
      <c r="G67" s="86"/>
      <c r="H67" s="243" t="s">
        <v>1303</v>
      </c>
      <c r="I67" s="77">
        <v>30</v>
      </c>
      <c r="J67" s="1711">
        <v>90</v>
      </c>
    </row>
    <row r="68" spans="1:10" s="77" customFormat="1" ht="12.75" customHeight="1">
      <c r="A68" s="85" t="s">
        <v>959</v>
      </c>
      <c r="B68" s="86">
        <v>70</v>
      </c>
      <c r="C68" s="86">
        <v>140</v>
      </c>
      <c r="D68" s="89"/>
      <c r="E68" s="86"/>
      <c r="F68" s="86"/>
      <c r="G68" s="86"/>
      <c r="H68" s="243" t="s">
        <v>959</v>
      </c>
      <c r="I68" s="77">
        <v>30</v>
      </c>
      <c r="J68" s="1711">
        <v>90</v>
      </c>
    </row>
    <row r="69" spans="1:10" s="77" customFormat="1" ht="12.75" customHeight="1">
      <c r="A69" s="85" t="s">
        <v>107</v>
      </c>
      <c r="B69" s="90">
        <v>80</v>
      </c>
      <c r="C69" s="90">
        <v>145</v>
      </c>
      <c r="D69" s="89"/>
      <c r="E69" s="86"/>
      <c r="F69" s="86"/>
      <c r="G69" s="86"/>
      <c r="H69" s="243" t="s">
        <v>107</v>
      </c>
      <c r="I69" s="77">
        <v>30</v>
      </c>
      <c r="J69" s="1711">
        <v>90</v>
      </c>
    </row>
    <row r="70" spans="1:10" s="77" customFormat="1" ht="12.75" customHeight="1">
      <c r="A70" s="85" t="s">
        <v>114</v>
      </c>
      <c r="B70" s="90">
        <v>80</v>
      </c>
      <c r="C70" s="90">
        <v>145</v>
      </c>
      <c r="D70" s="86"/>
      <c r="E70" s="86"/>
      <c r="F70" s="86"/>
      <c r="G70" s="86"/>
      <c r="H70" s="243" t="s">
        <v>114</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1443</v>
      </c>
      <c r="B72" s="87"/>
      <c r="C72" s="87"/>
      <c r="D72" s="87"/>
      <c r="E72" s="87"/>
      <c r="F72" s="87"/>
      <c r="G72" s="2933"/>
      <c r="I72" s="60"/>
    </row>
    <row r="73" spans="1:10" s="61" customFormat="1" ht="12.75" customHeight="1">
      <c r="A73" s="101" t="s">
        <v>540</v>
      </c>
      <c r="B73" s="74"/>
      <c r="C73" s="74" t="s">
        <v>1444</v>
      </c>
      <c r="D73" s="74"/>
      <c r="E73" s="74"/>
      <c r="F73" s="74"/>
      <c r="G73" s="59"/>
    </row>
    <row r="74" spans="1:10" s="61" customFormat="1" ht="12.75" customHeight="1">
      <c r="A74" s="101" t="s">
        <v>97</v>
      </c>
      <c r="B74" s="74" t="s">
        <v>224</v>
      </c>
      <c r="C74" s="74" t="s">
        <v>902</v>
      </c>
      <c r="D74" s="74"/>
      <c r="E74" s="74"/>
      <c r="F74" s="74"/>
      <c r="G74" s="59"/>
    </row>
    <row r="75" spans="1:10" s="77" customFormat="1" ht="12.75" customHeight="1">
      <c r="A75" s="85" t="s">
        <v>1124</v>
      </c>
      <c r="B75" s="321">
        <v>28</v>
      </c>
      <c r="C75" s="86"/>
      <c r="D75" s="86"/>
      <c r="E75" s="86"/>
      <c r="F75" s="86"/>
      <c r="G75" s="107"/>
      <c r="I75" s="1711"/>
    </row>
    <row r="76" spans="1:10" s="77" customFormat="1" ht="12.75" customHeight="1">
      <c r="A76" s="85" t="s">
        <v>1123</v>
      </c>
      <c r="B76" s="321">
        <v>47</v>
      </c>
      <c r="C76" s="86"/>
      <c r="D76" s="86"/>
      <c r="E76" s="86"/>
      <c r="F76" s="86"/>
      <c r="G76" s="107"/>
      <c r="I76" s="1711"/>
    </row>
    <row r="77" spans="1:10" s="77" customFormat="1" ht="12.75" customHeight="1">
      <c r="A77" s="85" t="s">
        <v>1119</v>
      </c>
      <c r="B77" s="321">
        <v>28</v>
      </c>
      <c r="C77" s="86"/>
      <c r="D77" s="86"/>
      <c r="E77" s="86"/>
      <c r="F77" s="86"/>
      <c r="G77" s="107"/>
      <c r="I77" s="1711"/>
    </row>
    <row r="78" spans="1:10" s="77" customFormat="1" ht="12.75" customHeight="1">
      <c r="A78" s="85" t="s">
        <v>1121</v>
      </c>
      <c r="B78" s="321">
        <v>21</v>
      </c>
      <c r="C78" s="86"/>
      <c r="D78" s="86"/>
      <c r="E78" s="86"/>
      <c r="F78" s="86"/>
      <c r="G78" s="107"/>
      <c r="I78" s="1711"/>
    </row>
    <row r="79" spans="1:10" s="77" customFormat="1" ht="12.75" customHeight="1">
      <c r="A79" s="85" t="s">
        <v>1117</v>
      </c>
      <c r="B79" s="321">
        <v>24.3</v>
      </c>
      <c r="C79" s="86"/>
      <c r="D79" s="86"/>
      <c r="E79" s="86"/>
      <c r="F79" s="86"/>
      <c r="G79" s="107"/>
      <c r="I79" s="1711"/>
    </row>
    <row r="80" spans="1:10" s="77" customFormat="1" ht="12.75" customHeight="1">
      <c r="A80" s="85" t="s">
        <v>1118</v>
      </c>
      <c r="B80" s="321">
        <v>17.5</v>
      </c>
      <c r="C80" s="86"/>
      <c r="D80" s="86"/>
      <c r="E80" s="86"/>
      <c r="F80" s="86"/>
      <c r="G80" s="107"/>
      <c r="I80" s="1711"/>
    </row>
    <row r="81" spans="1:9" s="77" customFormat="1" ht="12.75" customHeight="1">
      <c r="A81" s="85" t="s">
        <v>1113</v>
      </c>
      <c r="B81" s="321">
        <f>B83</f>
        <v>3.65</v>
      </c>
      <c r="C81" s="86"/>
      <c r="D81" s="86"/>
      <c r="E81" s="86"/>
      <c r="F81" s="86"/>
      <c r="G81" s="107"/>
      <c r="I81" s="1711"/>
    </row>
    <row r="82" spans="1:9" s="77" customFormat="1" ht="12.75" customHeight="1">
      <c r="A82" s="85" t="s">
        <v>1115</v>
      </c>
      <c r="B82" s="321">
        <f>B81</f>
        <v>3.65</v>
      </c>
      <c r="C82" s="86"/>
      <c r="D82" s="86"/>
      <c r="E82" s="86"/>
      <c r="F82" s="86"/>
      <c r="G82" s="107"/>
      <c r="I82" s="1711"/>
    </row>
    <row r="83" spans="1:9" s="77" customFormat="1" ht="12.75" customHeight="1">
      <c r="A83" s="85" t="s">
        <v>112</v>
      </c>
      <c r="B83" s="321">
        <f>7.3/2</f>
        <v>3.65</v>
      </c>
      <c r="C83" s="86"/>
      <c r="D83" s="86"/>
      <c r="E83" s="86"/>
      <c r="F83" s="86"/>
      <c r="G83" s="107"/>
      <c r="I83" s="1711"/>
    </row>
    <row r="84" spans="1:9" s="77" customFormat="1" ht="12.75" customHeight="1">
      <c r="A84" s="85" t="s">
        <v>113</v>
      </c>
      <c r="B84" s="321">
        <f>B83</f>
        <v>3.65</v>
      </c>
      <c r="C84" s="86"/>
      <c r="D84" s="86"/>
      <c r="E84" s="86"/>
      <c r="F84" s="86"/>
      <c r="G84" s="107"/>
      <c r="I84" s="1711"/>
    </row>
    <row r="85" spans="1:9" s="77" customFormat="1" ht="12.75" customHeight="1">
      <c r="A85" s="85" t="s">
        <v>116</v>
      </c>
      <c r="B85" s="321">
        <f>B84</f>
        <v>3.65</v>
      </c>
      <c r="C85" s="86"/>
      <c r="D85" s="86"/>
      <c r="E85" s="86"/>
      <c r="F85" s="86"/>
      <c r="G85" s="107"/>
      <c r="I85" s="1711"/>
    </row>
    <row r="86" spans="1:9" s="16" customFormat="1" ht="12.75" customHeight="1">
      <c r="A86" s="13" t="s">
        <v>1445</v>
      </c>
      <c r="B86" s="87"/>
      <c r="C86" s="87"/>
      <c r="D86" s="87"/>
      <c r="E86" s="87"/>
      <c r="F86" s="87"/>
      <c r="G86" s="2933"/>
      <c r="I86" s="60"/>
    </row>
    <row r="87" spans="1:9" s="16" customFormat="1" ht="12.75" customHeight="1">
      <c r="A87" s="1381"/>
      <c r="B87" s="87"/>
      <c r="C87" s="87" t="s">
        <v>1446</v>
      </c>
      <c r="D87" s="87"/>
      <c r="E87" s="87"/>
      <c r="F87" s="87"/>
      <c r="G87" s="2933"/>
      <c r="I87" s="60"/>
    </row>
    <row r="88" spans="1:9" s="16" customFormat="1" ht="12.75" customHeight="1">
      <c r="A88" s="1381"/>
      <c r="B88" s="87" t="s">
        <v>1447</v>
      </c>
      <c r="C88" s="87" t="s">
        <v>1448</v>
      </c>
      <c r="D88" s="16" t="s">
        <v>1449</v>
      </c>
      <c r="E88" s="87" t="s">
        <v>1450</v>
      </c>
      <c r="F88" s="87" t="s">
        <v>1451</v>
      </c>
      <c r="G88" s="2933"/>
      <c r="I88" s="60"/>
    </row>
    <row r="89" spans="1:9" s="77" customFormat="1" ht="12.75" customHeight="1">
      <c r="A89" s="86" t="s">
        <v>1414</v>
      </c>
      <c r="B89" s="86">
        <v>0.37</v>
      </c>
      <c r="C89" s="86">
        <f>B89</f>
        <v>0.37</v>
      </c>
      <c r="D89" s="86">
        <f>C89</f>
        <v>0.37</v>
      </c>
      <c r="E89" s="86">
        <f>D89</f>
        <v>0.37</v>
      </c>
      <c r="F89" s="86">
        <f>E89</f>
        <v>0.37</v>
      </c>
      <c r="G89" s="107"/>
      <c r="I89" s="1711"/>
    </row>
    <row r="90" spans="1:9" s="77" customFormat="1" ht="12.75" customHeight="1">
      <c r="A90" s="86" t="s">
        <v>1420</v>
      </c>
      <c r="B90" s="86">
        <v>0.2</v>
      </c>
      <c r="C90" s="86">
        <f>B90</f>
        <v>0.2</v>
      </c>
      <c r="D90" s="86">
        <f>C90</f>
        <v>0.2</v>
      </c>
      <c r="E90" s="86">
        <f>D90</f>
        <v>0.2</v>
      </c>
      <c r="F90" s="86">
        <v>0.24</v>
      </c>
      <c r="G90" s="107"/>
      <c r="I90" s="1711"/>
    </row>
    <row r="91" spans="1:9" s="77" customFormat="1" ht="12.75" customHeight="1">
      <c r="A91" s="86" t="s">
        <v>1424</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1428</v>
      </c>
      <c r="B92" s="86">
        <v>0.4</v>
      </c>
      <c r="C92" s="86">
        <f>B92</f>
        <v>0.4</v>
      </c>
      <c r="D92" s="86">
        <f t="shared" si="0"/>
        <v>0.4</v>
      </c>
      <c r="E92" s="86">
        <f t="shared" si="0"/>
        <v>0.4</v>
      </c>
      <c r="F92" s="86">
        <f t="shared" si="0"/>
        <v>0.4</v>
      </c>
      <c r="G92" s="107"/>
      <c r="I92" s="1711"/>
    </row>
    <row r="93" spans="1:9" s="77" customFormat="1" ht="12.75" customHeight="1">
      <c r="A93" s="85" t="s">
        <v>1418</v>
      </c>
      <c r="B93" s="86">
        <v>0.27</v>
      </c>
      <c r="C93" s="86">
        <f>B93</f>
        <v>0.27</v>
      </c>
      <c r="D93" s="86">
        <f t="shared" ref="D93:F97" si="1">C93</f>
        <v>0.27</v>
      </c>
      <c r="E93" s="86">
        <f t="shared" si="1"/>
        <v>0.27</v>
      </c>
      <c r="F93" s="86">
        <f t="shared" si="1"/>
        <v>0.27</v>
      </c>
      <c r="G93" s="107"/>
      <c r="I93" s="1711"/>
    </row>
    <row r="94" spans="1:9" s="77" customFormat="1" ht="12.75" customHeight="1">
      <c r="A94" s="86" t="s">
        <v>1415</v>
      </c>
      <c r="B94" s="86">
        <v>0.2</v>
      </c>
      <c r="C94" s="86">
        <f>B94</f>
        <v>0.2</v>
      </c>
      <c r="D94" s="86">
        <f t="shared" si="1"/>
        <v>0.2</v>
      </c>
      <c r="E94" s="86">
        <f t="shared" si="1"/>
        <v>0.2</v>
      </c>
      <c r="F94" s="86">
        <v>0.24</v>
      </c>
      <c r="G94" s="107"/>
      <c r="I94" s="1711"/>
    </row>
    <row r="95" spans="1:9" s="77" customFormat="1" ht="12.75" customHeight="1">
      <c r="A95" s="86" t="s">
        <v>1421</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1425</v>
      </c>
      <c r="B96" s="86">
        <v>0.32</v>
      </c>
      <c r="C96" s="86">
        <f>B96</f>
        <v>0.32</v>
      </c>
      <c r="D96" s="86">
        <f>C96</f>
        <v>0.32</v>
      </c>
      <c r="E96" s="86">
        <f t="shared" si="1"/>
        <v>0.32</v>
      </c>
      <c r="F96" s="86">
        <f>E96</f>
        <v>0.32</v>
      </c>
      <c r="G96" s="107"/>
      <c r="I96" s="1711"/>
    </row>
    <row r="97" spans="1:9" s="77" customFormat="1" ht="12.75" customHeight="1">
      <c r="A97" s="86" t="s">
        <v>1429</v>
      </c>
      <c r="B97" s="86">
        <f>B93</f>
        <v>0.27</v>
      </c>
      <c r="C97" s="86">
        <f>B97</f>
        <v>0.27</v>
      </c>
      <c r="D97" s="86">
        <f>C97</f>
        <v>0.27</v>
      </c>
      <c r="E97" s="86">
        <f t="shared" si="1"/>
        <v>0.27</v>
      </c>
      <c r="F97" s="86">
        <f>E97</f>
        <v>0.27</v>
      </c>
      <c r="G97" s="107"/>
      <c r="I97" s="1711"/>
    </row>
    <row r="98" spans="1:9" s="77" customFormat="1" ht="12.75" customHeight="1">
      <c r="A98" s="86" t="s">
        <v>1416</v>
      </c>
      <c r="B98" s="86">
        <v>0.44</v>
      </c>
      <c r="C98" s="86">
        <v>0.44</v>
      </c>
      <c r="D98" s="86">
        <v>0.44</v>
      </c>
      <c r="E98" s="86">
        <v>0.25</v>
      </c>
      <c r="F98" s="86">
        <v>0.22</v>
      </c>
      <c r="G98" s="107"/>
      <c r="I98" s="1711"/>
    </row>
    <row r="99" spans="1:9" s="77" customFormat="1" ht="12.75" customHeight="1">
      <c r="A99" s="86" t="s">
        <v>1422</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1426</v>
      </c>
      <c r="B100" s="86">
        <f>B99</f>
        <v>0.44</v>
      </c>
      <c r="C100" s="86">
        <f t="shared" si="2"/>
        <v>0.44</v>
      </c>
      <c r="D100" s="86">
        <f t="shared" si="2"/>
        <v>0.44</v>
      </c>
      <c r="E100" s="86">
        <f t="shared" si="2"/>
        <v>0.25</v>
      </c>
      <c r="F100" s="86">
        <f t="shared" si="2"/>
        <v>0.22</v>
      </c>
      <c r="G100" s="107"/>
      <c r="I100" s="1711"/>
    </row>
    <row r="101" spans="1:9" s="77" customFormat="1" ht="12.75" customHeight="1">
      <c r="A101" s="86" t="s">
        <v>1417</v>
      </c>
      <c r="B101" s="86">
        <v>0.39</v>
      </c>
      <c r="C101" s="86">
        <v>0.39</v>
      </c>
      <c r="D101" s="86">
        <v>0.39</v>
      </c>
      <c r="E101" s="86">
        <v>0.39</v>
      </c>
      <c r="F101" s="86">
        <v>0.24</v>
      </c>
      <c r="G101" s="107"/>
      <c r="I101" s="1711"/>
    </row>
    <row r="102" spans="1:9" s="77" customFormat="1" ht="12.75" customHeight="1">
      <c r="A102" s="86" t="s">
        <v>1423</v>
      </c>
      <c r="B102" s="86">
        <f>B101</f>
        <v>0.39</v>
      </c>
      <c r="C102" s="86">
        <f>C101</f>
        <v>0.39</v>
      </c>
      <c r="D102" s="86">
        <f>D101</f>
        <v>0.39</v>
      </c>
      <c r="E102" s="86">
        <f>E101</f>
        <v>0.39</v>
      </c>
      <c r="F102" s="86">
        <f>F101</f>
        <v>0.24</v>
      </c>
      <c r="G102" s="107"/>
      <c r="I102" s="1711"/>
    </row>
    <row r="103" spans="1:9" s="77" customFormat="1" ht="12.75" customHeight="1">
      <c r="A103" s="86" t="s">
        <v>1427</v>
      </c>
      <c r="B103" s="86">
        <f>B101</f>
        <v>0.39</v>
      </c>
      <c r="C103" s="86">
        <f>C101</f>
        <v>0.39</v>
      </c>
      <c r="D103" s="86">
        <f>D101</f>
        <v>0.39</v>
      </c>
      <c r="E103" s="86">
        <f>E101</f>
        <v>0.39</v>
      </c>
      <c r="F103" s="86">
        <f>F101</f>
        <v>0.24</v>
      </c>
      <c r="G103" s="107"/>
      <c r="I103" s="1711"/>
    </row>
    <row r="104" spans="1:9" s="16" customFormat="1" ht="12.75" customHeight="1">
      <c r="A104" s="1381" t="s">
        <v>1452</v>
      </c>
      <c r="B104" s="87"/>
      <c r="C104" s="87"/>
      <c r="D104" s="87"/>
      <c r="E104" s="87"/>
      <c r="F104" s="87"/>
      <c r="G104" s="2933"/>
      <c r="I104" s="60"/>
    </row>
    <row r="105" spans="1:9" s="16" customFormat="1" ht="12.75" customHeight="1">
      <c r="A105" s="1381"/>
      <c r="B105" s="87" t="s">
        <v>1453</v>
      </c>
      <c r="D105" s="87"/>
      <c r="E105" s="87"/>
      <c r="F105" s="87"/>
      <c r="G105" s="2933"/>
      <c r="I105" s="60"/>
    </row>
    <row r="106" spans="1:9" s="16" customFormat="1" ht="12.75" customHeight="1">
      <c r="A106" s="1381"/>
      <c r="B106" s="2933" t="s">
        <v>1454</v>
      </c>
      <c r="C106" s="2933" t="s">
        <v>704</v>
      </c>
      <c r="D106" s="29" t="s">
        <v>165</v>
      </c>
      <c r="E106" s="2933" t="s">
        <v>166</v>
      </c>
      <c r="F106" s="87" t="s">
        <v>1455</v>
      </c>
      <c r="G106" s="2933"/>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1414</v>
      </c>
      <c r="B108" s="107">
        <v>0.32</v>
      </c>
      <c r="C108" s="107">
        <v>1580</v>
      </c>
      <c r="D108" s="107">
        <v>6.8</v>
      </c>
      <c r="E108" s="107">
        <v>0.2</v>
      </c>
      <c r="F108" s="86"/>
      <c r="G108" s="107"/>
      <c r="I108" s="1711"/>
    </row>
    <row r="109" spans="1:9" s="77" customFormat="1" ht="12.75" customHeight="1">
      <c r="A109" s="86" t="s">
        <v>1420</v>
      </c>
      <c r="B109" s="107">
        <v>0.36</v>
      </c>
      <c r="C109" s="107">
        <v>1580</v>
      </c>
      <c r="D109" s="107">
        <v>6.8</v>
      </c>
      <c r="E109" s="107">
        <v>0.2</v>
      </c>
      <c r="F109" s="86"/>
      <c r="G109" s="107"/>
      <c r="I109" s="1711"/>
    </row>
    <row r="110" spans="1:9" s="77" customFormat="1" ht="12.75" customHeight="1">
      <c r="A110" s="86" t="s">
        <v>1424</v>
      </c>
      <c r="B110" s="107">
        <v>0.36</v>
      </c>
      <c r="C110" s="107">
        <v>1580</v>
      </c>
      <c r="D110" s="107">
        <v>6.8</v>
      </c>
      <c r="E110" s="107">
        <v>0.2</v>
      </c>
      <c r="F110" s="86"/>
      <c r="G110" s="107"/>
      <c r="I110" s="1711"/>
    </row>
    <row r="111" spans="1:9" s="77" customFormat="1" ht="12.75" customHeight="1">
      <c r="A111" s="86" t="s">
        <v>1428</v>
      </c>
      <c r="B111" s="107">
        <v>0.72</v>
      </c>
      <c r="C111" s="107">
        <v>1580</v>
      </c>
      <c r="D111" s="107">
        <v>6.8</v>
      </c>
      <c r="E111" s="107">
        <v>0.2</v>
      </c>
      <c r="F111" s="86"/>
      <c r="G111" s="107"/>
      <c r="I111" s="1711"/>
    </row>
    <row r="112" spans="1:9" s="77" customFormat="1" ht="12.75" customHeight="1">
      <c r="A112" s="85" t="s">
        <v>1418</v>
      </c>
      <c r="B112" s="107">
        <v>0.36</v>
      </c>
      <c r="C112" s="107">
        <v>1580</v>
      </c>
      <c r="D112" s="107">
        <v>6.8</v>
      </c>
      <c r="E112" s="107">
        <v>0.2</v>
      </c>
      <c r="F112" s="86"/>
      <c r="G112" s="107"/>
      <c r="I112" s="1711"/>
    </row>
    <row r="113" spans="1:10" s="77" customFormat="1" ht="12.75" customHeight="1">
      <c r="A113" s="86" t="s">
        <v>1415</v>
      </c>
      <c r="B113" s="107">
        <v>0.36</v>
      </c>
      <c r="C113" s="107">
        <v>1569</v>
      </c>
      <c r="D113" s="107">
        <v>4.7</v>
      </c>
      <c r="E113" s="107">
        <v>0.26</v>
      </c>
      <c r="F113" s="86"/>
      <c r="G113" s="107"/>
      <c r="I113" s="1711"/>
    </row>
    <row r="114" spans="1:10" s="77" customFormat="1" ht="12.75" customHeight="1">
      <c r="A114" s="86" t="s">
        <v>1421</v>
      </c>
      <c r="B114" s="107">
        <v>0.36</v>
      </c>
      <c r="C114" s="107">
        <v>1569</v>
      </c>
      <c r="D114" s="107">
        <v>4.7</v>
      </c>
      <c r="E114" s="107">
        <v>0.26</v>
      </c>
      <c r="F114" s="86"/>
      <c r="G114" s="107"/>
      <c r="I114" s="1711"/>
    </row>
    <row r="115" spans="1:10" s="77" customFormat="1" ht="12.75" customHeight="1">
      <c r="A115" s="86" t="s">
        <v>1425</v>
      </c>
      <c r="B115" s="107">
        <v>0.74</v>
      </c>
      <c r="C115" s="107">
        <v>1569</v>
      </c>
      <c r="D115" s="107">
        <v>4.7</v>
      </c>
      <c r="E115" s="107">
        <v>0.26</v>
      </c>
      <c r="F115" s="86"/>
      <c r="G115" s="107"/>
      <c r="I115" s="1711"/>
    </row>
    <row r="116" spans="1:10" s="77" customFormat="1" ht="12.75" customHeight="1">
      <c r="A116" s="86" t="s">
        <v>1429</v>
      </c>
      <c r="B116" s="107">
        <v>0.36</v>
      </c>
      <c r="C116" s="107">
        <v>1569</v>
      </c>
      <c r="D116" s="107">
        <v>4.7</v>
      </c>
      <c r="E116" s="107">
        <v>0.26</v>
      </c>
      <c r="F116" s="86"/>
      <c r="G116" s="107"/>
      <c r="I116" s="1711"/>
    </row>
    <row r="117" spans="1:10" s="77" customFormat="1" ht="12.75" customHeight="1">
      <c r="A117" s="86" t="s">
        <v>1416</v>
      </c>
      <c r="B117" s="107">
        <v>0.45</v>
      </c>
      <c r="C117" s="107">
        <v>1569</v>
      </c>
      <c r="D117" s="107">
        <v>4.7</v>
      </c>
      <c r="E117" s="107">
        <v>0.26</v>
      </c>
      <c r="F117" s="86"/>
      <c r="G117" s="107"/>
      <c r="I117" s="1711"/>
    </row>
    <row r="118" spans="1:10" s="77" customFormat="1" ht="12.75" customHeight="1">
      <c r="A118" s="86" t="s">
        <v>1422</v>
      </c>
      <c r="B118" s="107">
        <v>0.45</v>
      </c>
      <c r="C118" s="107">
        <v>1569</v>
      </c>
      <c r="D118" s="107">
        <v>4.7</v>
      </c>
      <c r="E118" s="107">
        <v>0.26</v>
      </c>
      <c r="F118" s="86"/>
      <c r="G118" s="107"/>
      <c r="I118" s="1711"/>
    </row>
    <row r="119" spans="1:10" s="77" customFormat="1" ht="12.75" customHeight="1">
      <c r="A119" s="86" t="s">
        <v>1426</v>
      </c>
      <c r="B119" s="107">
        <v>0.45</v>
      </c>
      <c r="C119" s="107">
        <v>1569</v>
      </c>
      <c r="D119" s="107">
        <v>4.7</v>
      </c>
      <c r="E119" s="107">
        <v>0.26</v>
      </c>
      <c r="F119" s="86"/>
      <c r="G119" s="107"/>
      <c r="I119" s="1711"/>
    </row>
    <row r="120" spans="1:10" s="77" customFormat="1" ht="12.75" customHeight="1">
      <c r="A120" s="86" t="s">
        <v>1417</v>
      </c>
      <c r="B120" s="107">
        <v>0.34</v>
      </c>
      <c r="C120" s="107">
        <v>1569</v>
      </c>
      <c r="D120" s="107">
        <v>4.7</v>
      </c>
      <c r="E120" s="107">
        <v>0.26</v>
      </c>
      <c r="F120" s="86"/>
      <c r="G120" s="107"/>
      <c r="I120" s="1711"/>
    </row>
    <row r="121" spans="1:10" s="77" customFormat="1" ht="12.75" customHeight="1">
      <c r="A121" s="86" t="s">
        <v>1423</v>
      </c>
      <c r="B121" s="107">
        <v>0.34</v>
      </c>
      <c r="C121" s="107">
        <v>1569</v>
      </c>
      <c r="D121" s="107">
        <v>4.7</v>
      </c>
      <c r="E121" s="107">
        <v>0.26</v>
      </c>
      <c r="F121" s="86"/>
      <c r="G121" s="107"/>
      <c r="I121" s="1711"/>
    </row>
    <row r="122" spans="1:10" s="77" customFormat="1" ht="12.75" customHeight="1">
      <c r="A122" s="86" t="s">
        <v>1427</v>
      </c>
      <c r="B122" s="107">
        <v>0.34</v>
      </c>
      <c r="C122" s="107">
        <v>1569</v>
      </c>
      <c r="D122" s="107">
        <v>4.7</v>
      </c>
      <c r="E122" s="107">
        <v>0.26</v>
      </c>
      <c r="F122" s="86"/>
      <c r="G122" s="107"/>
      <c r="I122" s="1711"/>
    </row>
    <row r="123" spans="1:10" s="16" customFormat="1" ht="12.75" customHeight="1">
      <c r="A123" s="87" t="s">
        <v>1456</v>
      </c>
      <c r="B123" s="2933"/>
      <c r="C123" s="2933"/>
      <c r="D123" s="2933"/>
      <c r="E123" s="2933"/>
      <c r="F123" s="87"/>
      <c r="G123" s="2933"/>
      <c r="I123" s="60"/>
    </row>
    <row r="124" spans="1:10" s="16" customFormat="1" ht="12.75" customHeight="1">
      <c r="A124" s="87" t="s">
        <v>1457</v>
      </c>
      <c r="B124" s="2933" t="s">
        <v>1458</v>
      </c>
      <c r="C124" s="2933"/>
      <c r="D124" s="2933"/>
      <c r="E124" s="2933"/>
      <c r="F124" s="87" t="s">
        <v>1459</v>
      </c>
      <c r="G124" s="2933"/>
      <c r="I124" s="60"/>
    </row>
    <row r="125" spans="1:10" s="59" customFormat="1">
      <c r="A125" s="59" t="s">
        <v>1460</v>
      </c>
      <c r="B125" s="2923" t="s">
        <v>20</v>
      </c>
      <c r="C125" s="16" t="s">
        <v>14</v>
      </c>
      <c r="D125" s="16" t="str">
        <f>List!A90</f>
        <v>Flooded Rice</v>
      </c>
      <c r="E125" s="16" t="s">
        <v>503</v>
      </c>
      <c r="F125" s="16" t="s">
        <v>19</v>
      </c>
      <c r="G125" s="16" t="s">
        <v>496</v>
      </c>
      <c r="H125" s="59" t="s">
        <v>1395</v>
      </c>
      <c r="I125" s="59" t="s">
        <v>1396</v>
      </c>
      <c r="J125" s="16" t="s">
        <v>14</v>
      </c>
    </row>
    <row r="126" spans="1:10" s="755" customFormat="1">
      <c r="A126" s="755" t="str">
        <f>G7</f>
        <v>Please select</v>
      </c>
      <c r="B126" s="763"/>
      <c r="C126" s="12"/>
      <c r="D126" s="12"/>
      <c r="E126" s="12"/>
      <c r="F126" s="12"/>
      <c r="G126" s="12"/>
      <c r="J126" s="12"/>
    </row>
    <row r="127" spans="1:10" s="91" customFormat="1">
      <c r="A127" s="89" t="s">
        <v>1124</v>
      </c>
      <c r="B127" s="146">
        <v>5</v>
      </c>
      <c r="C127" s="146">
        <v>2.1</v>
      </c>
      <c r="D127" s="146">
        <v>5</v>
      </c>
      <c r="E127" s="146">
        <v>5</v>
      </c>
      <c r="F127" s="146">
        <f>8.5*0.47</f>
        <v>3.9949999999999997</v>
      </c>
      <c r="G127" s="146">
        <v>1</v>
      </c>
      <c r="H127" s="91">
        <v>0</v>
      </c>
      <c r="I127" s="91">
        <v>0</v>
      </c>
      <c r="J127" s="146">
        <v>2.1</v>
      </c>
    </row>
    <row r="128" spans="1:10" s="91" customFormat="1">
      <c r="A128" s="89" t="s">
        <v>1123</v>
      </c>
      <c r="B128" s="146">
        <v>5</v>
      </c>
      <c r="C128" s="146">
        <v>2.1</v>
      </c>
      <c r="D128" s="146">
        <v>5</v>
      </c>
      <c r="E128" s="146">
        <v>5</v>
      </c>
      <c r="F128" s="146">
        <f>F127</f>
        <v>3.9949999999999997</v>
      </c>
      <c r="G128" s="146">
        <v>1</v>
      </c>
      <c r="H128" s="91">
        <v>0</v>
      </c>
      <c r="I128" s="91">
        <v>0</v>
      </c>
      <c r="J128" s="146">
        <v>2.1</v>
      </c>
    </row>
    <row r="129" spans="1:20" s="91" customFormat="1">
      <c r="A129" s="147" t="s">
        <v>1119</v>
      </c>
      <c r="B129" s="146">
        <v>5</v>
      </c>
      <c r="C129" s="146">
        <v>2.1</v>
      </c>
      <c r="D129" s="146">
        <v>5</v>
      </c>
      <c r="E129" s="146">
        <v>5</v>
      </c>
      <c r="F129" s="146">
        <f>6.5*0.47</f>
        <v>3.0549999999999997</v>
      </c>
      <c r="G129" s="146">
        <v>1</v>
      </c>
      <c r="H129" s="91">
        <v>0</v>
      </c>
      <c r="I129" s="91">
        <v>0</v>
      </c>
      <c r="J129" s="146">
        <v>2.1</v>
      </c>
    </row>
    <row r="130" spans="1:20" s="91" customFormat="1">
      <c r="A130" s="147" t="s">
        <v>1121</v>
      </c>
      <c r="B130" s="146">
        <v>5</v>
      </c>
      <c r="C130" s="146">
        <v>2.1</v>
      </c>
      <c r="D130" s="146">
        <v>5</v>
      </c>
      <c r="E130" s="146">
        <v>5</v>
      </c>
      <c r="F130" s="146">
        <f>13.6*0.47</f>
        <v>6.3919999999999995</v>
      </c>
      <c r="G130" s="146">
        <v>1</v>
      </c>
      <c r="H130" s="91">
        <v>0</v>
      </c>
      <c r="I130" s="91">
        <v>0</v>
      </c>
      <c r="J130" s="146">
        <v>2.1</v>
      </c>
    </row>
    <row r="131" spans="1:20" s="91" customFormat="1">
      <c r="A131" s="147" t="s">
        <v>1117</v>
      </c>
      <c r="B131" s="146">
        <v>5</v>
      </c>
      <c r="C131" s="146">
        <v>2.1</v>
      </c>
      <c r="D131" s="146">
        <v>5</v>
      </c>
      <c r="E131" s="146">
        <v>5</v>
      </c>
      <c r="F131" s="146">
        <f>6.1*0.47</f>
        <v>2.8669999999999995</v>
      </c>
      <c r="G131" s="146">
        <v>1</v>
      </c>
      <c r="H131" s="91">
        <v>0</v>
      </c>
      <c r="I131" s="91">
        <v>0</v>
      </c>
      <c r="J131" s="146">
        <v>2.1</v>
      </c>
    </row>
    <row r="132" spans="1:20" s="91" customFormat="1">
      <c r="A132" s="147" t="s">
        <v>1118</v>
      </c>
      <c r="B132" s="146">
        <v>5</v>
      </c>
      <c r="C132" s="146">
        <v>2.1</v>
      </c>
      <c r="D132" s="146">
        <v>5</v>
      </c>
      <c r="E132" s="146">
        <v>5</v>
      </c>
      <c r="F132" s="146">
        <f>13.5*0.47</f>
        <v>6.3449999999999998</v>
      </c>
      <c r="G132" s="146">
        <v>1</v>
      </c>
      <c r="H132" s="91">
        <v>0</v>
      </c>
      <c r="I132" s="91">
        <v>0</v>
      </c>
      <c r="J132" s="146">
        <v>2.1</v>
      </c>
    </row>
    <row r="133" spans="1:20" s="91" customFormat="1">
      <c r="A133" s="147" t="s">
        <v>1115</v>
      </c>
      <c r="B133" s="146">
        <v>5</v>
      </c>
      <c r="C133" s="146">
        <v>1.8</v>
      </c>
      <c r="D133" s="146">
        <v>5</v>
      </c>
      <c r="E133" s="146">
        <v>5</v>
      </c>
      <c r="F133" s="146">
        <f>8.7*0.47</f>
        <v>4.0889999999999995</v>
      </c>
      <c r="G133" s="146">
        <v>1</v>
      </c>
      <c r="H133" s="91">
        <v>0</v>
      </c>
      <c r="I133" s="91">
        <v>0</v>
      </c>
      <c r="J133" s="146">
        <v>1.8</v>
      </c>
    </row>
    <row r="134" spans="1:20" s="91" customFormat="1">
      <c r="A134" s="147" t="s">
        <v>1113</v>
      </c>
      <c r="B134" s="146">
        <v>5</v>
      </c>
      <c r="C134" s="146">
        <v>1.8</v>
      </c>
      <c r="D134" s="146">
        <v>5</v>
      </c>
      <c r="E134" s="146">
        <v>5</v>
      </c>
      <c r="F134" s="146">
        <f>8.7*0.47</f>
        <v>4.0889999999999995</v>
      </c>
      <c r="G134" s="146">
        <v>1</v>
      </c>
      <c r="H134" s="91">
        <v>0</v>
      </c>
      <c r="I134" s="91">
        <v>0</v>
      </c>
      <c r="J134" s="146">
        <v>1.8</v>
      </c>
    </row>
    <row r="135" spans="1:20" s="91" customFormat="1">
      <c r="A135" s="147" t="s">
        <v>112</v>
      </c>
      <c r="B135" s="146">
        <v>5</v>
      </c>
      <c r="C135" s="146">
        <v>1.8</v>
      </c>
      <c r="D135" s="146">
        <v>5</v>
      </c>
      <c r="E135" s="146">
        <v>5</v>
      </c>
      <c r="F135" s="146">
        <f>8.7*0.47</f>
        <v>4.0889999999999995</v>
      </c>
      <c r="G135" s="146">
        <v>1</v>
      </c>
      <c r="H135" s="91">
        <v>0</v>
      </c>
      <c r="I135" s="91">
        <v>0</v>
      </c>
      <c r="J135" s="146">
        <v>1.8</v>
      </c>
    </row>
    <row r="136" spans="1:20" s="91" customFormat="1">
      <c r="A136" s="147" t="s">
        <v>113</v>
      </c>
      <c r="B136" s="146">
        <v>5</v>
      </c>
      <c r="C136" s="146">
        <v>2.6</v>
      </c>
      <c r="D136" s="146">
        <v>5</v>
      </c>
      <c r="E136" s="146">
        <v>5</v>
      </c>
      <c r="F136" s="146">
        <f>16.1*0.47</f>
        <v>7.5670000000000002</v>
      </c>
      <c r="G136" s="146">
        <v>1</v>
      </c>
      <c r="H136" s="91">
        <v>0</v>
      </c>
      <c r="I136" s="91">
        <v>0</v>
      </c>
      <c r="J136" s="146">
        <v>2.6</v>
      </c>
    </row>
    <row r="137" spans="1:20" s="91" customFormat="1">
      <c r="A137" s="147" t="s">
        <v>116</v>
      </c>
      <c r="B137" s="146">
        <v>5</v>
      </c>
      <c r="C137" s="146">
        <v>10</v>
      </c>
      <c r="D137" s="146">
        <v>5</v>
      </c>
      <c r="E137" s="146">
        <v>5</v>
      </c>
      <c r="F137" s="146">
        <f>F136</f>
        <v>7.5670000000000002</v>
      </c>
      <c r="G137" s="146">
        <v>1</v>
      </c>
      <c r="H137" s="91">
        <v>0</v>
      </c>
      <c r="I137" s="91">
        <v>0</v>
      </c>
      <c r="J137" s="146">
        <v>10</v>
      </c>
    </row>
    <row r="138" spans="1:20" s="16" customFormat="1" ht="12.75" customHeight="1">
      <c r="A138" s="87" t="s">
        <v>1461</v>
      </c>
      <c r="B138" s="2933"/>
      <c r="C138" s="2933"/>
      <c r="D138" s="2933"/>
      <c r="E138" s="2933"/>
      <c r="F138" s="87"/>
      <c r="G138" s="2933"/>
      <c r="I138" s="60"/>
    </row>
    <row r="139" spans="1:20" s="16" customFormat="1" ht="12.75" customHeight="1">
      <c r="A139" s="87" t="s">
        <v>1457</v>
      </c>
      <c r="B139" s="151" t="s">
        <v>1462</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1460</v>
      </c>
      <c r="B140" s="105" t="s">
        <v>1463</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1124</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1123</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1119</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1121</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1117</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1118</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1115</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1113</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112</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113</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116</v>
      </c>
      <c r="B151" s="146">
        <v>10</v>
      </c>
      <c r="C151" s="146"/>
      <c r="D151" s="146"/>
      <c r="E151" s="146"/>
      <c r="F151" s="146"/>
      <c r="G151" s="146"/>
      <c r="H151" s="146"/>
      <c r="I151" s="146"/>
      <c r="J151" s="146"/>
      <c r="K151" s="146"/>
      <c r="L151" s="146"/>
      <c r="M151" s="146"/>
      <c r="N151" s="146"/>
      <c r="O151" s="146"/>
      <c r="P151" s="146"/>
      <c r="Q151" s="146"/>
      <c r="R151" s="146"/>
    </row>
    <row r="152" spans="1:18" s="75" customFormat="1" ht="13">
      <c r="A152" s="15" t="s">
        <v>1464</v>
      </c>
      <c r="B152" s="2933"/>
      <c r="C152" s="2933"/>
      <c r="D152" s="2933"/>
      <c r="E152" s="60"/>
      <c r="F152" s="60"/>
      <c r="G152" s="2933"/>
      <c r="H152" s="60"/>
      <c r="I152" s="60"/>
      <c r="J152" s="60"/>
      <c r="K152" s="60"/>
      <c r="L152" s="60"/>
      <c r="M152" s="60"/>
      <c r="N152" s="60"/>
      <c r="O152" s="60"/>
      <c r="P152" s="60"/>
      <c r="Q152" s="60"/>
      <c r="R152" s="60"/>
    </row>
    <row r="153" spans="1:18" s="61" customFormat="1" ht="13">
      <c r="A153" s="61" t="s">
        <v>1465</v>
      </c>
      <c r="B153" s="61" t="s">
        <v>1466</v>
      </c>
      <c r="C153" s="59"/>
      <c r="D153" s="59"/>
      <c r="G153" s="59"/>
      <c r="H153" s="100" t="s">
        <v>1467</v>
      </c>
    </row>
    <row r="154" spans="1:18" s="61" customFormat="1">
      <c r="C154" s="59"/>
      <c r="D154" s="59"/>
      <c r="G154" s="59"/>
    </row>
    <row r="155" spans="1:18" s="16" customFormat="1">
      <c r="A155" s="59" t="s">
        <v>1460</v>
      </c>
      <c r="B155" s="29" t="s">
        <v>20</v>
      </c>
      <c r="C155" s="16" t="s">
        <v>14</v>
      </c>
      <c r="D155" s="16" t="s">
        <v>494</v>
      </c>
      <c r="E155" s="16" t="s">
        <v>503</v>
      </c>
      <c r="F155" s="16" t="s">
        <v>19</v>
      </c>
      <c r="G155" s="16" t="s">
        <v>496</v>
      </c>
      <c r="H155" s="59" t="s">
        <v>1395</v>
      </c>
      <c r="I155" s="59" t="s">
        <v>1396</v>
      </c>
    </row>
    <row r="156" spans="1:18" s="12" customFormat="1">
      <c r="A156" s="755" t="str">
        <f>A126</f>
        <v>Please select</v>
      </c>
      <c r="B156" s="76"/>
      <c r="H156" s="76"/>
    </row>
    <row r="157" spans="1:18" s="91" customFormat="1">
      <c r="A157" s="89" t="s">
        <v>1124</v>
      </c>
      <c r="B157" s="146">
        <f>0.8</f>
        <v>0.8</v>
      </c>
      <c r="C157" s="3288">
        <v>0.72</v>
      </c>
      <c r="D157" s="146">
        <v>1.1000000000000001</v>
      </c>
      <c r="E157" s="146">
        <v>0.93</v>
      </c>
      <c r="F157" s="146">
        <v>1</v>
      </c>
      <c r="G157" s="146">
        <f>0.5*B157</f>
        <v>0.4</v>
      </c>
      <c r="H157" s="146">
        <v>1</v>
      </c>
      <c r="I157" s="146">
        <f>G157</f>
        <v>0.4</v>
      </c>
      <c r="J157" s="146"/>
    </row>
    <row r="158" spans="1:18" s="91" customFormat="1">
      <c r="A158" s="89" t="s">
        <v>1123</v>
      </c>
      <c r="B158" s="146">
        <v>0.69</v>
      </c>
      <c r="C158" s="328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1119</v>
      </c>
      <c r="B159" s="146">
        <v>0.8</v>
      </c>
      <c r="C159" s="3288">
        <v>0.72</v>
      </c>
      <c r="D159" s="146">
        <v>1.1000000000000001</v>
      </c>
      <c r="E159" s="146">
        <v>0.93</v>
      </c>
      <c r="F159" s="146">
        <v>1</v>
      </c>
      <c r="G159" s="146">
        <f t="shared" si="3"/>
        <v>0.4</v>
      </c>
      <c r="H159" s="146">
        <v>1</v>
      </c>
      <c r="I159" s="146">
        <f t="shared" si="4"/>
        <v>0.4</v>
      </c>
    </row>
    <row r="160" spans="1:18" s="91" customFormat="1">
      <c r="A160" s="147" t="s">
        <v>1121</v>
      </c>
      <c r="B160" s="146">
        <v>0.69</v>
      </c>
      <c r="C160" s="3288">
        <v>0.72</v>
      </c>
      <c r="D160" s="146">
        <v>1.1000000000000001</v>
      </c>
      <c r="E160" s="146">
        <v>0.82</v>
      </c>
      <c r="F160" s="146">
        <v>1</v>
      </c>
      <c r="G160" s="146">
        <f t="shared" si="3"/>
        <v>0.34499999999999997</v>
      </c>
      <c r="H160" s="146">
        <v>1</v>
      </c>
      <c r="I160" s="146">
        <f t="shared" si="4"/>
        <v>0.34499999999999997</v>
      </c>
    </row>
    <row r="161" spans="1:14" s="91" customFormat="1">
      <c r="A161" s="147" t="s">
        <v>1117</v>
      </c>
      <c r="B161" s="146">
        <v>0.8</v>
      </c>
      <c r="C161" s="3288">
        <v>0.72</v>
      </c>
      <c r="D161" s="146">
        <v>1.1000000000000001</v>
      </c>
      <c r="E161" s="146">
        <v>0.93</v>
      </c>
      <c r="F161" s="146">
        <v>1</v>
      </c>
      <c r="G161" s="146">
        <f t="shared" si="3"/>
        <v>0.4</v>
      </c>
      <c r="H161" s="146">
        <v>1</v>
      </c>
      <c r="I161" s="146">
        <f t="shared" si="4"/>
        <v>0.4</v>
      </c>
    </row>
    <row r="162" spans="1:14" s="91" customFormat="1">
      <c r="A162" s="147" t="s">
        <v>1118</v>
      </c>
      <c r="B162" s="146">
        <v>0.69</v>
      </c>
      <c r="C162" s="3288">
        <v>0.72</v>
      </c>
      <c r="D162" s="146">
        <v>1.1000000000000001</v>
      </c>
      <c r="E162" s="146">
        <v>0.82</v>
      </c>
      <c r="F162" s="146">
        <v>1</v>
      </c>
      <c r="G162" s="146">
        <f t="shared" si="3"/>
        <v>0.34499999999999997</v>
      </c>
      <c r="H162" s="146">
        <v>1</v>
      </c>
      <c r="I162" s="146">
        <f t="shared" si="4"/>
        <v>0.34499999999999997</v>
      </c>
    </row>
    <row r="163" spans="1:14" s="91" customFormat="1">
      <c r="A163" s="147" t="s">
        <v>1115</v>
      </c>
      <c r="B163" s="146">
        <v>0.64</v>
      </c>
      <c r="C163" s="3288">
        <v>1.01</v>
      </c>
      <c r="D163" s="146">
        <v>1.1000000000000001</v>
      </c>
      <c r="E163" s="146">
        <v>0.88</v>
      </c>
      <c r="F163" s="146">
        <v>1</v>
      </c>
      <c r="G163" s="146">
        <f t="shared" si="3"/>
        <v>0.32</v>
      </c>
      <c r="H163" s="146">
        <v>1</v>
      </c>
      <c r="I163" s="146">
        <f t="shared" si="4"/>
        <v>0.32</v>
      </c>
    </row>
    <row r="164" spans="1:14" s="91" customFormat="1">
      <c r="A164" s="147" t="s">
        <v>1113</v>
      </c>
      <c r="B164" s="146">
        <v>0.64</v>
      </c>
      <c r="C164" s="3288">
        <v>1.01</v>
      </c>
      <c r="D164" s="146">
        <v>1.1000000000000001</v>
      </c>
      <c r="E164" s="146">
        <v>0.88</v>
      </c>
      <c r="F164" s="146">
        <v>1</v>
      </c>
      <c r="G164" s="146">
        <f t="shared" si="3"/>
        <v>0.32</v>
      </c>
      <c r="H164" s="146">
        <v>1</v>
      </c>
      <c r="I164" s="146">
        <f t="shared" si="4"/>
        <v>0.32</v>
      </c>
    </row>
    <row r="165" spans="1:14" s="91" customFormat="1">
      <c r="A165" s="147" t="s">
        <v>112</v>
      </c>
      <c r="B165" s="146">
        <v>0.57999999999999996</v>
      </c>
      <c r="C165" s="3288">
        <v>1.01</v>
      </c>
      <c r="D165" s="146">
        <v>1.1000000000000001</v>
      </c>
      <c r="E165" s="146">
        <v>0.93</v>
      </c>
      <c r="F165" s="146">
        <v>1</v>
      </c>
      <c r="G165" s="146">
        <f t="shared" si="3"/>
        <v>0.28999999999999998</v>
      </c>
      <c r="H165" s="146">
        <v>1</v>
      </c>
      <c r="I165" s="146">
        <f t="shared" si="4"/>
        <v>0.28999999999999998</v>
      </c>
    </row>
    <row r="166" spans="1:14" s="91" customFormat="1">
      <c r="A166" s="147" t="s">
        <v>113</v>
      </c>
      <c r="B166" s="146">
        <v>0.48</v>
      </c>
      <c r="C166" s="3288">
        <v>1.01</v>
      </c>
      <c r="D166" s="146">
        <v>1.1000000000000001</v>
      </c>
      <c r="E166" s="146">
        <v>0.82</v>
      </c>
      <c r="F166" s="146">
        <v>1</v>
      </c>
      <c r="G166" s="146">
        <f t="shared" si="3"/>
        <v>0.24</v>
      </c>
      <c r="H166" s="146">
        <v>1</v>
      </c>
      <c r="I166" s="146">
        <f t="shared" si="4"/>
        <v>0.24</v>
      </c>
    </row>
    <row r="167" spans="1:14" s="91" customFormat="1">
      <c r="A167" s="147" t="s">
        <v>116</v>
      </c>
      <c r="B167" s="146">
        <v>0.48</v>
      </c>
      <c r="C167" s="3288">
        <v>1.01</v>
      </c>
      <c r="D167" s="146">
        <v>1.1000000000000001</v>
      </c>
      <c r="E167" s="146">
        <v>0.82</v>
      </c>
      <c r="F167" s="146">
        <v>1</v>
      </c>
      <c r="G167" s="146">
        <f t="shared" si="3"/>
        <v>0.24</v>
      </c>
      <c r="H167" s="146">
        <v>1</v>
      </c>
      <c r="I167" s="146">
        <f t="shared" si="4"/>
        <v>0.24</v>
      </c>
    </row>
    <row r="168" spans="1:14" s="15" customFormat="1" ht="12.75" customHeight="1">
      <c r="A168" s="13" t="s">
        <v>1468</v>
      </c>
      <c r="B168" s="88"/>
      <c r="D168" s="257"/>
      <c r="E168" s="88"/>
      <c r="F168" s="88"/>
      <c r="G168" s="2978"/>
      <c r="H168" s="13" t="s">
        <v>1469</v>
      </c>
    </row>
    <row r="169" spans="1:14" s="61" customFormat="1" ht="12.75" customHeight="1">
      <c r="A169" s="101" t="s">
        <v>1433</v>
      </c>
      <c r="B169" s="257" t="s">
        <v>1470</v>
      </c>
      <c r="D169" s="74" t="s">
        <v>1434</v>
      </c>
      <c r="E169" s="74"/>
      <c r="F169" s="74"/>
      <c r="G169" s="59"/>
      <c r="H169" s="60" t="s">
        <v>1432</v>
      </c>
    </row>
    <row r="170" spans="1:14" s="61" customFormat="1" ht="12.75" customHeight="1">
      <c r="A170" s="101" t="s">
        <v>1435</v>
      </c>
      <c r="B170" s="74" t="s">
        <v>1414</v>
      </c>
      <c r="C170" s="74" t="s">
        <v>1415</v>
      </c>
      <c r="D170" s="74" t="s">
        <v>1416</v>
      </c>
      <c r="E170" s="74" t="s">
        <v>1417</v>
      </c>
      <c r="F170" s="74" t="s">
        <v>1418</v>
      </c>
      <c r="G170" s="766" t="str">
        <f>G8</f>
        <v>Please specify the climate</v>
      </c>
      <c r="H170" s="59" t="s">
        <v>1436</v>
      </c>
      <c r="I170" s="74" t="s">
        <v>1414</v>
      </c>
      <c r="J170" s="74" t="s">
        <v>1415</v>
      </c>
      <c r="K170" s="74" t="s">
        <v>1416</v>
      </c>
      <c r="L170" s="74" t="s">
        <v>1417</v>
      </c>
      <c r="M170" s="74" t="s">
        <v>1418</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111</v>
      </c>
      <c r="B172" s="259">
        <v>10</v>
      </c>
      <c r="C172" s="260">
        <v>5</v>
      </c>
      <c r="D172" s="261">
        <v>4.4000000000000004</v>
      </c>
      <c r="E172" s="260">
        <v>1</v>
      </c>
      <c r="F172" s="259">
        <v>3.5</v>
      </c>
      <c r="G172" s="259"/>
      <c r="H172" s="262" t="s">
        <v>111</v>
      </c>
      <c r="I172" s="84">
        <v>15</v>
      </c>
      <c r="J172" s="2346">
        <v>10</v>
      </c>
      <c r="K172" s="84">
        <v>4.4000000000000004</v>
      </c>
      <c r="L172" s="84">
        <v>1</v>
      </c>
      <c r="M172" s="84">
        <v>5</v>
      </c>
    </row>
    <row r="173" spans="1:14" s="84" customFormat="1" ht="12.75" customHeight="1">
      <c r="A173" s="258" t="s">
        <v>1312</v>
      </c>
      <c r="B173" s="259">
        <v>7</v>
      </c>
      <c r="C173" s="259">
        <v>9</v>
      </c>
      <c r="D173" s="261">
        <v>4.4000000000000004</v>
      </c>
      <c r="E173" s="259">
        <v>1.1000000000000001</v>
      </c>
      <c r="F173" s="259">
        <v>3</v>
      </c>
      <c r="G173" s="259"/>
      <c r="H173" s="262" t="s">
        <v>1312</v>
      </c>
      <c r="I173" s="84">
        <v>15</v>
      </c>
      <c r="J173" s="2346">
        <v>10</v>
      </c>
      <c r="K173" s="84">
        <v>4.4000000000000004</v>
      </c>
      <c r="L173" s="84">
        <v>1</v>
      </c>
      <c r="M173" s="84">
        <v>5</v>
      </c>
    </row>
    <row r="174" spans="1:14" s="84" customFormat="1" ht="12.75" customHeight="1">
      <c r="A174" s="258" t="s">
        <v>1337</v>
      </c>
      <c r="B174" s="259">
        <v>7</v>
      </c>
      <c r="C174" s="259">
        <v>9</v>
      </c>
      <c r="D174" s="261">
        <v>4.4000000000000004</v>
      </c>
      <c r="E174" s="259">
        <v>1.1000000000000001</v>
      </c>
      <c r="F174" s="259">
        <v>3</v>
      </c>
      <c r="G174" s="259"/>
      <c r="H174" s="262" t="s">
        <v>1337</v>
      </c>
      <c r="I174" s="84">
        <v>15</v>
      </c>
      <c r="J174" s="2346">
        <v>10</v>
      </c>
      <c r="K174" s="84">
        <v>4.4000000000000004</v>
      </c>
      <c r="L174" s="84">
        <v>1</v>
      </c>
      <c r="M174" s="84">
        <v>5</v>
      </c>
    </row>
    <row r="175" spans="1:14" s="84" customFormat="1" ht="12.75" customHeight="1">
      <c r="A175" s="258" t="s">
        <v>1318</v>
      </c>
      <c r="B175" s="259">
        <v>13</v>
      </c>
      <c r="C175" s="259">
        <v>11</v>
      </c>
      <c r="D175" s="261">
        <v>4.4000000000000004</v>
      </c>
      <c r="E175" s="259">
        <v>1.1000000000000001</v>
      </c>
      <c r="F175" s="259">
        <v>7.5</v>
      </c>
      <c r="G175" s="259"/>
      <c r="H175" s="262" t="s">
        <v>1318</v>
      </c>
      <c r="I175" s="84">
        <v>15</v>
      </c>
      <c r="J175" s="2346">
        <v>10</v>
      </c>
      <c r="K175" s="84">
        <v>4.4000000000000004</v>
      </c>
      <c r="L175" s="84">
        <v>1</v>
      </c>
      <c r="M175" s="84">
        <v>5</v>
      </c>
    </row>
    <row r="176" spans="1:14" s="84" customFormat="1" ht="12.75" customHeight="1">
      <c r="A176" s="258" t="s">
        <v>1323</v>
      </c>
      <c r="B176" s="260">
        <v>7</v>
      </c>
      <c r="C176" s="260">
        <v>5</v>
      </c>
      <c r="D176" s="261">
        <v>4.4000000000000004</v>
      </c>
      <c r="E176" s="260">
        <v>1</v>
      </c>
      <c r="F176" s="260">
        <v>1</v>
      </c>
      <c r="G176" s="260"/>
      <c r="H176" s="262" t="s">
        <v>1323</v>
      </c>
      <c r="I176" s="84">
        <v>15</v>
      </c>
      <c r="J176" s="2346">
        <v>10</v>
      </c>
      <c r="K176" s="84">
        <v>4.4000000000000004</v>
      </c>
      <c r="L176" s="84">
        <v>1</v>
      </c>
      <c r="M176" s="84">
        <v>5</v>
      </c>
    </row>
    <row r="177" spans="1:14" s="84" customFormat="1" ht="12.75" customHeight="1">
      <c r="A177" s="258" t="s">
        <v>1304</v>
      </c>
      <c r="B177" s="260">
        <v>7</v>
      </c>
      <c r="C177" s="260">
        <v>5</v>
      </c>
      <c r="D177" s="259">
        <v>2.2999999999999998</v>
      </c>
      <c r="E177" s="259">
        <v>1.1000000000000001</v>
      </c>
      <c r="F177" s="260">
        <v>1</v>
      </c>
      <c r="G177" s="260"/>
      <c r="H177" s="262" t="s">
        <v>1304</v>
      </c>
      <c r="I177" s="84">
        <v>15</v>
      </c>
      <c r="J177" s="2346">
        <v>10</v>
      </c>
      <c r="K177" s="84">
        <v>4.4000000000000004</v>
      </c>
      <c r="L177" s="84">
        <v>1</v>
      </c>
      <c r="M177" s="84">
        <v>5</v>
      </c>
    </row>
    <row r="178" spans="1:14" s="84" customFormat="1" ht="12.75" customHeight="1">
      <c r="A178" s="258" t="s">
        <v>1303</v>
      </c>
      <c r="B178" s="260">
        <v>7</v>
      </c>
      <c r="C178" s="260">
        <v>5</v>
      </c>
      <c r="D178" s="259">
        <v>2.2999999999999998</v>
      </c>
      <c r="E178" s="259">
        <v>1.1000000000000001</v>
      </c>
      <c r="F178" s="260">
        <v>1</v>
      </c>
      <c r="G178" s="260"/>
      <c r="H178" s="262" t="s">
        <v>1303</v>
      </c>
      <c r="I178" s="84">
        <v>15</v>
      </c>
      <c r="J178" s="2346">
        <v>10</v>
      </c>
      <c r="K178" s="84">
        <v>4.4000000000000004</v>
      </c>
      <c r="L178" s="84">
        <v>1</v>
      </c>
      <c r="M178" s="84">
        <v>5</v>
      </c>
    </row>
    <row r="179" spans="1:14" s="84" customFormat="1" ht="12.75" customHeight="1">
      <c r="A179" s="258" t="s">
        <v>959</v>
      </c>
      <c r="B179" s="260">
        <v>7</v>
      </c>
      <c r="C179" s="260">
        <v>5</v>
      </c>
      <c r="D179" s="259">
        <v>3.5</v>
      </c>
      <c r="E179" s="260">
        <v>1</v>
      </c>
      <c r="F179" s="260">
        <v>1</v>
      </c>
      <c r="G179" s="260"/>
      <c r="H179" s="262" t="s">
        <v>959</v>
      </c>
      <c r="I179" s="84">
        <v>15</v>
      </c>
      <c r="J179" s="2346">
        <v>10</v>
      </c>
      <c r="K179" s="84">
        <v>4.4000000000000004</v>
      </c>
      <c r="L179" s="84">
        <v>1</v>
      </c>
      <c r="M179" s="84">
        <v>5</v>
      </c>
    </row>
    <row r="180" spans="1:14" s="84" customFormat="1" ht="12.75" customHeight="1">
      <c r="A180" s="258" t="s">
        <v>107</v>
      </c>
      <c r="B180" s="259">
        <f>18.9/2</f>
        <v>9.4499999999999993</v>
      </c>
      <c r="C180" s="259">
        <v>7</v>
      </c>
      <c r="D180" s="259">
        <v>15</v>
      </c>
      <c r="E180" s="259">
        <v>1.1000000000000001</v>
      </c>
      <c r="F180" s="259">
        <v>3.4</v>
      </c>
      <c r="G180" s="259"/>
      <c r="H180" s="262" t="s">
        <v>107</v>
      </c>
      <c r="I180" s="84">
        <v>15</v>
      </c>
      <c r="J180" s="2346">
        <v>10</v>
      </c>
      <c r="K180" s="84">
        <v>4.4000000000000004</v>
      </c>
      <c r="L180" s="84">
        <v>1</v>
      </c>
      <c r="M180" s="84">
        <v>5</v>
      </c>
    </row>
    <row r="181" spans="1:14" s="84" customFormat="1" ht="12.75" customHeight="1">
      <c r="A181" s="258" t="s">
        <v>114</v>
      </c>
      <c r="B181" s="259">
        <v>11</v>
      </c>
      <c r="C181" s="259">
        <v>7</v>
      </c>
      <c r="D181" s="259">
        <f>11.3/2</f>
        <v>5.65</v>
      </c>
      <c r="E181" s="260">
        <v>1</v>
      </c>
      <c r="F181" s="259">
        <v>3.4</v>
      </c>
      <c r="G181" s="259"/>
      <c r="H181" s="262" t="s">
        <v>114</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1468</v>
      </c>
      <c r="B183" s="88"/>
      <c r="D183" s="257"/>
      <c r="E183" s="88"/>
      <c r="F183" s="88"/>
      <c r="G183" s="2978"/>
      <c r="H183" s="13" t="s">
        <v>1469</v>
      </c>
    </row>
    <row r="184" spans="1:14" s="61" customFormat="1" ht="12.75" customHeight="1">
      <c r="A184" s="101" t="s">
        <v>1433</v>
      </c>
      <c r="B184" s="257" t="s">
        <v>1470</v>
      </c>
      <c r="D184" s="74" t="s">
        <v>1434</v>
      </c>
      <c r="E184" s="74"/>
      <c r="F184" s="74"/>
      <c r="G184" s="59"/>
      <c r="H184" s="60" t="s">
        <v>1432</v>
      </c>
    </row>
    <row r="185" spans="1:14" s="61" customFormat="1" ht="12.75" customHeight="1">
      <c r="A185" s="101" t="s">
        <v>1437</v>
      </c>
      <c r="B185" s="74" t="s">
        <v>1420</v>
      </c>
      <c r="C185" s="74" t="s">
        <v>1421</v>
      </c>
      <c r="D185" s="74" t="s">
        <v>1422</v>
      </c>
      <c r="E185" s="74" t="s">
        <v>1423</v>
      </c>
      <c r="F185" s="74" t="str">
        <f>""</f>
        <v/>
      </c>
      <c r="G185" s="766" t="str">
        <f>G170</f>
        <v>Please specify the climate</v>
      </c>
      <c r="H185" s="59" t="s">
        <v>1438</v>
      </c>
      <c r="I185" s="74" t="s">
        <v>1420</v>
      </c>
      <c r="J185" s="74" t="s">
        <v>1421</v>
      </c>
      <c r="K185" s="74" t="s">
        <v>1422</v>
      </c>
      <c r="L185" s="74" t="s">
        <v>1423</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111</v>
      </c>
      <c r="B187" s="259">
        <v>5</v>
      </c>
      <c r="C187" s="259">
        <v>2.4</v>
      </c>
      <c r="D187" s="261">
        <v>4</v>
      </c>
      <c r="E187" s="260">
        <v>0.4</v>
      </c>
      <c r="F187" s="260"/>
      <c r="G187" s="260"/>
      <c r="H187" s="262" t="s">
        <v>111</v>
      </c>
      <c r="I187" s="84">
        <v>10</v>
      </c>
      <c r="J187" s="2346">
        <v>8</v>
      </c>
      <c r="K187" s="84">
        <v>4</v>
      </c>
      <c r="L187" s="84">
        <v>0.4</v>
      </c>
    </row>
    <row r="188" spans="1:14" s="84" customFormat="1" ht="12.75" customHeight="1">
      <c r="A188" s="258" t="s">
        <v>1312</v>
      </c>
      <c r="B188" s="259">
        <v>9</v>
      </c>
      <c r="C188" s="259">
        <v>6</v>
      </c>
      <c r="D188" s="259">
        <v>4</v>
      </c>
      <c r="E188" s="259">
        <v>0.4</v>
      </c>
      <c r="F188" s="260"/>
      <c r="G188" s="260"/>
      <c r="H188" s="262" t="s">
        <v>1312</v>
      </c>
      <c r="I188" s="84">
        <v>10</v>
      </c>
      <c r="J188" s="2346">
        <v>8</v>
      </c>
      <c r="K188" s="84">
        <v>4</v>
      </c>
      <c r="L188" s="84">
        <v>0.4</v>
      </c>
    </row>
    <row r="189" spans="1:14" s="84" customFormat="1" ht="12.75" customHeight="1">
      <c r="A189" s="258" t="s">
        <v>1337</v>
      </c>
      <c r="B189" s="259">
        <v>9</v>
      </c>
      <c r="C189" s="259">
        <v>6</v>
      </c>
      <c r="D189" s="259">
        <v>4</v>
      </c>
      <c r="E189" s="259">
        <v>0.4</v>
      </c>
      <c r="F189" s="260"/>
      <c r="G189" s="260"/>
      <c r="H189" s="262" t="s">
        <v>1337</v>
      </c>
      <c r="I189" s="84">
        <v>10</v>
      </c>
      <c r="J189" s="2346">
        <v>8</v>
      </c>
      <c r="K189" s="84">
        <v>4</v>
      </c>
      <c r="L189" s="84">
        <v>0.4</v>
      </c>
    </row>
    <row r="190" spans="1:14" s="84" customFormat="1" ht="12.75" customHeight="1">
      <c r="A190" s="258" t="s">
        <v>1318</v>
      </c>
      <c r="B190" s="259">
        <v>11</v>
      </c>
      <c r="C190" s="259">
        <v>7</v>
      </c>
      <c r="D190" s="259">
        <v>4</v>
      </c>
      <c r="E190" s="259">
        <v>0.4</v>
      </c>
      <c r="F190" s="260"/>
      <c r="G190" s="260"/>
      <c r="H190" s="262" t="s">
        <v>1318</v>
      </c>
      <c r="I190" s="84">
        <v>10</v>
      </c>
      <c r="J190" s="2346">
        <v>8</v>
      </c>
      <c r="K190" s="84">
        <v>4</v>
      </c>
      <c r="L190" s="84">
        <v>0.4</v>
      </c>
    </row>
    <row r="191" spans="1:14" s="84" customFormat="1" ht="12.75" customHeight="1">
      <c r="A191" s="258" t="s">
        <v>1323</v>
      </c>
      <c r="B191" s="260">
        <v>5</v>
      </c>
      <c r="C191" s="260">
        <v>2.4</v>
      </c>
      <c r="D191" s="261">
        <v>4</v>
      </c>
      <c r="E191" s="260">
        <v>0.4</v>
      </c>
      <c r="F191" s="260"/>
      <c r="G191" s="260"/>
      <c r="H191" s="262" t="s">
        <v>1323</v>
      </c>
      <c r="I191" s="84">
        <v>10</v>
      </c>
      <c r="J191" s="2346">
        <v>8</v>
      </c>
      <c r="K191" s="84">
        <v>4</v>
      </c>
      <c r="L191" s="84">
        <v>0.4</v>
      </c>
    </row>
    <row r="192" spans="1:14" s="84" customFormat="1" ht="12.75" customHeight="1">
      <c r="A192" s="258" t="s">
        <v>1304</v>
      </c>
      <c r="B192" s="260">
        <v>5</v>
      </c>
      <c r="C192" s="260">
        <v>2.4</v>
      </c>
      <c r="D192" s="259">
        <v>4</v>
      </c>
      <c r="E192" s="259">
        <v>0.4</v>
      </c>
      <c r="F192" s="260"/>
      <c r="G192" s="260"/>
      <c r="H192" s="262" t="s">
        <v>1304</v>
      </c>
      <c r="I192" s="84">
        <v>10</v>
      </c>
      <c r="J192" s="2346">
        <v>8</v>
      </c>
      <c r="K192" s="84">
        <v>4</v>
      </c>
      <c r="L192" s="84">
        <v>0.4</v>
      </c>
    </row>
    <row r="193" spans="1:14" s="84" customFormat="1" ht="12.75" customHeight="1">
      <c r="A193" s="258" t="s">
        <v>1303</v>
      </c>
      <c r="B193" s="260">
        <v>5</v>
      </c>
      <c r="C193" s="260">
        <v>2.4</v>
      </c>
      <c r="D193" s="259">
        <v>4</v>
      </c>
      <c r="E193" s="259">
        <v>0.4</v>
      </c>
      <c r="F193" s="260"/>
      <c r="G193" s="260"/>
      <c r="H193" s="262" t="s">
        <v>1303</v>
      </c>
      <c r="I193" s="84">
        <v>10</v>
      </c>
      <c r="J193" s="2346">
        <v>8</v>
      </c>
      <c r="K193" s="84">
        <v>4</v>
      </c>
      <c r="L193" s="84">
        <v>0.4</v>
      </c>
    </row>
    <row r="194" spans="1:14" s="84" customFormat="1" ht="12.75" customHeight="1">
      <c r="A194" s="258" t="s">
        <v>959</v>
      </c>
      <c r="B194" s="260">
        <v>5</v>
      </c>
      <c r="C194" s="260">
        <v>2.4</v>
      </c>
      <c r="D194" s="261">
        <v>4</v>
      </c>
      <c r="E194" s="260">
        <v>0.4</v>
      </c>
      <c r="F194" s="260"/>
      <c r="G194" s="260"/>
      <c r="H194" s="262" t="s">
        <v>959</v>
      </c>
      <c r="I194" s="84">
        <v>10</v>
      </c>
      <c r="J194" s="2346">
        <v>8</v>
      </c>
      <c r="K194" s="84">
        <v>4</v>
      </c>
      <c r="L194" s="84">
        <v>0.4</v>
      </c>
    </row>
    <row r="195" spans="1:14" s="84" customFormat="1" ht="12.75" customHeight="1">
      <c r="A195" s="258" t="s">
        <v>107</v>
      </c>
      <c r="B195" s="259">
        <v>7</v>
      </c>
      <c r="C195" s="259">
        <v>4</v>
      </c>
      <c r="D195" s="259">
        <v>4</v>
      </c>
      <c r="E195" s="259">
        <v>0.4</v>
      </c>
      <c r="F195" s="260"/>
      <c r="G195" s="260"/>
      <c r="H195" s="262" t="s">
        <v>107</v>
      </c>
      <c r="I195" s="84">
        <v>10</v>
      </c>
      <c r="J195" s="2346">
        <v>8</v>
      </c>
      <c r="K195" s="84">
        <v>4</v>
      </c>
      <c r="L195" s="84">
        <v>0.4</v>
      </c>
    </row>
    <row r="196" spans="1:14" s="84" customFormat="1" ht="12.75" customHeight="1">
      <c r="A196" s="258" t="s">
        <v>114</v>
      </c>
      <c r="B196" s="259">
        <v>7</v>
      </c>
      <c r="C196" s="259">
        <v>4</v>
      </c>
      <c r="D196" s="260">
        <v>4</v>
      </c>
      <c r="E196" s="260">
        <v>0.4</v>
      </c>
      <c r="F196" s="260"/>
      <c r="G196" s="260"/>
      <c r="H196" s="262" t="s">
        <v>114</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1468</v>
      </c>
      <c r="B198" s="88"/>
      <c r="D198" s="257"/>
      <c r="E198" s="88"/>
      <c r="F198" s="88"/>
      <c r="G198" s="2978"/>
      <c r="H198" s="13" t="s">
        <v>1469</v>
      </c>
    </row>
    <row r="199" spans="1:14" s="61" customFormat="1" ht="12.75" customHeight="1">
      <c r="A199" s="101" t="s">
        <v>1433</v>
      </c>
      <c r="B199" s="257" t="s">
        <v>1470</v>
      </c>
      <c r="D199" s="74" t="s">
        <v>1434</v>
      </c>
      <c r="E199" s="74"/>
      <c r="F199" s="74"/>
      <c r="G199" s="59"/>
      <c r="H199" s="60" t="s">
        <v>1432</v>
      </c>
    </row>
    <row r="200" spans="1:14" s="61" customFormat="1" ht="12.75" customHeight="1">
      <c r="A200" s="101" t="s">
        <v>1439</v>
      </c>
      <c r="B200" s="74" t="s">
        <v>1424</v>
      </c>
      <c r="C200" s="74" t="s">
        <v>1425</v>
      </c>
      <c r="D200" s="74" t="s">
        <v>1426</v>
      </c>
      <c r="E200" s="74" t="s">
        <v>1427</v>
      </c>
      <c r="F200" s="74" t="str">
        <f>""</f>
        <v/>
      </c>
      <c r="G200" s="766" t="str">
        <f>G185</f>
        <v>Please specify the climate</v>
      </c>
      <c r="H200" s="59" t="s">
        <v>1440</v>
      </c>
      <c r="I200" s="74" t="s">
        <v>1424</v>
      </c>
      <c r="J200" s="74" t="s">
        <v>1425</v>
      </c>
      <c r="K200" s="74" t="s">
        <v>1426</v>
      </c>
      <c r="L200" s="74" t="s">
        <v>1427</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111</v>
      </c>
      <c r="B202" s="259">
        <v>2.4</v>
      </c>
      <c r="C202" s="259">
        <v>1.2</v>
      </c>
      <c r="D202" s="261">
        <v>3</v>
      </c>
      <c r="E202" s="260">
        <v>1</v>
      </c>
      <c r="F202" s="260"/>
      <c r="G202" s="260"/>
      <c r="H202" s="262" t="s">
        <v>111</v>
      </c>
      <c r="I202" s="84">
        <v>8</v>
      </c>
      <c r="J202" s="2346">
        <v>5</v>
      </c>
      <c r="K202" s="84">
        <v>3</v>
      </c>
      <c r="L202" s="84">
        <v>1</v>
      </c>
    </row>
    <row r="203" spans="1:14" s="84" customFormat="1" ht="12.75" customHeight="1">
      <c r="A203" s="258" t="s">
        <v>1312</v>
      </c>
      <c r="B203" s="259">
        <v>6</v>
      </c>
      <c r="C203" s="259">
        <v>5</v>
      </c>
      <c r="D203" s="259">
        <v>3</v>
      </c>
      <c r="E203" s="259">
        <v>1.05</v>
      </c>
      <c r="F203" s="260"/>
      <c r="G203" s="260"/>
      <c r="H203" s="262" t="s">
        <v>1312</v>
      </c>
      <c r="I203" s="84">
        <v>8</v>
      </c>
      <c r="J203" s="2346">
        <v>5</v>
      </c>
      <c r="K203" s="84">
        <v>3</v>
      </c>
      <c r="L203" s="84">
        <v>1</v>
      </c>
    </row>
    <row r="204" spans="1:14" s="84" customFormat="1" ht="12.75" customHeight="1">
      <c r="A204" s="258" t="s">
        <v>1337</v>
      </c>
      <c r="B204" s="259">
        <v>6</v>
      </c>
      <c r="C204" s="259">
        <v>5</v>
      </c>
      <c r="D204" s="259">
        <v>3</v>
      </c>
      <c r="E204" s="259">
        <v>1.05</v>
      </c>
      <c r="F204" s="260"/>
      <c r="G204" s="260"/>
      <c r="H204" s="262" t="s">
        <v>1337</v>
      </c>
      <c r="I204" s="84">
        <v>8</v>
      </c>
      <c r="J204" s="2346">
        <v>5</v>
      </c>
      <c r="K204" s="84">
        <v>3</v>
      </c>
      <c r="L204" s="84">
        <v>1</v>
      </c>
    </row>
    <row r="205" spans="1:14" s="84" customFormat="1" ht="12.75" customHeight="1">
      <c r="A205" s="258" t="s">
        <v>1318</v>
      </c>
      <c r="B205" s="259">
        <v>7</v>
      </c>
      <c r="C205" s="259">
        <v>2</v>
      </c>
      <c r="D205" s="259">
        <v>3</v>
      </c>
      <c r="E205" s="259">
        <v>1.05</v>
      </c>
      <c r="F205" s="260"/>
      <c r="G205" s="260"/>
      <c r="H205" s="262" t="s">
        <v>1318</v>
      </c>
      <c r="I205" s="84">
        <v>8</v>
      </c>
      <c r="J205" s="2346">
        <v>5</v>
      </c>
      <c r="K205" s="84">
        <v>3</v>
      </c>
      <c r="L205" s="84">
        <v>1</v>
      </c>
    </row>
    <row r="206" spans="1:14" s="84" customFormat="1" ht="12.75" customHeight="1">
      <c r="A206" s="258" t="s">
        <v>1323</v>
      </c>
      <c r="B206" s="260">
        <v>2.4</v>
      </c>
      <c r="C206" s="260">
        <v>1</v>
      </c>
      <c r="D206" s="261">
        <v>3</v>
      </c>
      <c r="E206" s="260">
        <v>1</v>
      </c>
      <c r="F206" s="260"/>
      <c r="G206" s="260"/>
      <c r="H206" s="262" t="s">
        <v>1323</v>
      </c>
      <c r="I206" s="84">
        <v>8</v>
      </c>
      <c r="J206" s="2346">
        <v>5</v>
      </c>
      <c r="K206" s="84">
        <v>3</v>
      </c>
      <c r="L206" s="84">
        <v>1</v>
      </c>
    </row>
    <row r="207" spans="1:14" s="84" customFormat="1" ht="12.75" customHeight="1">
      <c r="A207" s="258" t="s">
        <v>1304</v>
      </c>
      <c r="B207" s="260">
        <v>2.4</v>
      </c>
      <c r="C207" s="260">
        <v>1</v>
      </c>
      <c r="D207" s="259">
        <v>3</v>
      </c>
      <c r="E207" s="259">
        <v>1.05</v>
      </c>
      <c r="F207" s="260"/>
      <c r="G207" s="260"/>
      <c r="H207" s="262" t="s">
        <v>1304</v>
      </c>
      <c r="I207" s="84">
        <v>8</v>
      </c>
      <c r="J207" s="2346">
        <v>5</v>
      </c>
      <c r="K207" s="84">
        <v>3</v>
      </c>
      <c r="L207" s="84">
        <v>1</v>
      </c>
    </row>
    <row r="208" spans="1:14" s="84" customFormat="1" ht="12.75" customHeight="1">
      <c r="A208" s="258" t="s">
        <v>1303</v>
      </c>
      <c r="B208" s="260">
        <v>2.4</v>
      </c>
      <c r="C208" s="260">
        <v>1</v>
      </c>
      <c r="D208" s="259">
        <v>3</v>
      </c>
      <c r="E208" s="259">
        <v>1.05</v>
      </c>
      <c r="F208" s="260"/>
      <c r="G208" s="260"/>
      <c r="H208" s="262" t="s">
        <v>1303</v>
      </c>
      <c r="I208" s="84">
        <v>8</v>
      </c>
      <c r="J208" s="2346">
        <v>5</v>
      </c>
      <c r="K208" s="84">
        <v>3</v>
      </c>
      <c r="L208" s="84">
        <v>1</v>
      </c>
    </row>
    <row r="209" spans="1:14" s="84" customFormat="1" ht="12.75" customHeight="1">
      <c r="A209" s="258" t="s">
        <v>959</v>
      </c>
      <c r="B209" s="260">
        <v>2.4</v>
      </c>
      <c r="C209" s="260">
        <v>1</v>
      </c>
      <c r="D209" s="261">
        <v>3</v>
      </c>
      <c r="E209" s="260">
        <v>1</v>
      </c>
      <c r="F209" s="260"/>
      <c r="G209" s="260"/>
      <c r="H209" s="262" t="s">
        <v>959</v>
      </c>
      <c r="I209" s="84">
        <v>8</v>
      </c>
      <c r="J209" s="2346">
        <v>5</v>
      </c>
      <c r="K209" s="84">
        <v>3</v>
      </c>
      <c r="L209" s="84">
        <v>1</v>
      </c>
    </row>
    <row r="210" spans="1:14" s="84" customFormat="1" ht="12.75" customHeight="1">
      <c r="A210" s="258" t="s">
        <v>107</v>
      </c>
      <c r="B210" s="259">
        <v>4</v>
      </c>
      <c r="C210" s="259">
        <v>4</v>
      </c>
      <c r="D210" s="259">
        <v>3</v>
      </c>
      <c r="E210" s="259">
        <v>1.05</v>
      </c>
      <c r="F210" s="260"/>
      <c r="G210" s="260"/>
      <c r="H210" s="262" t="s">
        <v>107</v>
      </c>
      <c r="I210" s="84">
        <v>8</v>
      </c>
      <c r="J210" s="2346">
        <v>5</v>
      </c>
      <c r="K210" s="84">
        <v>3</v>
      </c>
      <c r="L210" s="84">
        <v>1</v>
      </c>
    </row>
    <row r="211" spans="1:14" s="84" customFormat="1" ht="12.75" customHeight="1">
      <c r="A211" s="258" t="s">
        <v>114</v>
      </c>
      <c r="B211" s="259">
        <v>4</v>
      </c>
      <c r="C211" s="259">
        <v>4</v>
      </c>
      <c r="D211" s="260">
        <v>3</v>
      </c>
      <c r="E211" s="260">
        <v>1</v>
      </c>
      <c r="F211" s="260"/>
      <c r="G211" s="260"/>
      <c r="H211" s="262" t="s">
        <v>114</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1468</v>
      </c>
      <c r="B213" s="88"/>
      <c r="D213" s="257"/>
      <c r="E213" s="88"/>
      <c r="F213" s="88"/>
      <c r="G213" s="88"/>
      <c r="H213" s="2978"/>
      <c r="I213" s="13" t="s">
        <v>1469</v>
      </c>
    </row>
    <row r="214" spans="1:14" s="61" customFormat="1" ht="12.75" customHeight="1">
      <c r="A214" s="101" t="s">
        <v>1433</v>
      </c>
      <c r="B214" s="257" t="s">
        <v>1470</v>
      </c>
      <c r="D214" s="74" t="s">
        <v>1434</v>
      </c>
      <c r="E214" s="74"/>
      <c r="F214" s="74"/>
      <c r="G214" s="74"/>
      <c r="H214" s="59"/>
      <c r="I214" s="60" t="s">
        <v>1432</v>
      </c>
    </row>
    <row r="215" spans="1:14" s="61" customFormat="1" ht="12.75" customHeight="1">
      <c r="A215" s="101" t="s">
        <v>1441</v>
      </c>
      <c r="B215" s="74" t="s">
        <v>1428</v>
      </c>
      <c r="C215" s="74" t="s">
        <v>1429</v>
      </c>
      <c r="D215" s="74"/>
      <c r="E215" s="74" t="str">
        <f>""</f>
        <v/>
      </c>
      <c r="F215" s="74" t="str">
        <f>""</f>
        <v/>
      </c>
      <c r="G215" s="766" t="str">
        <f>G200</f>
        <v>Please specify the climate</v>
      </c>
      <c r="H215" s="59" t="s">
        <v>1442</v>
      </c>
      <c r="I215" s="74" t="s">
        <v>1428</v>
      </c>
      <c r="J215" s="74" t="s">
        <v>1429</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111</v>
      </c>
      <c r="B217" s="259">
        <v>0.45</v>
      </c>
      <c r="C217" s="259">
        <v>3.5</v>
      </c>
      <c r="D217" s="261"/>
      <c r="E217" s="260"/>
      <c r="F217" s="260"/>
      <c r="G217" s="260"/>
      <c r="H217" s="262" t="s">
        <v>111</v>
      </c>
      <c r="I217" s="84">
        <v>5</v>
      </c>
      <c r="J217" s="2346">
        <v>5</v>
      </c>
    </row>
    <row r="218" spans="1:14" s="84" customFormat="1" ht="12.75" customHeight="1">
      <c r="A218" s="258" t="s">
        <v>1312</v>
      </c>
      <c r="B218" s="259">
        <v>5</v>
      </c>
      <c r="C218" s="259">
        <v>3</v>
      </c>
      <c r="D218" s="261"/>
      <c r="E218" s="260"/>
      <c r="F218" s="260"/>
      <c r="G218" s="260"/>
      <c r="H218" s="262" t="s">
        <v>1312</v>
      </c>
      <c r="I218" s="84">
        <v>5</v>
      </c>
      <c r="J218" s="2346">
        <v>5</v>
      </c>
    </row>
    <row r="219" spans="1:14" s="84" customFormat="1" ht="12.75" customHeight="1">
      <c r="A219" s="258" t="s">
        <v>1337</v>
      </c>
      <c r="B219" s="259">
        <v>5</v>
      </c>
      <c r="C219" s="259">
        <v>3</v>
      </c>
      <c r="D219" s="261"/>
      <c r="E219" s="260"/>
      <c r="F219" s="260"/>
      <c r="G219" s="260"/>
      <c r="H219" s="262" t="s">
        <v>1337</v>
      </c>
      <c r="I219" s="84">
        <v>5</v>
      </c>
      <c r="J219" s="2346">
        <v>5</v>
      </c>
    </row>
    <row r="220" spans="1:14" s="84" customFormat="1" ht="12.75" customHeight="1">
      <c r="A220" s="258" t="s">
        <v>1318</v>
      </c>
      <c r="B220" s="259">
        <v>2</v>
      </c>
      <c r="C220" s="259">
        <v>7.5</v>
      </c>
      <c r="D220" s="261"/>
      <c r="E220" s="260"/>
      <c r="F220" s="260"/>
      <c r="G220" s="260"/>
      <c r="H220" s="262" t="s">
        <v>1318</v>
      </c>
      <c r="I220" s="84">
        <v>5</v>
      </c>
      <c r="J220" s="2346">
        <v>5</v>
      </c>
    </row>
    <row r="221" spans="1:14" s="84" customFormat="1" ht="12.75" customHeight="1">
      <c r="A221" s="258" t="s">
        <v>1323</v>
      </c>
      <c r="B221" s="260">
        <v>1</v>
      </c>
      <c r="C221" s="260">
        <v>1</v>
      </c>
      <c r="D221" s="261"/>
      <c r="E221" s="260"/>
      <c r="F221" s="260"/>
      <c r="G221" s="260"/>
      <c r="H221" s="262" t="s">
        <v>1323</v>
      </c>
      <c r="I221" s="84">
        <v>5</v>
      </c>
      <c r="J221" s="2346">
        <v>5</v>
      </c>
    </row>
    <row r="222" spans="1:14" s="84" customFormat="1" ht="12.75" customHeight="1">
      <c r="A222" s="258" t="s">
        <v>1304</v>
      </c>
      <c r="B222" s="260">
        <v>1</v>
      </c>
      <c r="C222" s="260">
        <v>1</v>
      </c>
      <c r="D222" s="261"/>
      <c r="E222" s="260"/>
      <c r="F222" s="260"/>
      <c r="G222" s="260"/>
      <c r="H222" s="262" t="s">
        <v>1304</v>
      </c>
      <c r="I222" s="84">
        <v>5</v>
      </c>
      <c r="J222" s="2346">
        <v>5</v>
      </c>
    </row>
    <row r="223" spans="1:14" s="84" customFormat="1" ht="12.75" customHeight="1">
      <c r="A223" s="258" t="s">
        <v>1303</v>
      </c>
      <c r="B223" s="260">
        <v>1</v>
      </c>
      <c r="C223" s="260">
        <v>1</v>
      </c>
      <c r="D223" s="261"/>
      <c r="E223" s="260"/>
      <c r="F223" s="260"/>
      <c r="G223" s="260"/>
      <c r="H223" s="262" t="s">
        <v>1303</v>
      </c>
      <c r="I223" s="84">
        <v>5</v>
      </c>
      <c r="J223" s="2346">
        <v>5</v>
      </c>
    </row>
    <row r="224" spans="1:14" s="84" customFormat="1" ht="12.75" customHeight="1">
      <c r="A224" s="258" t="s">
        <v>959</v>
      </c>
      <c r="B224" s="260">
        <v>1</v>
      </c>
      <c r="C224" s="260">
        <v>1</v>
      </c>
      <c r="D224" s="261"/>
      <c r="E224" s="260"/>
      <c r="F224" s="260"/>
      <c r="G224" s="260"/>
      <c r="H224" s="262" t="s">
        <v>959</v>
      </c>
      <c r="I224" s="84">
        <v>5</v>
      </c>
      <c r="J224" s="2346">
        <v>5</v>
      </c>
    </row>
    <row r="225" spans="1:14" s="84" customFormat="1" ht="12.75" customHeight="1">
      <c r="A225" s="258" t="s">
        <v>107</v>
      </c>
      <c r="B225" s="259">
        <v>4</v>
      </c>
      <c r="C225" s="259">
        <v>3.4</v>
      </c>
      <c r="D225" s="261"/>
      <c r="E225" s="260"/>
      <c r="F225" s="260"/>
      <c r="G225" s="260"/>
      <c r="H225" s="262" t="s">
        <v>107</v>
      </c>
      <c r="I225" s="84">
        <v>5</v>
      </c>
      <c r="J225" s="2346">
        <v>5</v>
      </c>
    </row>
    <row r="226" spans="1:14" s="84" customFormat="1" ht="12.75" customHeight="1">
      <c r="A226" s="258" t="s">
        <v>114</v>
      </c>
      <c r="B226" s="259">
        <v>4</v>
      </c>
      <c r="C226" s="259">
        <v>3.4</v>
      </c>
      <c r="D226" s="260"/>
      <c r="E226" s="260"/>
      <c r="F226" s="260"/>
      <c r="G226" s="260"/>
      <c r="H226" s="262" t="s">
        <v>114</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1471</v>
      </c>
      <c r="B228" s="88"/>
      <c r="D228" s="257"/>
      <c r="E228" s="88"/>
      <c r="F228" s="88"/>
      <c r="G228" s="88"/>
      <c r="H228" s="2978"/>
      <c r="I228" s="13" t="s">
        <v>1469</v>
      </c>
    </row>
    <row r="229" spans="1:14" s="61" customFormat="1" ht="12.75" customHeight="1">
      <c r="A229" s="101" t="s">
        <v>1433</v>
      </c>
      <c r="B229" s="257" t="s">
        <v>1470</v>
      </c>
      <c r="D229" s="74" t="s">
        <v>1434</v>
      </c>
      <c r="E229" s="74"/>
      <c r="F229" s="74"/>
      <c r="G229" s="74"/>
      <c r="H229" s="59"/>
      <c r="I229" s="60" t="s">
        <v>1432</v>
      </c>
    </row>
    <row r="230" spans="1:14" s="61" customFormat="1" ht="12.75" customHeight="1">
      <c r="A230" s="101" t="s">
        <v>1435</v>
      </c>
      <c r="B230" s="74" t="s">
        <v>1414</v>
      </c>
      <c r="C230" s="74" t="s">
        <v>1415</v>
      </c>
      <c r="D230" s="74" t="s">
        <v>1416</v>
      </c>
      <c r="E230" s="74" t="s">
        <v>1417</v>
      </c>
      <c r="F230" s="74" t="s">
        <v>1418</v>
      </c>
      <c r="G230" s="766" t="str">
        <f>G215</f>
        <v>Please specify the climate</v>
      </c>
      <c r="H230" s="59" t="s">
        <v>1436</v>
      </c>
      <c r="I230" s="74" t="s">
        <v>1414</v>
      </c>
      <c r="J230" s="74" t="s">
        <v>1415</v>
      </c>
      <c r="K230" s="74" t="s">
        <v>1416</v>
      </c>
      <c r="L230" s="74" t="s">
        <v>1417</v>
      </c>
      <c r="M230" s="74" t="s">
        <v>1418</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111</v>
      </c>
      <c r="B232" s="259">
        <v>3.1</v>
      </c>
      <c r="C232" s="260">
        <v>5</v>
      </c>
      <c r="D232" s="261">
        <v>4.4000000000000004</v>
      </c>
      <c r="E232" s="260">
        <v>1</v>
      </c>
      <c r="F232" s="259">
        <v>1.25</v>
      </c>
      <c r="G232" s="259"/>
      <c r="H232" s="262" t="s">
        <v>111</v>
      </c>
      <c r="I232" s="84">
        <v>15</v>
      </c>
      <c r="J232" s="2346">
        <v>10</v>
      </c>
      <c r="K232" s="84">
        <v>4.4000000000000004</v>
      </c>
      <c r="L232" s="84">
        <v>1</v>
      </c>
      <c r="M232" s="84">
        <v>5</v>
      </c>
    </row>
    <row r="233" spans="1:14" s="84" customFormat="1" ht="12.75" customHeight="1">
      <c r="A233" s="258" t="s">
        <v>1312</v>
      </c>
      <c r="B233" s="259">
        <v>2.2000000000000002</v>
      </c>
      <c r="C233" s="259">
        <v>2</v>
      </c>
      <c r="D233" s="261">
        <v>4.4000000000000004</v>
      </c>
      <c r="E233" s="259">
        <v>1.1000000000000001</v>
      </c>
      <c r="F233" s="259">
        <v>0.75</v>
      </c>
      <c r="G233" s="259"/>
      <c r="H233" s="262" t="s">
        <v>1312</v>
      </c>
      <c r="I233" s="84">
        <v>15</v>
      </c>
      <c r="J233" s="2346">
        <v>10</v>
      </c>
      <c r="K233" s="84">
        <v>4.4000000000000004</v>
      </c>
      <c r="L233" s="84">
        <v>1</v>
      </c>
      <c r="M233" s="84">
        <v>5</v>
      </c>
    </row>
    <row r="234" spans="1:14" s="84" customFormat="1" ht="12.75" customHeight="1">
      <c r="A234" s="258" t="s">
        <v>1337</v>
      </c>
      <c r="B234" s="259">
        <v>2.2000000000000002</v>
      </c>
      <c r="C234" s="259">
        <v>2</v>
      </c>
      <c r="D234" s="261">
        <v>4.4000000000000004</v>
      </c>
      <c r="E234" s="259">
        <v>1.1000000000000001</v>
      </c>
      <c r="F234" s="259">
        <v>0.75</v>
      </c>
      <c r="G234" s="259"/>
      <c r="H234" s="262" t="s">
        <v>1337</v>
      </c>
      <c r="I234" s="84">
        <v>15</v>
      </c>
      <c r="J234" s="2346">
        <v>10</v>
      </c>
      <c r="K234" s="84">
        <v>4.4000000000000004</v>
      </c>
      <c r="L234" s="84">
        <v>1</v>
      </c>
      <c r="M234" s="84">
        <v>5</v>
      </c>
    </row>
    <row r="235" spans="1:14" s="84" customFormat="1" ht="12.75" customHeight="1">
      <c r="A235" s="258" t="s">
        <v>1318</v>
      </c>
      <c r="B235" s="259">
        <v>3.4</v>
      </c>
      <c r="C235" s="259">
        <v>3</v>
      </c>
      <c r="D235" s="261">
        <v>4.4000000000000004</v>
      </c>
      <c r="E235" s="259">
        <v>1.1000000000000001</v>
      </c>
      <c r="F235" s="259">
        <v>2</v>
      </c>
      <c r="G235" s="259"/>
      <c r="H235" s="262" t="s">
        <v>1318</v>
      </c>
      <c r="I235" s="84">
        <v>15</v>
      </c>
      <c r="J235" s="2346">
        <v>10</v>
      </c>
      <c r="K235" s="84">
        <v>4.4000000000000004</v>
      </c>
      <c r="L235" s="84">
        <v>1</v>
      </c>
      <c r="M235" s="84">
        <v>5</v>
      </c>
    </row>
    <row r="236" spans="1:14" s="84" customFormat="1" ht="12.75" customHeight="1">
      <c r="A236" s="258" t="s">
        <v>1323</v>
      </c>
      <c r="B236" s="260">
        <v>7</v>
      </c>
      <c r="C236" s="260">
        <v>5</v>
      </c>
      <c r="D236" s="261">
        <v>4.4000000000000004</v>
      </c>
      <c r="E236" s="260">
        <v>1</v>
      </c>
      <c r="F236" s="260">
        <v>1</v>
      </c>
      <c r="G236" s="260"/>
      <c r="H236" s="262" t="s">
        <v>1323</v>
      </c>
      <c r="I236" s="84">
        <v>15</v>
      </c>
      <c r="J236" s="2346">
        <v>10</v>
      </c>
      <c r="K236" s="84">
        <v>4.4000000000000004</v>
      </c>
      <c r="L236" s="84">
        <v>1</v>
      </c>
      <c r="M236" s="84">
        <v>5</v>
      </c>
    </row>
    <row r="237" spans="1:14" s="84" customFormat="1" ht="12.75" customHeight="1">
      <c r="A237" s="258" t="s">
        <v>1304</v>
      </c>
      <c r="B237" s="260">
        <v>7</v>
      </c>
      <c r="C237" s="260">
        <v>5</v>
      </c>
      <c r="D237" s="259">
        <v>2.2999999999999998</v>
      </c>
      <c r="E237" s="259">
        <v>1.1000000000000001</v>
      </c>
      <c r="F237" s="260">
        <v>1</v>
      </c>
      <c r="G237" s="260"/>
      <c r="H237" s="262" t="s">
        <v>1304</v>
      </c>
      <c r="I237" s="84">
        <v>15</v>
      </c>
      <c r="J237" s="2346">
        <v>10</v>
      </c>
      <c r="K237" s="84">
        <v>4.4000000000000004</v>
      </c>
      <c r="L237" s="84">
        <v>1</v>
      </c>
      <c r="M237" s="84">
        <v>5</v>
      </c>
    </row>
    <row r="238" spans="1:14" s="84" customFormat="1" ht="12.75" customHeight="1">
      <c r="A238" s="258" t="s">
        <v>1303</v>
      </c>
      <c r="B238" s="260">
        <v>7</v>
      </c>
      <c r="C238" s="260">
        <v>5</v>
      </c>
      <c r="D238" s="259">
        <v>2.2999999999999998</v>
      </c>
      <c r="E238" s="259">
        <v>1.1000000000000001</v>
      </c>
      <c r="F238" s="260">
        <v>1</v>
      </c>
      <c r="G238" s="260"/>
      <c r="H238" s="262" t="s">
        <v>1303</v>
      </c>
      <c r="I238" s="84">
        <v>15</v>
      </c>
      <c r="J238" s="2346">
        <v>10</v>
      </c>
      <c r="K238" s="84">
        <v>4.4000000000000004</v>
      </c>
      <c r="L238" s="84">
        <v>1</v>
      </c>
      <c r="M238" s="84">
        <v>5</v>
      </c>
    </row>
    <row r="239" spans="1:14" s="84" customFormat="1" ht="12.75" customHeight="1">
      <c r="A239" s="258" t="s">
        <v>959</v>
      </c>
      <c r="B239" s="260">
        <v>7</v>
      </c>
      <c r="C239" s="260">
        <v>5</v>
      </c>
      <c r="D239" s="259">
        <v>3.5</v>
      </c>
      <c r="E239" s="260">
        <v>1</v>
      </c>
      <c r="F239" s="260">
        <v>1</v>
      </c>
      <c r="G239" s="260"/>
      <c r="H239" s="262" t="s">
        <v>959</v>
      </c>
      <c r="I239" s="84">
        <v>15</v>
      </c>
      <c r="J239" s="2346">
        <v>10</v>
      </c>
      <c r="K239" s="84">
        <v>4.4000000000000004</v>
      </c>
      <c r="L239" s="84">
        <v>1</v>
      </c>
      <c r="M239" s="84">
        <v>5</v>
      </c>
    </row>
    <row r="240" spans="1:14" s="84" customFormat="1" ht="12.75" customHeight="1">
      <c r="A240" s="258" t="s">
        <v>107</v>
      </c>
      <c r="B240" s="259">
        <f>18.9/2</f>
        <v>9.4499999999999993</v>
      </c>
      <c r="C240" s="259">
        <v>2</v>
      </c>
      <c r="D240" s="259">
        <v>15</v>
      </c>
      <c r="E240" s="259">
        <v>1.1000000000000001</v>
      </c>
      <c r="F240" s="259">
        <v>0.9</v>
      </c>
      <c r="G240" s="259"/>
      <c r="H240" s="262" t="s">
        <v>107</v>
      </c>
      <c r="I240" s="84">
        <v>15</v>
      </c>
      <c r="J240" s="2346">
        <v>10</v>
      </c>
      <c r="K240" s="84">
        <v>4.4000000000000004</v>
      </c>
      <c r="L240" s="84">
        <v>1</v>
      </c>
      <c r="M240" s="84">
        <v>5</v>
      </c>
    </row>
    <row r="241" spans="1:14" s="84" customFormat="1" ht="12.75" customHeight="1">
      <c r="A241" s="258" t="s">
        <v>114</v>
      </c>
      <c r="B241" s="259">
        <v>3.1</v>
      </c>
      <c r="C241" s="259">
        <v>2</v>
      </c>
      <c r="D241" s="259">
        <f>11.3/2</f>
        <v>5.65</v>
      </c>
      <c r="E241" s="260">
        <v>1</v>
      </c>
      <c r="F241" s="259">
        <v>0.9</v>
      </c>
      <c r="G241" s="259"/>
      <c r="H241" s="262" t="s">
        <v>114</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1471</v>
      </c>
      <c r="B243" s="88"/>
      <c r="D243" s="257"/>
      <c r="E243" s="88"/>
      <c r="F243" s="88"/>
      <c r="G243" s="88"/>
      <c r="H243" s="2978"/>
      <c r="I243" s="13" t="s">
        <v>1469</v>
      </c>
    </row>
    <row r="244" spans="1:14" s="61" customFormat="1" ht="12.75" customHeight="1">
      <c r="A244" s="101" t="s">
        <v>1433</v>
      </c>
      <c r="B244" s="257" t="s">
        <v>1470</v>
      </c>
      <c r="D244" s="74" t="s">
        <v>1434</v>
      </c>
      <c r="E244" s="74"/>
      <c r="F244" s="74"/>
      <c r="G244" s="74"/>
      <c r="H244" s="59"/>
      <c r="I244" s="60" t="s">
        <v>1432</v>
      </c>
    </row>
    <row r="245" spans="1:14" s="61" customFormat="1" ht="12.75" customHeight="1">
      <c r="A245" s="101" t="s">
        <v>1437</v>
      </c>
      <c r="B245" s="74" t="s">
        <v>1420</v>
      </c>
      <c r="C245" s="74" t="s">
        <v>1421</v>
      </c>
      <c r="D245" s="74" t="s">
        <v>1422</v>
      </c>
      <c r="E245" s="74" t="s">
        <v>1423</v>
      </c>
      <c r="F245" s="74" t="str">
        <f>""</f>
        <v/>
      </c>
      <c r="G245" s="766" t="str">
        <f>G230</f>
        <v>Please specify the climate</v>
      </c>
      <c r="H245" s="59" t="s">
        <v>1438</v>
      </c>
      <c r="I245" s="74" t="s">
        <v>1420</v>
      </c>
      <c r="J245" s="74" t="s">
        <v>1421</v>
      </c>
      <c r="K245" s="74" t="s">
        <v>1422</v>
      </c>
      <c r="L245" s="74" t="s">
        <v>1423</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111</v>
      </c>
      <c r="B247" s="259">
        <v>1.3</v>
      </c>
      <c r="C247" s="259">
        <v>1.8</v>
      </c>
      <c r="D247" s="261">
        <v>4</v>
      </c>
      <c r="E247" s="260">
        <v>0.4</v>
      </c>
      <c r="F247" s="260"/>
      <c r="G247" s="260"/>
      <c r="H247" s="262" t="s">
        <v>111</v>
      </c>
      <c r="I247" s="84">
        <v>10</v>
      </c>
      <c r="J247" s="2346">
        <v>8</v>
      </c>
      <c r="K247" s="84">
        <v>4</v>
      </c>
      <c r="L247" s="84">
        <v>0.4</v>
      </c>
    </row>
    <row r="248" spans="1:14" s="84" customFormat="1" ht="12.75" customHeight="1">
      <c r="A248" s="258" t="s">
        <v>1312</v>
      </c>
      <c r="B248" s="259">
        <v>2</v>
      </c>
      <c r="C248" s="259">
        <v>1.5</v>
      </c>
      <c r="D248" s="259">
        <v>4</v>
      </c>
      <c r="E248" s="259">
        <v>0.4</v>
      </c>
      <c r="F248" s="260"/>
      <c r="G248" s="260"/>
      <c r="H248" s="262" t="s">
        <v>1312</v>
      </c>
      <c r="I248" s="84">
        <v>10</v>
      </c>
      <c r="J248" s="2346">
        <v>8</v>
      </c>
      <c r="K248" s="84">
        <v>4</v>
      </c>
      <c r="L248" s="84">
        <v>0.4</v>
      </c>
    </row>
    <row r="249" spans="1:14" s="84" customFormat="1" ht="12.75" customHeight="1">
      <c r="A249" s="258" t="s">
        <v>1337</v>
      </c>
      <c r="B249" s="259">
        <v>2</v>
      </c>
      <c r="C249" s="259">
        <v>1.5</v>
      </c>
      <c r="D249" s="259">
        <v>4</v>
      </c>
      <c r="E249" s="259">
        <v>0.4</v>
      </c>
      <c r="F249" s="260"/>
      <c r="G249" s="260"/>
      <c r="H249" s="262" t="s">
        <v>1337</v>
      </c>
      <c r="I249" s="84">
        <v>10</v>
      </c>
      <c r="J249" s="2346">
        <v>8</v>
      </c>
      <c r="K249" s="84">
        <v>4</v>
      </c>
      <c r="L249" s="84">
        <v>0.4</v>
      </c>
    </row>
    <row r="250" spans="1:14" s="84" customFormat="1" ht="12.75" customHeight="1">
      <c r="A250" s="258" t="s">
        <v>1318</v>
      </c>
      <c r="B250" s="259">
        <v>3</v>
      </c>
      <c r="C250" s="259">
        <v>2</v>
      </c>
      <c r="D250" s="259">
        <v>4</v>
      </c>
      <c r="E250" s="259">
        <v>0.4</v>
      </c>
      <c r="F250" s="260"/>
      <c r="G250" s="260"/>
      <c r="H250" s="262" t="s">
        <v>1318</v>
      </c>
      <c r="I250" s="84">
        <v>10</v>
      </c>
      <c r="J250" s="2346">
        <v>8</v>
      </c>
      <c r="K250" s="84">
        <v>4</v>
      </c>
      <c r="L250" s="84">
        <v>0.4</v>
      </c>
    </row>
    <row r="251" spans="1:14" s="84" customFormat="1" ht="12.75" customHeight="1">
      <c r="A251" s="258" t="s">
        <v>1323</v>
      </c>
      <c r="B251" s="260">
        <v>5</v>
      </c>
      <c r="C251" s="260">
        <v>2.4</v>
      </c>
      <c r="D251" s="261">
        <v>4</v>
      </c>
      <c r="E251" s="260">
        <v>0.4</v>
      </c>
      <c r="F251" s="260"/>
      <c r="G251" s="260"/>
      <c r="H251" s="262" t="s">
        <v>1323</v>
      </c>
      <c r="I251" s="84">
        <v>10</v>
      </c>
      <c r="J251" s="2346">
        <v>8</v>
      </c>
      <c r="K251" s="84">
        <v>4</v>
      </c>
      <c r="L251" s="84">
        <v>0.4</v>
      </c>
    </row>
    <row r="252" spans="1:14" s="84" customFormat="1" ht="12.75" customHeight="1">
      <c r="A252" s="258" t="s">
        <v>1304</v>
      </c>
      <c r="B252" s="260">
        <v>5</v>
      </c>
      <c r="C252" s="260">
        <v>2.4</v>
      </c>
      <c r="D252" s="259">
        <v>4</v>
      </c>
      <c r="E252" s="259">
        <v>0.4</v>
      </c>
      <c r="F252" s="260"/>
      <c r="G252" s="260"/>
      <c r="H252" s="262" t="s">
        <v>1304</v>
      </c>
      <c r="I252" s="84">
        <v>10</v>
      </c>
      <c r="J252" s="2346">
        <v>8</v>
      </c>
      <c r="K252" s="84">
        <v>4</v>
      </c>
      <c r="L252" s="84">
        <v>0.4</v>
      </c>
    </row>
    <row r="253" spans="1:14" s="84" customFormat="1" ht="12.75" customHeight="1">
      <c r="A253" s="258" t="s">
        <v>1303</v>
      </c>
      <c r="B253" s="260">
        <v>5</v>
      </c>
      <c r="C253" s="260">
        <v>2.4</v>
      </c>
      <c r="D253" s="259">
        <v>4</v>
      </c>
      <c r="E253" s="259">
        <v>0.4</v>
      </c>
      <c r="F253" s="260"/>
      <c r="G253" s="260"/>
      <c r="H253" s="262" t="s">
        <v>1303</v>
      </c>
      <c r="I253" s="84">
        <v>10</v>
      </c>
      <c r="J253" s="2346">
        <v>8</v>
      </c>
      <c r="K253" s="84">
        <v>4</v>
      </c>
      <c r="L253" s="84">
        <v>0.4</v>
      </c>
    </row>
    <row r="254" spans="1:14" s="84" customFormat="1" ht="12.75" customHeight="1">
      <c r="A254" s="258" t="s">
        <v>959</v>
      </c>
      <c r="B254" s="260">
        <v>5</v>
      </c>
      <c r="C254" s="260">
        <v>2.4</v>
      </c>
      <c r="D254" s="261">
        <v>4</v>
      </c>
      <c r="E254" s="260">
        <v>0.4</v>
      </c>
      <c r="F254" s="260"/>
      <c r="G254" s="260"/>
      <c r="H254" s="262" t="s">
        <v>959</v>
      </c>
      <c r="I254" s="84">
        <v>10</v>
      </c>
      <c r="J254" s="2346">
        <v>8</v>
      </c>
      <c r="K254" s="84">
        <v>4</v>
      </c>
      <c r="L254" s="84">
        <v>0.4</v>
      </c>
    </row>
    <row r="255" spans="1:14" s="84" customFormat="1" ht="12.75" customHeight="1">
      <c r="A255" s="258" t="s">
        <v>107</v>
      </c>
      <c r="B255" s="259">
        <v>2</v>
      </c>
      <c r="C255" s="259">
        <v>1</v>
      </c>
      <c r="D255" s="259">
        <v>4</v>
      </c>
      <c r="E255" s="259">
        <v>0.4</v>
      </c>
      <c r="F255" s="260"/>
      <c r="G255" s="260"/>
      <c r="H255" s="262" t="s">
        <v>107</v>
      </c>
      <c r="I255" s="84">
        <v>10</v>
      </c>
      <c r="J255" s="2346">
        <v>8</v>
      </c>
      <c r="K255" s="84">
        <v>4</v>
      </c>
      <c r="L255" s="84">
        <v>0.4</v>
      </c>
    </row>
    <row r="256" spans="1:14" s="84" customFormat="1" ht="12.75" customHeight="1">
      <c r="A256" s="258" t="s">
        <v>114</v>
      </c>
      <c r="B256" s="259">
        <v>2</v>
      </c>
      <c r="C256" s="259">
        <v>1</v>
      </c>
      <c r="D256" s="260">
        <v>4</v>
      </c>
      <c r="E256" s="260">
        <v>0.4</v>
      </c>
      <c r="F256" s="260"/>
      <c r="G256" s="260"/>
      <c r="H256" s="262" t="s">
        <v>114</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1471</v>
      </c>
      <c r="B258" s="88"/>
      <c r="D258" s="257"/>
      <c r="E258" s="88"/>
      <c r="F258" s="88"/>
      <c r="G258" s="88"/>
      <c r="H258" s="2978"/>
      <c r="I258" s="13" t="s">
        <v>1469</v>
      </c>
    </row>
    <row r="259" spans="1:14" s="61" customFormat="1" ht="12.75" customHeight="1">
      <c r="A259" s="101" t="s">
        <v>1433</v>
      </c>
      <c r="B259" s="257" t="s">
        <v>1470</v>
      </c>
      <c r="D259" s="74" t="s">
        <v>1434</v>
      </c>
      <c r="E259" s="74"/>
      <c r="F259" s="74"/>
      <c r="G259" s="74"/>
      <c r="H259" s="59"/>
      <c r="I259" s="60" t="s">
        <v>1432</v>
      </c>
    </row>
    <row r="260" spans="1:14" s="61" customFormat="1" ht="12.75" customHeight="1">
      <c r="A260" s="101" t="s">
        <v>1439</v>
      </c>
      <c r="B260" s="74" t="s">
        <v>1424</v>
      </c>
      <c r="C260" s="74" t="s">
        <v>1425</v>
      </c>
      <c r="D260" s="74" t="s">
        <v>1426</v>
      </c>
      <c r="E260" s="74" t="s">
        <v>1427</v>
      </c>
      <c r="F260" s="74" t="str">
        <f>""</f>
        <v/>
      </c>
      <c r="G260" s="766" t="str">
        <f>G245</f>
        <v>Please specify the climate</v>
      </c>
      <c r="H260" s="59" t="s">
        <v>1440</v>
      </c>
      <c r="I260" s="74" t="s">
        <v>1424</v>
      </c>
      <c r="J260" s="74" t="s">
        <v>1425</v>
      </c>
      <c r="K260" s="74" t="s">
        <v>1426</v>
      </c>
      <c r="L260" s="74" t="s">
        <v>1427</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111</v>
      </c>
      <c r="B262" s="259">
        <v>1.8</v>
      </c>
      <c r="C262" s="259">
        <v>0.9</v>
      </c>
      <c r="D262" s="261">
        <v>3</v>
      </c>
      <c r="E262" s="260">
        <v>1</v>
      </c>
      <c r="F262" s="260"/>
      <c r="G262" s="260"/>
      <c r="H262" s="262" t="s">
        <v>111</v>
      </c>
      <c r="I262" s="84">
        <v>8</v>
      </c>
      <c r="J262" s="2346">
        <v>5</v>
      </c>
      <c r="K262" s="84">
        <v>3</v>
      </c>
      <c r="L262" s="84">
        <v>1</v>
      </c>
    </row>
    <row r="263" spans="1:14" s="84" customFormat="1" ht="12.75" customHeight="1">
      <c r="A263" s="258" t="s">
        <v>1312</v>
      </c>
      <c r="B263" s="259">
        <v>1.5</v>
      </c>
      <c r="C263" s="259">
        <v>1.3</v>
      </c>
      <c r="D263" s="259">
        <v>3</v>
      </c>
      <c r="E263" s="259">
        <v>1.3</v>
      </c>
      <c r="F263" s="260"/>
      <c r="G263" s="260"/>
      <c r="H263" s="262" t="s">
        <v>1312</v>
      </c>
      <c r="I263" s="84">
        <v>8</v>
      </c>
      <c r="J263" s="2346">
        <v>5</v>
      </c>
      <c r="K263" s="84">
        <v>3</v>
      </c>
      <c r="L263" s="84">
        <v>1</v>
      </c>
    </row>
    <row r="264" spans="1:14" s="84" customFormat="1" ht="12.75" customHeight="1">
      <c r="A264" s="258" t="s">
        <v>1337</v>
      </c>
      <c r="B264" s="259">
        <v>1.5</v>
      </c>
      <c r="C264" s="259">
        <v>1.3</v>
      </c>
      <c r="D264" s="259">
        <v>3</v>
      </c>
      <c r="E264" s="259">
        <v>1.3</v>
      </c>
      <c r="F264" s="260"/>
      <c r="G264" s="260"/>
      <c r="H264" s="262" t="s">
        <v>1337</v>
      </c>
      <c r="I264" s="84">
        <v>8</v>
      </c>
      <c r="J264" s="2346">
        <v>5</v>
      </c>
      <c r="K264" s="84">
        <v>3</v>
      </c>
      <c r="L264" s="84">
        <v>1</v>
      </c>
    </row>
    <row r="265" spans="1:14" s="84" customFormat="1" ht="12.75" customHeight="1">
      <c r="A265" s="258" t="s">
        <v>1318</v>
      </c>
      <c r="B265" s="259">
        <v>2</v>
      </c>
      <c r="C265" s="259">
        <v>1</v>
      </c>
      <c r="D265" s="259">
        <v>3</v>
      </c>
      <c r="E265" s="259">
        <v>1.3</v>
      </c>
      <c r="F265" s="260"/>
      <c r="G265" s="260"/>
      <c r="H265" s="262" t="s">
        <v>1318</v>
      </c>
      <c r="I265" s="84">
        <v>8</v>
      </c>
      <c r="J265" s="2346">
        <v>5</v>
      </c>
      <c r="K265" s="84">
        <v>3</v>
      </c>
      <c r="L265" s="84">
        <v>1</v>
      </c>
    </row>
    <row r="266" spans="1:14" s="84" customFormat="1" ht="12.75" customHeight="1">
      <c r="A266" s="258" t="s">
        <v>1323</v>
      </c>
      <c r="B266" s="260">
        <v>2.4</v>
      </c>
      <c r="C266" s="260">
        <v>1</v>
      </c>
      <c r="D266" s="261">
        <v>3</v>
      </c>
      <c r="E266" s="260">
        <v>1</v>
      </c>
      <c r="F266" s="260"/>
      <c r="G266" s="260"/>
      <c r="H266" s="262" t="s">
        <v>1323</v>
      </c>
      <c r="I266" s="84">
        <v>8</v>
      </c>
      <c r="J266" s="2346">
        <v>5</v>
      </c>
      <c r="K266" s="84">
        <v>3</v>
      </c>
      <c r="L266" s="84">
        <v>1</v>
      </c>
    </row>
    <row r="267" spans="1:14" s="84" customFormat="1" ht="12.75" customHeight="1">
      <c r="A267" s="258" t="s">
        <v>1304</v>
      </c>
      <c r="B267" s="260">
        <v>2.4</v>
      </c>
      <c r="C267" s="260">
        <v>1</v>
      </c>
      <c r="D267" s="259">
        <v>3</v>
      </c>
      <c r="E267" s="259">
        <v>1.3</v>
      </c>
      <c r="F267" s="260"/>
      <c r="G267" s="260"/>
      <c r="H267" s="262" t="s">
        <v>1304</v>
      </c>
      <c r="I267" s="84">
        <v>8</v>
      </c>
      <c r="J267" s="2346">
        <v>5</v>
      </c>
      <c r="K267" s="84">
        <v>3</v>
      </c>
      <c r="L267" s="84">
        <v>1</v>
      </c>
    </row>
    <row r="268" spans="1:14" s="84" customFormat="1" ht="12.75" customHeight="1">
      <c r="A268" s="258" t="s">
        <v>1303</v>
      </c>
      <c r="B268" s="260">
        <v>2.4</v>
      </c>
      <c r="C268" s="260">
        <v>1</v>
      </c>
      <c r="D268" s="259">
        <v>3</v>
      </c>
      <c r="E268" s="259">
        <v>1.3</v>
      </c>
      <c r="F268" s="260"/>
      <c r="G268" s="260"/>
      <c r="H268" s="262" t="s">
        <v>1303</v>
      </c>
      <c r="I268" s="84">
        <v>8</v>
      </c>
      <c r="J268" s="2346">
        <v>5</v>
      </c>
      <c r="K268" s="84">
        <v>3</v>
      </c>
      <c r="L268" s="84">
        <v>1</v>
      </c>
    </row>
    <row r="269" spans="1:14" s="84" customFormat="1" ht="12.75" customHeight="1">
      <c r="A269" s="258" t="s">
        <v>959</v>
      </c>
      <c r="B269" s="260">
        <v>2.4</v>
      </c>
      <c r="C269" s="260">
        <v>1</v>
      </c>
      <c r="D269" s="261">
        <v>3</v>
      </c>
      <c r="E269" s="260">
        <v>1</v>
      </c>
      <c r="F269" s="260"/>
      <c r="G269" s="260"/>
      <c r="H269" s="262" t="s">
        <v>959</v>
      </c>
      <c r="I269" s="84">
        <v>8</v>
      </c>
      <c r="J269" s="2346">
        <v>5</v>
      </c>
      <c r="K269" s="84">
        <v>3</v>
      </c>
      <c r="L269" s="84">
        <v>1</v>
      </c>
    </row>
    <row r="270" spans="1:14" s="84" customFormat="1" ht="12.75" customHeight="1">
      <c r="A270" s="258" t="s">
        <v>107</v>
      </c>
      <c r="B270" s="259">
        <v>1</v>
      </c>
      <c r="C270" s="259">
        <v>1</v>
      </c>
      <c r="D270" s="259">
        <v>3</v>
      </c>
      <c r="E270" s="259">
        <v>1.3</v>
      </c>
      <c r="F270" s="260"/>
      <c r="G270" s="260"/>
      <c r="H270" s="262" t="s">
        <v>107</v>
      </c>
      <c r="I270" s="84">
        <v>8</v>
      </c>
      <c r="J270" s="2346">
        <v>5</v>
      </c>
      <c r="K270" s="84">
        <v>3</v>
      </c>
      <c r="L270" s="84">
        <v>1</v>
      </c>
    </row>
    <row r="271" spans="1:14" s="84" customFormat="1" ht="12.75" customHeight="1">
      <c r="A271" s="258" t="s">
        <v>114</v>
      </c>
      <c r="B271" s="259">
        <v>1</v>
      </c>
      <c r="C271" s="259">
        <v>1</v>
      </c>
      <c r="D271" s="260">
        <v>3</v>
      </c>
      <c r="E271" s="260">
        <v>1</v>
      </c>
      <c r="F271" s="260"/>
      <c r="G271" s="260"/>
      <c r="H271" s="262" t="s">
        <v>114</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1471</v>
      </c>
      <c r="B273" s="88"/>
      <c r="D273" s="257"/>
      <c r="E273" s="88"/>
      <c r="F273" s="88"/>
      <c r="G273" s="88"/>
      <c r="H273" s="2978"/>
      <c r="I273" s="13" t="s">
        <v>1469</v>
      </c>
    </row>
    <row r="274" spans="1:14" s="61" customFormat="1" ht="12.75" customHeight="1">
      <c r="A274" s="101" t="s">
        <v>1433</v>
      </c>
      <c r="B274" s="257" t="s">
        <v>1470</v>
      </c>
      <c r="D274" s="74" t="s">
        <v>1434</v>
      </c>
      <c r="E274" s="74"/>
      <c r="F274" s="74"/>
      <c r="G274" s="74"/>
      <c r="H274" s="59"/>
      <c r="I274" s="60" t="s">
        <v>1432</v>
      </c>
    </row>
    <row r="275" spans="1:14" s="61" customFormat="1" ht="12.75" customHeight="1">
      <c r="A275" s="101" t="s">
        <v>1441</v>
      </c>
      <c r="B275" s="74" t="s">
        <v>1428</v>
      </c>
      <c r="C275" s="74" t="s">
        <v>1429</v>
      </c>
      <c r="D275" s="74"/>
      <c r="E275" s="74" t="str">
        <f>""</f>
        <v/>
      </c>
      <c r="F275" s="74" t="str">
        <f>""</f>
        <v/>
      </c>
      <c r="G275" s="766" t="str">
        <f>G260</f>
        <v>Please specify the climate</v>
      </c>
      <c r="H275" s="59" t="s">
        <v>1442</v>
      </c>
      <c r="I275" s="74" t="s">
        <v>1428</v>
      </c>
      <c r="J275" s="74" t="s">
        <v>1429</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111</v>
      </c>
      <c r="B277" s="259">
        <v>0.9</v>
      </c>
      <c r="C277" s="259">
        <v>1.25</v>
      </c>
      <c r="D277" s="261"/>
      <c r="E277" s="260"/>
      <c r="F277" s="260"/>
      <c r="G277" s="260"/>
      <c r="H277" s="262" t="s">
        <v>111</v>
      </c>
      <c r="I277" s="84">
        <v>5</v>
      </c>
      <c r="J277" s="2346">
        <v>5</v>
      </c>
    </row>
    <row r="278" spans="1:14" s="84" customFormat="1" ht="12.75" customHeight="1">
      <c r="A278" s="258" t="s">
        <v>1312</v>
      </c>
      <c r="B278" s="259">
        <v>1.3</v>
      </c>
      <c r="C278" s="259">
        <v>0.75</v>
      </c>
      <c r="D278" s="261"/>
      <c r="E278" s="260"/>
      <c r="F278" s="260"/>
      <c r="G278" s="260"/>
      <c r="H278" s="262" t="s">
        <v>1312</v>
      </c>
      <c r="I278" s="84">
        <v>5</v>
      </c>
      <c r="J278" s="2346">
        <v>5</v>
      </c>
    </row>
    <row r="279" spans="1:14" s="84" customFormat="1" ht="12.75" customHeight="1">
      <c r="A279" s="258" t="s">
        <v>1337</v>
      </c>
      <c r="B279" s="259">
        <v>1.3</v>
      </c>
      <c r="C279" s="259">
        <v>0.75</v>
      </c>
      <c r="D279" s="261"/>
      <c r="E279" s="260"/>
      <c r="F279" s="260"/>
      <c r="G279" s="260"/>
      <c r="H279" s="262" t="s">
        <v>1337</v>
      </c>
      <c r="I279" s="84">
        <v>5</v>
      </c>
      <c r="J279" s="2346">
        <v>5</v>
      </c>
    </row>
    <row r="280" spans="1:14" s="84" customFormat="1" ht="12.75" customHeight="1">
      <c r="A280" s="258" t="s">
        <v>1318</v>
      </c>
      <c r="B280" s="259">
        <v>1</v>
      </c>
      <c r="C280" s="259">
        <v>2</v>
      </c>
      <c r="D280" s="261"/>
      <c r="E280" s="260"/>
      <c r="F280" s="260"/>
      <c r="G280" s="260"/>
      <c r="H280" s="262" t="s">
        <v>1318</v>
      </c>
      <c r="I280" s="84">
        <v>5</v>
      </c>
      <c r="J280" s="2346">
        <v>5</v>
      </c>
    </row>
    <row r="281" spans="1:14" s="84" customFormat="1" ht="12.75" customHeight="1">
      <c r="A281" s="258" t="s">
        <v>1323</v>
      </c>
      <c r="B281" s="260">
        <v>1</v>
      </c>
      <c r="C281" s="260">
        <v>1</v>
      </c>
      <c r="D281" s="261"/>
      <c r="E281" s="260"/>
      <c r="F281" s="260"/>
      <c r="G281" s="260"/>
      <c r="H281" s="262" t="s">
        <v>1323</v>
      </c>
      <c r="I281" s="84">
        <v>5</v>
      </c>
      <c r="J281" s="2346">
        <v>5</v>
      </c>
    </row>
    <row r="282" spans="1:14" s="84" customFormat="1" ht="12.75" customHeight="1">
      <c r="A282" s="258" t="s">
        <v>1304</v>
      </c>
      <c r="B282" s="260">
        <v>1</v>
      </c>
      <c r="C282" s="260">
        <v>1</v>
      </c>
      <c r="D282" s="261"/>
      <c r="E282" s="260"/>
      <c r="F282" s="260"/>
      <c r="G282" s="260"/>
      <c r="H282" s="262" t="s">
        <v>1304</v>
      </c>
      <c r="I282" s="84">
        <v>5</v>
      </c>
      <c r="J282" s="2346">
        <v>5</v>
      </c>
    </row>
    <row r="283" spans="1:14" s="84" customFormat="1" ht="12.75" customHeight="1">
      <c r="A283" s="258" t="s">
        <v>1303</v>
      </c>
      <c r="B283" s="260">
        <v>1</v>
      </c>
      <c r="C283" s="260">
        <v>1</v>
      </c>
      <c r="D283" s="261"/>
      <c r="E283" s="260"/>
      <c r="F283" s="260"/>
      <c r="G283" s="260"/>
      <c r="H283" s="262" t="s">
        <v>1303</v>
      </c>
      <c r="I283" s="84">
        <v>5</v>
      </c>
      <c r="J283" s="2346">
        <v>5</v>
      </c>
    </row>
    <row r="284" spans="1:14" s="84" customFormat="1" ht="12.75" customHeight="1">
      <c r="A284" s="258" t="s">
        <v>959</v>
      </c>
      <c r="B284" s="260">
        <v>1</v>
      </c>
      <c r="C284" s="260">
        <v>1</v>
      </c>
      <c r="D284" s="261"/>
      <c r="E284" s="260"/>
      <c r="F284" s="260"/>
      <c r="G284" s="260"/>
      <c r="H284" s="262" t="s">
        <v>959</v>
      </c>
      <c r="I284" s="84">
        <v>5</v>
      </c>
      <c r="J284" s="2346">
        <v>5</v>
      </c>
    </row>
    <row r="285" spans="1:14" s="84" customFormat="1" ht="12.75" customHeight="1">
      <c r="A285" s="258" t="s">
        <v>107</v>
      </c>
      <c r="B285" s="259">
        <v>1</v>
      </c>
      <c r="C285" s="259">
        <v>0.9</v>
      </c>
      <c r="D285" s="261"/>
      <c r="E285" s="260"/>
      <c r="F285" s="260"/>
      <c r="G285" s="260"/>
      <c r="H285" s="262" t="s">
        <v>107</v>
      </c>
      <c r="I285" s="84">
        <v>5</v>
      </c>
      <c r="J285" s="2346">
        <v>5</v>
      </c>
    </row>
    <row r="286" spans="1:14" s="84" customFormat="1" ht="12.75" customHeight="1">
      <c r="A286" s="258" t="s">
        <v>114</v>
      </c>
      <c r="B286" s="259">
        <v>1</v>
      </c>
      <c r="C286" s="259">
        <v>0.9</v>
      </c>
      <c r="D286" s="260"/>
      <c r="E286" s="260"/>
      <c r="F286" s="260"/>
      <c r="G286" s="260"/>
      <c r="H286" s="262" t="s">
        <v>114</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1472</v>
      </c>
      <c r="B288" s="2933"/>
      <c r="C288" s="2933"/>
      <c r="D288" s="2933"/>
      <c r="E288" s="2933"/>
      <c r="F288" s="87"/>
      <c r="G288" s="2933"/>
      <c r="H288" s="16" t="s">
        <v>1473</v>
      </c>
      <c r="I288" s="60"/>
      <c r="K288" s="16" t="s">
        <v>1474</v>
      </c>
    </row>
    <row r="289" spans="1:10" s="16" customFormat="1" ht="12.75" customHeight="1">
      <c r="A289" s="87" t="s">
        <v>1457</v>
      </c>
      <c r="B289" s="2933" t="s">
        <v>1475</v>
      </c>
      <c r="C289" s="2933"/>
      <c r="D289" s="2933"/>
      <c r="E289" s="2933"/>
      <c r="F289" s="87" t="s">
        <v>1459</v>
      </c>
      <c r="G289" s="2933"/>
      <c r="H289" s="59" t="s">
        <v>1476</v>
      </c>
      <c r="I289" s="60" t="s">
        <v>1477</v>
      </c>
    </row>
    <row r="290" spans="1:10" s="59" customFormat="1">
      <c r="A290" s="59" t="s">
        <v>1460</v>
      </c>
      <c r="B290" s="2923" t="s">
        <v>20</v>
      </c>
      <c r="C290" s="16" t="s">
        <v>500</v>
      </c>
      <c r="D290" s="16" t="s">
        <v>501</v>
      </c>
      <c r="E290" s="16" t="s">
        <v>502</v>
      </c>
      <c r="F290" s="16" t="str">
        <f>List!A124</f>
        <v>Flooded Rice</v>
      </c>
      <c r="G290" s="16" t="s">
        <v>503</v>
      </c>
      <c r="H290" s="16" t="s">
        <v>19</v>
      </c>
      <c r="I290" s="16" t="s">
        <v>499</v>
      </c>
      <c r="J290" s="2933" t="s">
        <v>21</v>
      </c>
    </row>
    <row r="291" spans="1:10" s="755" customFormat="1">
      <c r="A291" s="765" t="str">
        <f>A276</f>
        <v>Please select</v>
      </c>
      <c r="B291" s="763"/>
      <c r="C291" s="12"/>
      <c r="D291" s="12"/>
      <c r="E291" s="12"/>
      <c r="F291" s="12"/>
      <c r="G291" s="12"/>
      <c r="H291" s="12"/>
      <c r="I291" s="12"/>
      <c r="J291" s="757"/>
    </row>
    <row r="292" spans="1:10" s="264" customFormat="1">
      <c r="A292" s="261" t="s">
        <v>1124</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1123</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1119</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1121</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1117</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1118</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1115</v>
      </c>
      <c r="B298" s="263">
        <v>5</v>
      </c>
      <c r="C298" s="263">
        <f>3*1.8</f>
        <v>5.4</v>
      </c>
      <c r="D298" s="264">
        <v>9</v>
      </c>
      <c r="E298" s="264">
        <v>9</v>
      </c>
      <c r="F298" s="263">
        <v>5</v>
      </c>
      <c r="G298" s="263">
        <v>5</v>
      </c>
      <c r="H298" s="263">
        <f>8.7*0.47</f>
        <v>4.0889999999999995</v>
      </c>
      <c r="I298" s="263">
        <v>0</v>
      </c>
      <c r="J298" s="264">
        <v>1</v>
      </c>
    </row>
    <row r="299" spans="1:10" s="264" customFormat="1">
      <c r="A299" s="265" t="s">
        <v>1113</v>
      </c>
      <c r="B299" s="263">
        <v>5</v>
      </c>
      <c r="C299" s="263">
        <v>5.4</v>
      </c>
      <c r="D299" s="264">
        <v>9</v>
      </c>
      <c r="E299" s="264">
        <v>9</v>
      </c>
      <c r="F299" s="263">
        <v>5</v>
      </c>
      <c r="G299" s="263">
        <v>5</v>
      </c>
      <c r="H299" s="263">
        <f>8.7*0.47</f>
        <v>4.0889999999999995</v>
      </c>
      <c r="I299" s="263">
        <v>0</v>
      </c>
      <c r="J299" s="264">
        <v>1</v>
      </c>
    </row>
    <row r="300" spans="1:10" s="264" customFormat="1">
      <c r="A300" s="265" t="s">
        <v>112</v>
      </c>
      <c r="B300" s="263">
        <v>5</v>
      </c>
      <c r="C300" s="263">
        <v>5.4</v>
      </c>
      <c r="D300" s="264">
        <v>9</v>
      </c>
      <c r="E300" s="264">
        <v>9</v>
      </c>
      <c r="F300" s="263">
        <v>5</v>
      </c>
      <c r="G300" s="263">
        <v>5</v>
      </c>
      <c r="H300" s="263">
        <f>8.7*0.47</f>
        <v>4.0889999999999995</v>
      </c>
      <c r="I300" s="263">
        <v>0</v>
      </c>
      <c r="J300" s="264">
        <v>1</v>
      </c>
    </row>
    <row r="301" spans="1:10" s="264" customFormat="1">
      <c r="A301" s="265" t="s">
        <v>113</v>
      </c>
      <c r="B301" s="263">
        <v>5</v>
      </c>
      <c r="C301" s="263">
        <v>7.8</v>
      </c>
      <c r="D301" s="264">
        <f t="shared" si="6"/>
        <v>20.8</v>
      </c>
      <c r="E301" s="264">
        <v>21</v>
      </c>
      <c r="F301" s="263">
        <v>5</v>
      </c>
      <c r="G301" s="263">
        <v>5</v>
      </c>
      <c r="H301" s="263">
        <f>16.1*0.47</f>
        <v>7.5670000000000002</v>
      </c>
      <c r="I301" s="263">
        <v>0</v>
      </c>
      <c r="J301" s="264">
        <v>1</v>
      </c>
    </row>
    <row r="302" spans="1:10" s="264" customFormat="1">
      <c r="A302" s="265" t="s">
        <v>116</v>
      </c>
      <c r="B302" s="263">
        <v>5</v>
      </c>
      <c r="C302" s="263">
        <v>25</v>
      </c>
      <c r="D302" s="264">
        <v>50</v>
      </c>
      <c r="E302" s="264">
        <f>D302</f>
        <v>50</v>
      </c>
      <c r="F302" s="263">
        <v>5</v>
      </c>
      <c r="G302" s="263">
        <v>5</v>
      </c>
      <c r="H302" s="263">
        <f>H301</f>
        <v>7.5670000000000002</v>
      </c>
      <c r="I302" s="263">
        <v>0</v>
      </c>
      <c r="J302" s="264">
        <v>1</v>
      </c>
    </row>
    <row r="303" spans="1:10" s="75" customFormat="1" ht="13">
      <c r="A303" s="15" t="s">
        <v>1464</v>
      </c>
      <c r="B303" s="2933"/>
      <c r="C303" s="2933"/>
      <c r="D303" s="2933"/>
      <c r="E303" s="60"/>
      <c r="F303" s="60"/>
      <c r="G303" s="2933"/>
      <c r="H303" s="60"/>
      <c r="I303" s="60"/>
      <c r="J303" s="60"/>
    </row>
    <row r="304" spans="1:10" s="61" customFormat="1" ht="13">
      <c r="A304" s="61" t="s">
        <v>1465</v>
      </c>
      <c r="B304" s="61" t="s">
        <v>1466</v>
      </c>
      <c r="C304" s="59"/>
      <c r="D304" s="59"/>
      <c r="G304" s="59"/>
      <c r="H304" s="100" t="s">
        <v>1467</v>
      </c>
    </row>
    <row r="305" spans="1:10" s="61" customFormat="1">
      <c r="C305" s="59"/>
      <c r="D305" s="59"/>
      <c r="G305" s="59"/>
      <c r="I305" s="60" t="s">
        <v>1478</v>
      </c>
    </row>
    <row r="306" spans="1:10" s="16" customFormat="1">
      <c r="A306" s="59" t="s">
        <v>1460</v>
      </c>
      <c r="B306" s="29" t="s">
        <v>20</v>
      </c>
      <c r="C306" s="16" t="s">
        <v>500</v>
      </c>
      <c r="D306" s="16" t="s">
        <v>501</v>
      </c>
      <c r="E306" s="16" t="s">
        <v>502</v>
      </c>
      <c r="F306" s="16" t="str">
        <f>F290</f>
        <v>Flooded Rice</v>
      </c>
      <c r="G306" s="16" t="s">
        <v>503</v>
      </c>
      <c r="H306" s="16" t="s">
        <v>19</v>
      </c>
      <c r="I306" s="16" t="s">
        <v>499</v>
      </c>
      <c r="J306" s="2933" t="s">
        <v>21</v>
      </c>
    </row>
    <row r="307" spans="1:10" s="12" customFormat="1">
      <c r="A307" s="755" t="str">
        <f>A291</f>
        <v>Please select</v>
      </c>
      <c r="B307" s="76"/>
      <c r="J307" s="757"/>
    </row>
    <row r="308" spans="1:10" s="264" customFormat="1">
      <c r="A308" s="261" t="s">
        <v>1124</v>
      </c>
      <c r="B308" s="263">
        <f>0.8</f>
        <v>0.8</v>
      </c>
      <c r="C308" s="263">
        <v>1</v>
      </c>
      <c r="D308" s="263">
        <v>1</v>
      </c>
      <c r="E308" s="263">
        <v>1</v>
      </c>
      <c r="F308" s="263">
        <v>1.1000000000000001</v>
      </c>
      <c r="G308" s="263">
        <v>0.93</v>
      </c>
      <c r="H308" s="263">
        <v>1</v>
      </c>
      <c r="I308" s="263">
        <v>1</v>
      </c>
      <c r="J308" s="264">
        <v>0.33</v>
      </c>
    </row>
    <row r="309" spans="1:10" s="264" customFormat="1">
      <c r="A309" s="261" t="s">
        <v>1123</v>
      </c>
      <c r="B309" s="263">
        <v>0.69</v>
      </c>
      <c r="C309" s="263">
        <v>1</v>
      </c>
      <c r="D309" s="263">
        <v>1</v>
      </c>
      <c r="E309" s="263">
        <v>1</v>
      </c>
      <c r="F309" s="263">
        <v>1.1000000000000001</v>
      </c>
      <c r="G309" s="263">
        <v>0.82</v>
      </c>
      <c r="H309" s="263">
        <v>1</v>
      </c>
      <c r="I309" s="263">
        <v>1</v>
      </c>
      <c r="J309" s="264">
        <v>0.33</v>
      </c>
    </row>
    <row r="310" spans="1:10" s="264" customFormat="1">
      <c r="A310" s="265" t="s">
        <v>1119</v>
      </c>
      <c r="B310" s="263">
        <v>0.8</v>
      </c>
      <c r="C310" s="263">
        <v>1</v>
      </c>
      <c r="D310" s="263">
        <v>1</v>
      </c>
      <c r="E310" s="263">
        <v>1</v>
      </c>
      <c r="F310" s="263">
        <v>1.1000000000000001</v>
      </c>
      <c r="G310" s="263">
        <v>0.93</v>
      </c>
      <c r="H310" s="263">
        <v>1</v>
      </c>
      <c r="I310" s="263">
        <v>1</v>
      </c>
      <c r="J310" s="264">
        <v>0.33</v>
      </c>
    </row>
    <row r="311" spans="1:10" s="264" customFormat="1">
      <c r="A311" s="265" t="s">
        <v>1121</v>
      </c>
      <c r="B311" s="263">
        <v>0.69</v>
      </c>
      <c r="C311" s="263">
        <v>1</v>
      </c>
      <c r="D311" s="263">
        <v>1</v>
      </c>
      <c r="E311" s="263">
        <v>1</v>
      </c>
      <c r="F311" s="263">
        <v>1.1000000000000001</v>
      </c>
      <c r="G311" s="263">
        <v>0.82</v>
      </c>
      <c r="H311" s="263">
        <v>1</v>
      </c>
      <c r="I311" s="263">
        <v>1</v>
      </c>
      <c r="J311" s="264">
        <v>0.33</v>
      </c>
    </row>
    <row r="312" spans="1:10" s="264" customFormat="1">
      <c r="A312" s="265" t="s">
        <v>1117</v>
      </c>
      <c r="B312" s="263">
        <v>0.8</v>
      </c>
      <c r="C312" s="263">
        <v>1</v>
      </c>
      <c r="D312" s="263">
        <v>1</v>
      </c>
      <c r="E312" s="263">
        <v>1</v>
      </c>
      <c r="F312" s="263">
        <v>1.1000000000000001</v>
      </c>
      <c r="G312" s="263">
        <v>0.93</v>
      </c>
      <c r="H312" s="263">
        <v>1</v>
      </c>
      <c r="I312" s="263">
        <v>1</v>
      </c>
      <c r="J312" s="264">
        <v>0.33</v>
      </c>
    </row>
    <row r="313" spans="1:10" s="264" customFormat="1">
      <c r="A313" s="265" t="s">
        <v>1118</v>
      </c>
      <c r="B313" s="263">
        <v>0.69</v>
      </c>
      <c r="C313" s="263">
        <v>1</v>
      </c>
      <c r="D313" s="263">
        <v>1</v>
      </c>
      <c r="E313" s="263">
        <v>1</v>
      </c>
      <c r="F313" s="263">
        <v>1.1000000000000001</v>
      </c>
      <c r="G313" s="263">
        <v>0.82</v>
      </c>
      <c r="H313" s="263">
        <v>1</v>
      </c>
      <c r="I313" s="263">
        <v>1</v>
      </c>
      <c r="J313" s="264">
        <v>0.33</v>
      </c>
    </row>
    <row r="314" spans="1:10" s="264" customFormat="1">
      <c r="A314" s="265" t="s">
        <v>1115</v>
      </c>
      <c r="B314" s="263">
        <v>0.64</v>
      </c>
      <c r="C314" s="263">
        <v>1</v>
      </c>
      <c r="D314" s="263">
        <v>1</v>
      </c>
      <c r="E314" s="263">
        <v>1</v>
      </c>
      <c r="F314" s="263">
        <v>1.1000000000000001</v>
      </c>
      <c r="G314" s="263">
        <v>0.88</v>
      </c>
      <c r="H314" s="263">
        <v>1</v>
      </c>
      <c r="I314" s="263">
        <v>1</v>
      </c>
      <c r="J314" s="264">
        <v>0.33</v>
      </c>
    </row>
    <row r="315" spans="1:10" s="264" customFormat="1">
      <c r="A315" s="265" t="s">
        <v>1113</v>
      </c>
      <c r="B315" s="263">
        <v>0.64</v>
      </c>
      <c r="C315" s="263">
        <v>1</v>
      </c>
      <c r="D315" s="263">
        <v>1</v>
      </c>
      <c r="E315" s="263">
        <v>1</v>
      </c>
      <c r="F315" s="263">
        <v>1.1000000000000001</v>
      </c>
      <c r="G315" s="263">
        <v>0.88</v>
      </c>
      <c r="H315" s="263">
        <v>1</v>
      </c>
      <c r="I315" s="263">
        <v>1</v>
      </c>
      <c r="J315" s="264">
        <v>0.33</v>
      </c>
    </row>
    <row r="316" spans="1:10" s="264" customFormat="1">
      <c r="A316" s="265" t="s">
        <v>112</v>
      </c>
      <c r="B316" s="263">
        <v>0.57999999999999996</v>
      </c>
      <c r="C316" s="263">
        <v>1</v>
      </c>
      <c r="D316" s="263">
        <v>1</v>
      </c>
      <c r="E316" s="263">
        <v>1</v>
      </c>
      <c r="F316" s="263">
        <v>1.1000000000000001</v>
      </c>
      <c r="G316" s="263">
        <v>0.93</v>
      </c>
      <c r="H316" s="263">
        <v>1</v>
      </c>
      <c r="I316" s="263">
        <v>1</v>
      </c>
      <c r="J316" s="264">
        <v>0.33</v>
      </c>
    </row>
    <row r="317" spans="1:10" s="264" customFormat="1">
      <c r="A317" s="265" t="s">
        <v>113</v>
      </c>
      <c r="B317" s="263">
        <v>0.48</v>
      </c>
      <c r="C317" s="263">
        <v>1</v>
      </c>
      <c r="D317" s="263">
        <v>1</v>
      </c>
      <c r="E317" s="263">
        <v>1</v>
      </c>
      <c r="F317" s="263">
        <v>1.1000000000000001</v>
      </c>
      <c r="G317" s="263">
        <v>0.82</v>
      </c>
      <c r="H317" s="263">
        <v>1</v>
      </c>
      <c r="I317" s="263">
        <v>1</v>
      </c>
      <c r="J317" s="264">
        <v>0.33</v>
      </c>
    </row>
    <row r="318" spans="1:10" s="264" customFormat="1">
      <c r="A318" s="265" t="s">
        <v>116</v>
      </c>
      <c r="B318" s="263">
        <v>0.48</v>
      </c>
      <c r="C318" s="263">
        <v>1</v>
      </c>
      <c r="D318" s="263">
        <v>1</v>
      </c>
      <c r="E318" s="263">
        <v>1</v>
      </c>
      <c r="F318" s="263">
        <v>1.1000000000000001</v>
      </c>
      <c r="G318" s="263">
        <v>0.82</v>
      </c>
      <c r="H318" s="263">
        <v>1</v>
      </c>
      <c r="I318" s="263">
        <v>1</v>
      </c>
      <c r="J318" s="264">
        <v>0.33</v>
      </c>
    </row>
    <row r="319" spans="1:10" s="16" customFormat="1" ht="12.75" customHeight="1">
      <c r="A319" s="1381" t="s">
        <v>1479</v>
      </c>
      <c r="B319" s="87"/>
      <c r="C319" s="87"/>
      <c r="D319" s="87"/>
      <c r="E319" s="87"/>
      <c r="F319" s="87"/>
      <c r="G319" s="2933"/>
      <c r="I319" s="60"/>
    </row>
    <row r="320" spans="1:10" s="16" customFormat="1" ht="12.75" customHeight="1">
      <c r="A320" s="1381"/>
      <c r="B320" s="87" t="s">
        <v>1453</v>
      </c>
      <c r="D320" s="87"/>
      <c r="E320" s="87" t="s">
        <v>1480</v>
      </c>
      <c r="F320" s="87"/>
      <c r="G320" s="2933"/>
      <c r="H320" s="59" t="s">
        <v>1481</v>
      </c>
      <c r="I320" s="60"/>
    </row>
    <row r="321" spans="1:9" s="16" customFormat="1" ht="12.75" customHeight="1">
      <c r="A321" s="1381"/>
      <c r="B321" s="2933" t="s">
        <v>1454</v>
      </c>
      <c r="C321" s="2933" t="s">
        <v>704</v>
      </c>
      <c r="D321" s="29" t="s">
        <v>165</v>
      </c>
      <c r="E321" s="2933" t="s">
        <v>166</v>
      </c>
      <c r="F321" s="87" t="s">
        <v>1455</v>
      </c>
      <c r="G321" s="2933"/>
      <c r="I321" s="60"/>
    </row>
    <row r="322" spans="1:9" s="84" customFormat="1" ht="12.75" customHeight="1">
      <c r="A322" s="260" t="s">
        <v>20</v>
      </c>
      <c r="B322" s="267">
        <v>0.4</v>
      </c>
      <c r="C322" s="267">
        <v>1515</v>
      </c>
      <c r="D322" s="267">
        <v>2.7</v>
      </c>
      <c r="E322" s="267">
        <v>0.7</v>
      </c>
      <c r="F322" s="260"/>
      <c r="G322" s="260" t="s">
        <v>1482</v>
      </c>
      <c r="I322" s="2346"/>
    </row>
    <row r="323" spans="1:9" s="84" customFormat="1" ht="12.75" customHeight="1">
      <c r="A323" s="260" t="s">
        <v>500</v>
      </c>
      <c r="B323" s="267">
        <v>0.8</v>
      </c>
      <c r="C323" s="267">
        <v>1613</v>
      </c>
      <c r="D323" s="267">
        <v>2.2999999999999998</v>
      </c>
      <c r="E323" s="267">
        <v>0.21</v>
      </c>
      <c r="F323" s="260"/>
      <c r="G323" s="267"/>
      <c r="I323" s="2346"/>
    </row>
    <row r="324" spans="1:9" s="84" customFormat="1" ht="12.75" customHeight="1">
      <c r="A324" s="260" t="s">
        <v>501</v>
      </c>
      <c r="B324" s="267">
        <v>0.8</v>
      </c>
      <c r="C324" s="267">
        <v>1613</v>
      </c>
      <c r="D324" s="267">
        <v>2.2999999999999998</v>
      </c>
      <c r="E324" s="267">
        <v>0.21</v>
      </c>
      <c r="F324" s="260"/>
      <c r="G324" s="267"/>
      <c r="I324" s="2346"/>
    </row>
    <row r="325" spans="1:9" s="84" customFormat="1" ht="12.75" customHeight="1">
      <c r="A325" s="260" t="s">
        <v>502</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1482</v>
      </c>
      <c r="I326" s="2346"/>
    </row>
    <row r="327" spans="1:9" s="84" customFormat="1" ht="12.75" customHeight="1">
      <c r="A327" s="260" t="s">
        <v>503</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499</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1483</v>
      </c>
      <c r="B332" s="62" t="s">
        <v>1484</v>
      </c>
      <c r="C332" s="29"/>
      <c r="D332" s="29"/>
      <c r="G332" s="29"/>
      <c r="I332" s="60"/>
    </row>
    <row r="333" spans="1:9" s="16" customFormat="1" ht="12.75" customHeight="1">
      <c r="A333" s="61" t="s">
        <v>1485</v>
      </c>
      <c r="B333" s="59"/>
      <c r="C333" s="59"/>
      <c r="D333" s="29"/>
      <c r="E333" s="61" t="s">
        <v>1486</v>
      </c>
      <c r="G333" s="29"/>
      <c r="I333" s="60"/>
    </row>
    <row r="334" spans="1:9" s="16" customFormat="1">
      <c r="A334" s="61" t="s">
        <v>1487</v>
      </c>
      <c r="B334" s="59"/>
      <c r="C334" s="59"/>
      <c r="D334" s="29"/>
      <c r="E334" s="61" t="s">
        <v>1488</v>
      </c>
      <c r="G334" s="29"/>
      <c r="I334" s="60"/>
    </row>
    <row r="335" spans="1:9" s="63" customFormat="1">
      <c r="A335" s="1335" t="s">
        <v>757</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1489</v>
      </c>
      <c r="B337" s="67">
        <v>5</v>
      </c>
      <c r="C337" s="65"/>
      <c r="D337" s="66"/>
      <c r="E337" s="1335"/>
      <c r="F337" s="1335"/>
      <c r="G337" s="64"/>
      <c r="H337" s="1335"/>
      <c r="I337" s="2348"/>
      <c r="J337" s="1335"/>
    </row>
    <row r="338" spans="1:10" s="63" customFormat="1">
      <c r="A338" s="1335" t="s">
        <v>1490</v>
      </c>
      <c r="B338" s="64">
        <v>46</v>
      </c>
      <c r="C338" s="65"/>
      <c r="D338" s="66"/>
      <c r="E338" s="1335"/>
      <c r="F338" s="1335"/>
      <c r="G338" s="64"/>
      <c r="H338" s="1335"/>
      <c r="I338" s="2348"/>
      <c r="J338" s="1335"/>
    </row>
    <row r="339" spans="1:10" s="63" customFormat="1">
      <c r="A339" s="1335" t="s">
        <v>1491</v>
      </c>
      <c r="B339" s="64">
        <v>18</v>
      </c>
      <c r="C339" s="65"/>
      <c r="D339" s="66"/>
      <c r="E339" s="1335"/>
      <c r="F339" s="1335"/>
      <c r="G339" s="64"/>
      <c r="H339" s="1335"/>
      <c r="I339" s="2348"/>
      <c r="J339" s="1335"/>
    </row>
    <row r="340" spans="1:10" s="63" customFormat="1">
      <c r="A340" s="1335" t="s">
        <v>1492</v>
      </c>
      <c r="B340" s="64">
        <v>10</v>
      </c>
      <c r="C340" s="65"/>
      <c r="D340" s="66"/>
      <c r="E340" s="1335"/>
      <c r="F340" s="1335"/>
      <c r="G340" s="64"/>
      <c r="H340" s="1335"/>
      <c r="I340" s="2348"/>
      <c r="J340" s="1335"/>
    </row>
    <row r="341" spans="1:10" s="63" customFormat="1">
      <c r="A341" s="1335" t="s">
        <v>1493</v>
      </c>
      <c r="B341" s="1359">
        <v>0.08</v>
      </c>
      <c r="C341" s="1360" t="s">
        <v>1494</v>
      </c>
      <c r="D341" s="1356"/>
      <c r="E341" s="1357"/>
      <c r="F341" s="1357"/>
      <c r="G341" s="1358"/>
      <c r="H341" s="1357"/>
      <c r="I341" s="2349"/>
      <c r="J341" s="1335"/>
    </row>
    <row r="342" spans="1:10" s="63" customFormat="1">
      <c r="A342" s="1335" t="s">
        <v>1495</v>
      </c>
      <c r="B342" s="64">
        <v>20</v>
      </c>
      <c r="C342" s="65"/>
      <c r="D342" s="66"/>
      <c r="E342" s="1335"/>
      <c r="F342" s="1335"/>
      <c r="G342" s="64"/>
      <c r="H342" s="1335"/>
      <c r="I342" s="2348"/>
      <c r="J342" s="1335"/>
    </row>
    <row r="343" spans="1:10" s="63" customFormat="1">
      <c r="A343" s="1335" t="s">
        <v>1496</v>
      </c>
      <c r="B343" s="64">
        <v>8</v>
      </c>
      <c r="C343" s="65"/>
      <c r="D343" s="66"/>
      <c r="E343" s="1335"/>
      <c r="F343" s="1335"/>
      <c r="G343" s="64"/>
      <c r="H343" s="1335"/>
      <c r="I343" s="2348"/>
      <c r="J343" s="1335"/>
    </row>
    <row r="344" spans="1:10" s="16" customFormat="1" ht="12.75" customHeight="1">
      <c r="A344" s="15" t="s">
        <v>1483</v>
      </c>
      <c r="B344" s="62" t="s">
        <v>1497</v>
      </c>
      <c r="C344" s="29"/>
      <c r="D344" s="29"/>
      <c r="G344" s="29"/>
      <c r="I344" s="60"/>
    </row>
    <row r="345" spans="1:10" s="16" customFormat="1" ht="12.75" customHeight="1">
      <c r="A345" s="61" t="s">
        <v>1485</v>
      </c>
      <c r="B345" s="59"/>
      <c r="C345" s="59"/>
      <c r="D345" s="29"/>
      <c r="E345" s="61" t="s">
        <v>1486</v>
      </c>
      <c r="G345" s="29"/>
      <c r="I345" s="60"/>
    </row>
    <row r="346" spans="1:10" s="16" customFormat="1">
      <c r="A346" s="61" t="s">
        <v>1487</v>
      </c>
      <c r="B346" s="59"/>
      <c r="C346" s="59"/>
      <c r="D346" s="29"/>
      <c r="E346" s="61" t="s">
        <v>1488</v>
      </c>
      <c r="G346" s="29"/>
      <c r="I346" s="60"/>
    </row>
    <row r="347" spans="1:10" s="275" customFormat="1">
      <c r="A347" s="275" t="s">
        <v>757</v>
      </c>
      <c r="B347" s="276">
        <v>5</v>
      </c>
      <c r="C347" s="277"/>
      <c r="D347" s="278"/>
      <c r="G347" s="276"/>
    </row>
    <row r="348" spans="1:10" s="275" customFormat="1">
      <c r="A348" s="275" t="str">
        <f>A336</f>
        <v>Please select</v>
      </c>
      <c r="B348" s="276">
        <f>B336</f>
        <v>0</v>
      </c>
      <c r="C348" s="277"/>
      <c r="D348" s="278"/>
      <c r="G348" s="276"/>
    </row>
    <row r="349" spans="1:10" s="279" customFormat="1">
      <c r="A349" s="279" t="s">
        <v>1489</v>
      </c>
      <c r="B349" s="276">
        <v>5</v>
      </c>
      <c r="C349" s="277"/>
      <c r="D349" s="278"/>
      <c r="G349" s="280"/>
      <c r="I349" s="275"/>
    </row>
    <row r="350" spans="1:10" s="279" customFormat="1">
      <c r="A350" s="279" t="s">
        <v>1490</v>
      </c>
      <c r="B350" s="280">
        <v>46</v>
      </c>
      <c r="C350" s="277"/>
      <c r="D350" s="278"/>
      <c r="G350" s="280"/>
      <c r="I350" s="275"/>
    </row>
    <row r="351" spans="1:10" s="279" customFormat="1">
      <c r="A351" s="279" t="s">
        <v>1491</v>
      </c>
      <c r="B351" s="280">
        <v>18</v>
      </c>
      <c r="C351" s="277"/>
      <c r="D351" s="278"/>
      <c r="G351" s="280"/>
      <c r="I351" s="275"/>
    </row>
    <row r="352" spans="1:10" s="279" customFormat="1">
      <c r="A352" s="279" t="s">
        <v>1492</v>
      </c>
      <c r="B352" s="280">
        <v>10</v>
      </c>
      <c r="C352" s="277"/>
      <c r="D352" s="278"/>
      <c r="G352" s="280"/>
      <c r="I352" s="275"/>
    </row>
    <row r="353" spans="1:10" s="279" customFormat="1">
      <c r="A353" s="279" t="s">
        <v>1493</v>
      </c>
      <c r="B353" s="1359">
        <v>1.3799999999999999E-4</v>
      </c>
      <c r="C353" s="1360" t="s">
        <v>1498</v>
      </c>
      <c r="D353" s="1356"/>
      <c r="E353" s="1357"/>
      <c r="F353" s="1357"/>
      <c r="G353" s="1358"/>
      <c r="H353" s="1357"/>
      <c r="I353" s="2349"/>
      <c r="J353" s="1335"/>
    </row>
    <row r="354" spans="1:10" s="279" customFormat="1">
      <c r="A354" s="279" t="s">
        <v>1495</v>
      </c>
      <c r="B354" s="280">
        <v>20</v>
      </c>
      <c r="C354" s="277"/>
      <c r="D354" s="278"/>
      <c r="G354" s="280"/>
      <c r="I354" s="275"/>
    </row>
    <row r="355" spans="1:10" s="279" customFormat="1">
      <c r="A355" s="279" t="s">
        <v>1496</v>
      </c>
      <c r="B355" s="280">
        <v>8</v>
      </c>
      <c r="C355" s="277"/>
      <c r="D355" s="278"/>
      <c r="G355" s="280"/>
      <c r="I355" s="275"/>
    </row>
    <row r="356" spans="1:10" s="16" customFormat="1" ht="12.75" customHeight="1">
      <c r="A356" s="15" t="s">
        <v>1499</v>
      </c>
      <c r="B356" s="29"/>
      <c r="C356" s="29"/>
      <c r="D356" s="29"/>
      <c r="G356" s="29"/>
      <c r="I356" s="60"/>
    </row>
    <row r="357" spans="1:10" s="16" customFormat="1" ht="12.75" customHeight="1">
      <c r="A357" s="61" t="s">
        <v>1485</v>
      </c>
      <c r="B357" s="59"/>
      <c r="C357" s="59"/>
      <c r="D357" s="29"/>
      <c r="E357" s="61" t="s">
        <v>1500</v>
      </c>
      <c r="G357" s="29"/>
      <c r="I357" s="60"/>
    </row>
    <row r="358" spans="1:10" s="16" customFormat="1">
      <c r="A358" s="61" t="s">
        <v>1487</v>
      </c>
      <c r="B358" s="59"/>
      <c r="D358" s="29"/>
      <c r="E358" s="61" t="s">
        <v>1488</v>
      </c>
      <c r="G358" s="29"/>
      <c r="I358" s="60"/>
    </row>
    <row r="359" spans="1:10" s="16" customFormat="1">
      <c r="A359" s="61"/>
      <c r="B359" s="59" t="s">
        <v>1501</v>
      </c>
      <c r="C359" s="59" t="s">
        <v>506</v>
      </c>
      <c r="D359" s="59" t="s">
        <v>1502</v>
      </c>
      <c r="G359" s="29"/>
      <c r="I359" s="60"/>
    </row>
    <row r="360" spans="1:10" s="58" customFormat="1">
      <c r="A360" s="750" t="str">
        <f>List!A6</f>
        <v>Please select</v>
      </c>
      <c r="B360" s="56"/>
      <c r="C360" s="56"/>
      <c r="D360" s="56"/>
      <c r="G360" s="57"/>
      <c r="I360" s="2350"/>
    </row>
    <row r="361" spans="1:10" s="279" customFormat="1">
      <c r="A361" s="279" t="s">
        <v>107</v>
      </c>
      <c r="B361" s="280">
        <v>128</v>
      </c>
      <c r="C361" s="280">
        <v>53</v>
      </c>
      <c r="E361" s="277"/>
      <c r="F361" s="278"/>
      <c r="G361" s="280"/>
      <c r="I361" s="275"/>
    </row>
    <row r="362" spans="1:10" s="279" customFormat="1">
      <c r="A362" s="279" t="s">
        <v>1304</v>
      </c>
      <c r="B362" s="280">
        <v>109</v>
      </c>
      <c r="C362" s="280">
        <v>57</v>
      </c>
      <c r="E362" s="277"/>
      <c r="F362" s="278"/>
      <c r="G362" s="280"/>
      <c r="I362" s="275"/>
    </row>
    <row r="363" spans="1:10" s="279" customFormat="1">
      <c r="A363" s="279" t="s">
        <v>1303</v>
      </c>
      <c r="B363" s="280">
        <v>89</v>
      </c>
      <c r="C363" s="280">
        <v>58</v>
      </c>
      <c r="E363" s="277"/>
      <c r="F363" s="278"/>
      <c r="G363" s="280"/>
      <c r="I363" s="275"/>
    </row>
    <row r="364" spans="1:10" s="279" customFormat="1">
      <c r="A364" s="279" t="s">
        <v>959</v>
      </c>
      <c r="B364" s="280">
        <v>81</v>
      </c>
      <c r="C364" s="280">
        <v>60</v>
      </c>
      <c r="E364" s="277"/>
      <c r="F364" s="278"/>
      <c r="G364" s="280"/>
      <c r="I364" s="275"/>
    </row>
    <row r="365" spans="1:10" s="279" customFormat="1">
      <c r="A365" s="279" t="s">
        <v>114</v>
      </c>
      <c r="B365" s="280">
        <v>63</v>
      </c>
      <c r="C365" s="280">
        <v>56</v>
      </c>
      <c r="D365" s="279" t="s">
        <v>1503</v>
      </c>
      <c r="E365" s="277"/>
      <c r="F365" s="278"/>
      <c r="G365" s="280"/>
      <c r="I365" s="275"/>
    </row>
    <row r="366" spans="1:10" s="279" customFormat="1">
      <c r="A366" s="279" t="s">
        <v>7</v>
      </c>
      <c r="B366" s="280">
        <v>63</v>
      </c>
      <c r="C366" s="280">
        <v>56</v>
      </c>
      <c r="D366" s="279" t="s">
        <v>1503</v>
      </c>
      <c r="E366" s="277"/>
      <c r="F366" s="278"/>
      <c r="G366" s="280"/>
      <c r="I366" s="275"/>
    </row>
    <row r="367" spans="1:10" s="279" customFormat="1">
      <c r="A367" s="279" t="s">
        <v>1312</v>
      </c>
      <c r="B367" s="280">
        <v>61</v>
      </c>
      <c r="C367" s="280">
        <v>47</v>
      </c>
      <c r="D367" s="279" t="s">
        <v>104</v>
      </c>
      <c r="E367" s="277"/>
      <c r="F367" s="278"/>
      <c r="G367" s="280"/>
      <c r="I367" s="275"/>
    </row>
    <row r="368" spans="1:10" s="279" customFormat="1">
      <c r="A368" s="279" t="s">
        <v>1318</v>
      </c>
      <c r="B368" s="280">
        <v>61</v>
      </c>
      <c r="C368" s="280">
        <v>47</v>
      </c>
      <c r="D368" s="279" t="s">
        <v>104</v>
      </c>
      <c r="E368" s="277"/>
      <c r="F368" s="278"/>
      <c r="G368" s="280"/>
      <c r="I368" s="275"/>
    </row>
    <row r="369" spans="1:20" s="279" customFormat="1">
      <c r="A369" s="279" t="s">
        <v>111</v>
      </c>
      <c r="B369" s="280">
        <v>40</v>
      </c>
      <c r="C369" s="280">
        <v>31</v>
      </c>
      <c r="E369" s="277"/>
      <c r="F369" s="278"/>
      <c r="G369" s="280"/>
      <c r="I369" s="275"/>
    </row>
    <row r="370" spans="1:20" s="279" customFormat="1">
      <c r="A370" s="279" t="s">
        <v>1323</v>
      </c>
      <c r="B370" s="280">
        <v>40</v>
      </c>
      <c r="C370" s="280">
        <v>31</v>
      </c>
      <c r="E370" s="277"/>
      <c r="F370" s="278"/>
      <c r="G370" s="280"/>
      <c r="I370" s="275"/>
    </row>
    <row r="371" spans="1:20" s="279" customFormat="1">
      <c r="A371" s="279" t="s">
        <v>1320</v>
      </c>
      <c r="B371" s="280">
        <v>51</v>
      </c>
      <c r="C371" s="280">
        <v>27</v>
      </c>
      <c r="D371" s="279" t="s">
        <v>1504</v>
      </c>
      <c r="E371" s="277"/>
      <c r="F371" s="278"/>
      <c r="G371" s="280"/>
      <c r="I371" s="275"/>
    </row>
    <row r="372" spans="1:20" s="15" customFormat="1" ht="13">
      <c r="A372" s="15" t="s">
        <v>1505</v>
      </c>
      <c r="B372" s="2978"/>
      <c r="C372" s="2978"/>
      <c r="E372" s="68"/>
      <c r="F372" s="69"/>
      <c r="G372" s="2978"/>
      <c r="I372" s="60"/>
    </row>
    <row r="373" spans="1:20" s="61" customFormat="1">
      <c r="A373" s="61" t="s">
        <v>1506</v>
      </c>
      <c r="B373" s="59"/>
      <c r="C373" s="59"/>
      <c r="E373" s="70" t="s">
        <v>1507</v>
      </c>
      <c r="F373" s="59"/>
      <c r="G373" s="59"/>
    </row>
    <row r="374" spans="1:20" s="61" customFormat="1">
      <c r="A374" s="61" t="s">
        <v>1508</v>
      </c>
      <c r="B374" s="59"/>
      <c r="C374" s="59"/>
      <c r="E374" s="70" t="s">
        <v>1509</v>
      </c>
      <c r="F374" s="59"/>
      <c r="G374" s="59"/>
    </row>
    <row r="375" spans="1:20" s="16" customFormat="1">
      <c r="A375" s="16" t="s">
        <v>100</v>
      </c>
      <c r="B375" s="29" t="s">
        <v>1510</v>
      </c>
      <c r="C375" s="29">
        <v>11</v>
      </c>
      <c r="D375" s="29">
        <v>12</v>
      </c>
      <c r="E375" s="71">
        <v>13</v>
      </c>
      <c r="F375" s="29">
        <v>14</v>
      </c>
      <c r="G375" s="29">
        <v>15</v>
      </c>
      <c r="H375" s="71">
        <v>16</v>
      </c>
      <c r="I375" s="2933">
        <v>17</v>
      </c>
      <c r="J375" s="29">
        <v>18</v>
      </c>
      <c r="K375" s="71">
        <v>19</v>
      </c>
      <c r="L375" s="29">
        <v>20</v>
      </c>
      <c r="M375" s="29">
        <v>21</v>
      </c>
      <c r="N375" s="71">
        <v>22</v>
      </c>
      <c r="O375" s="29">
        <v>23</v>
      </c>
      <c r="P375" s="29">
        <v>24</v>
      </c>
      <c r="Q375" s="71">
        <v>25</v>
      </c>
      <c r="R375" s="29">
        <v>26</v>
      </c>
      <c r="S375" s="29">
        <v>27</v>
      </c>
      <c r="T375" s="71" t="s">
        <v>1511</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107</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1304</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1303</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959</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114</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111</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1323</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1312</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1318</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1320</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ht="13">
      <c r="A388" s="15" t="s">
        <v>1512</v>
      </c>
      <c r="B388" s="2978"/>
      <c r="C388" s="2978"/>
      <c r="E388" s="68"/>
      <c r="F388" s="69"/>
      <c r="G388" s="2978"/>
      <c r="I388" s="60"/>
    </row>
    <row r="389" spans="1:20" s="61" customFormat="1">
      <c r="A389" s="61" t="s">
        <v>1506</v>
      </c>
      <c r="B389" s="59"/>
      <c r="C389" s="59"/>
      <c r="E389" s="70" t="s">
        <v>1507</v>
      </c>
      <c r="F389" s="59"/>
      <c r="G389" s="59"/>
    </row>
    <row r="390" spans="1:20" s="61" customFormat="1">
      <c r="A390" s="61" t="s">
        <v>1508</v>
      </c>
      <c r="B390" s="59"/>
      <c r="C390" s="59"/>
      <c r="E390" s="70" t="s">
        <v>1509</v>
      </c>
      <c r="F390" s="59"/>
      <c r="G390" s="59"/>
    </row>
    <row r="391" spans="1:20" s="16" customFormat="1">
      <c r="A391" s="16" t="s">
        <v>100</v>
      </c>
      <c r="B391" s="29" t="s">
        <v>1510</v>
      </c>
      <c r="C391" s="29">
        <v>11</v>
      </c>
      <c r="D391" s="29">
        <v>12</v>
      </c>
      <c r="E391" s="71">
        <v>13</v>
      </c>
      <c r="F391" s="29">
        <v>14</v>
      </c>
      <c r="G391" s="29">
        <v>15</v>
      </c>
      <c r="H391" s="71">
        <v>16</v>
      </c>
      <c r="I391" s="2933">
        <v>17</v>
      </c>
      <c r="J391" s="29">
        <v>18</v>
      </c>
      <c r="K391" s="71">
        <v>19</v>
      </c>
      <c r="L391" s="29">
        <v>20</v>
      </c>
      <c r="M391" s="29">
        <v>21</v>
      </c>
      <c r="N391" s="71">
        <v>22</v>
      </c>
      <c r="O391" s="29">
        <v>23</v>
      </c>
      <c r="P391" s="29">
        <v>24</v>
      </c>
      <c r="Q391" s="71">
        <v>25</v>
      </c>
      <c r="R391" s="29">
        <v>26</v>
      </c>
      <c r="S391" s="29">
        <v>27</v>
      </c>
      <c r="T391" s="71" t="s">
        <v>1511</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107</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1304</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1303</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959</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114</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111</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1323</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1312</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1318</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1320</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ht="13">
      <c r="A404" s="15" t="s">
        <v>1513</v>
      </c>
      <c r="B404" s="2978"/>
      <c r="C404" s="2978"/>
      <c r="F404" s="69"/>
      <c r="G404" s="2978"/>
      <c r="I404" s="60"/>
    </row>
    <row r="405" spans="1:20" s="61" customFormat="1">
      <c r="A405" s="61" t="s">
        <v>1506</v>
      </c>
      <c r="B405" s="59"/>
      <c r="C405" s="59"/>
      <c r="E405" s="70" t="s">
        <v>1514</v>
      </c>
      <c r="F405" s="73" t="s">
        <v>1509</v>
      </c>
      <c r="G405" s="59"/>
    </row>
    <row r="406" spans="1:20" s="61" customFormat="1">
      <c r="A406" s="61" t="s">
        <v>1508</v>
      </c>
      <c r="B406" s="59"/>
      <c r="C406" s="59"/>
      <c r="E406" s="61" t="s">
        <v>1515</v>
      </c>
      <c r="F406" s="59"/>
      <c r="G406" s="59"/>
    </row>
    <row r="407" spans="1:20" s="16" customFormat="1">
      <c r="A407" s="16" t="s">
        <v>100</v>
      </c>
      <c r="B407" s="29" t="s">
        <v>1510</v>
      </c>
      <c r="C407" s="29">
        <v>11</v>
      </c>
      <c r="D407" s="29">
        <v>12</v>
      </c>
      <c r="E407" s="71">
        <v>13</v>
      </c>
      <c r="F407" s="29">
        <v>14</v>
      </c>
      <c r="G407" s="29">
        <v>15</v>
      </c>
      <c r="H407" s="71">
        <v>16</v>
      </c>
      <c r="I407" s="2933">
        <v>17</v>
      </c>
      <c r="J407" s="29">
        <v>18</v>
      </c>
      <c r="K407" s="71">
        <v>19</v>
      </c>
      <c r="L407" s="29">
        <v>20</v>
      </c>
      <c r="M407" s="29">
        <v>21</v>
      </c>
      <c r="N407" s="71">
        <v>22</v>
      </c>
      <c r="O407" s="29">
        <v>23</v>
      </c>
      <c r="P407" s="29">
        <v>24</v>
      </c>
      <c r="Q407" s="71">
        <v>25</v>
      </c>
      <c r="R407" s="29">
        <v>26</v>
      </c>
      <c r="S407" s="29">
        <v>27</v>
      </c>
      <c r="T407" s="71" t="s">
        <v>1511</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107</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1304</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1303</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959</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114</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111</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1323</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1312</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1318</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1320</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ht="13">
      <c r="A420" s="15" t="s">
        <v>1516</v>
      </c>
      <c r="B420" s="2978"/>
      <c r="C420" s="2978"/>
      <c r="E420" s="68"/>
      <c r="F420" s="69"/>
      <c r="G420" s="2978"/>
      <c r="I420" s="60"/>
    </row>
    <row r="421" spans="1:20" s="61" customFormat="1">
      <c r="A421" s="61" t="s">
        <v>1506</v>
      </c>
      <c r="B421" s="59"/>
      <c r="C421" s="59"/>
      <c r="E421" s="70" t="s">
        <v>1517</v>
      </c>
      <c r="F421" s="73" t="s">
        <v>1509</v>
      </c>
      <c r="G421" s="59"/>
    </row>
    <row r="422" spans="1:20" s="61" customFormat="1">
      <c r="A422" s="61" t="s">
        <v>1508</v>
      </c>
      <c r="B422" s="59"/>
      <c r="C422" s="59"/>
      <c r="E422" s="70"/>
      <c r="F422" s="59"/>
      <c r="G422" s="59"/>
    </row>
    <row r="423" spans="1:20" s="16" customFormat="1">
      <c r="A423" s="16" t="s">
        <v>100</v>
      </c>
      <c r="B423" s="29" t="s">
        <v>1510</v>
      </c>
      <c r="C423" s="29">
        <v>11</v>
      </c>
      <c r="D423" s="29">
        <v>12</v>
      </c>
      <c r="E423" s="71">
        <v>13</v>
      </c>
      <c r="F423" s="29">
        <v>14</v>
      </c>
      <c r="G423" s="29">
        <v>15</v>
      </c>
      <c r="H423" s="71">
        <v>16</v>
      </c>
      <c r="I423" s="2933">
        <v>17</v>
      </c>
      <c r="J423" s="29">
        <v>18</v>
      </c>
      <c r="K423" s="71">
        <v>19</v>
      </c>
      <c r="L423" s="29">
        <v>20</v>
      </c>
      <c r="M423" s="29">
        <v>21</v>
      </c>
      <c r="N423" s="71">
        <v>22</v>
      </c>
      <c r="O423" s="29">
        <v>23</v>
      </c>
      <c r="P423" s="29">
        <v>24</v>
      </c>
      <c r="Q423" s="71">
        <v>25</v>
      </c>
      <c r="R423" s="29">
        <v>26</v>
      </c>
      <c r="S423" s="29">
        <v>27</v>
      </c>
      <c r="T423" s="71" t="s">
        <v>1511</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107</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1304</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1303</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959</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114</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111</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1323</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1312</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1318</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1320</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ht="13">
      <c r="A436" s="15" t="s">
        <v>1518</v>
      </c>
      <c r="B436" s="2978"/>
      <c r="C436" s="2978"/>
      <c r="E436" s="68"/>
      <c r="F436" s="69"/>
      <c r="G436" s="2978"/>
      <c r="I436" s="60"/>
    </row>
    <row r="437" spans="1:20" s="61" customFormat="1">
      <c r="A437" s="61" t="s">
        <v>1506</v>
      </c>
      <c r="B437" s="59"/>
      <c r="C437" s="59"/>
      <c r="E437" s="70" t="s">
        <v>1519</v>
      </c>
      <c r="F437" s="73" t="s">
        <v>1509</v>
      </c>
      <c r="G437" s="59"/>
    </row>
    <row r="438" spans="1:20" s="61" customFormat="1">
      <c r="A438" s="61" t="s">
        <v>1508</v>
      </c>
      <c r="B438" s="59"/>
      <c r="C438" s="59"/>
      <c r="E438" s="70"/>
      <c r="F438" s="59"/>
      <c r="G438" s="59"/>
    </row>
    <row r="439" spans="1:20" s="16" customFormat="1">
      <c r="A439" s="16" t="s">
        <v>100</v>
      </c>
      <c r="B439" s="29" t="s">
        <v>1510</v>
      </c>
      <c r="C439" s="29">
        <v>11</v>
      </c>
      <c r="D439" s="29">
        <v>12</v>
      </c>
      <c r="E439" s="71">
        <v>13</v>
      </c>
      <c r="F439" s="29">
        <v>14</v>
      </c>
      <c r="G439" s="29">
        <v>15</v>
      </c>
      <c r="H439" s="71">
        <v>16</v>
      </c>
      <c r="I439" s="2933">
        <v>17</v>
      </c>
      <c r="J439" s="29">
        <v>18</v>
      </c>
      <c r="K439" s="71">
        <v>19</v>
      </c>
      <c r="L439" s="29">
        <v>20</v>
      </c>
      <c r="M439" s="29">
        <v>21</v>
      </c>
      <c r="N439" s="71">
        <v>22</v>
      </c>
      <c r="O439" s="29">
        <v>23</v>
      </c>
      <c r="P439" s="29">
        <v>24</v>
      </c>
      <c r="Q439" s="71">
        <v>25</v>
      </c>
      <c r="R439" s="29">
        <v>26</v>
      </c>
      <c r="S439" s="29">
        <v>27</v>
      </c>
      <c r="T439" s="71" t="s">
        <v>1511</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107</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1304</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1303</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959</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114</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111</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1323</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1312</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1318</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1320</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1520</v>
      </c>
      <c r="C452" s="29"/>
      <c r="E452" s="62" t="s">
        <v>1484</v>
      </c>
      <c r="G452" s="29"/>
      <c r="I452" s="60"/>
    </row>
    <row r="453" spans="1:20" s="16" customFormat="1" ht="12.75" customHeight="1">
      <c r="A453" s="61" t="s">
        <v>1485</v>
      </c>
      <c r="B453" s="59"/>
      <c r="C453" s="59"/>
      <c r="D453" s="29"/>
      <c r="E453" s="61" t="s">
        <v>1521</v>
      </c>
      <c r="F453" s="73" t="s">
        <v>1509</v>
      </c>
      <c r="G453" s="29"/>
      <c r="I453" s="60"/>
    </row>
    <row r="454" spans="1:20" s="16" customFormat="1">
      <c r="A454" s="61" t="s">
        <v>1487</v>
      </c>
      <c r="B454" s="59" t="s">
        <v>1522</v>
      </c>
      <c r="C454" s="61" t="s">
        <v>1523</v>
      </c>
      <c r="D454" s="59" t="s">
        <v>1524</v>
      </c>
      <c r="E454" s="74" t="s">
        <v>1525</v>
      </c>
      <c r="G454" s="29"/>
      <c r="I454" s="60"/>
    </row>
    <row r="455" spans="1:20" s="275" customFormat="1">
      <c r="A455" s="275" t="s">
        <v>757</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1489</v>
      </c>
      <c r="B457" s="276">
        <v>0.13</v>
      </c>
      <c r="C457" s="275">
        <v>0.2</v>
      </c>
      <c r="D457" s="276">
        <v>0.26</v>
      </c>
      <c r="E457" s="284"/>
      <c r="G457" s="276"/>
    </row>
    <row r="458" spans="1:20" s="275" customFormat="1">
      <c r="A458" s="275" t="s">
        <v>1490</v>
      </c>
      <c r="B458" s="276">
        <v>1.58</v>
      </c>
      <c r="C458" s="275">
        <v>2.37</v>
      </c>
      <c r="D458" s="276">
        <v>3.17</v>
      </c>
      <c r="E458" s="284"/>
      <c r="G458" s="276"/>
    </row>
    <row r="459" spans="1:20" s="275" customFormat="1">
      <c r="A459" s="275" t="s">
        <v>1491</v>
      </c>
      <c r="B459" s="276">
        <v>1.56</v>
      </c>
      <c r="C459" s="275">
        <v>2.34</v>
      </c>
      <c r="D459" s="276">
        <v>3.13</v>
      </c>
      <c r="E459" s="284"/>
      <c r="G459" s="276"/>
    </row>
    <row r="460" spans="1:20" s="275" customFormat="1">
      <c r="A460" s="275" t="s">
        <v>1492</v>
      </c>
      <c r="B460" s="276">
        <v>0.76</v>
      </c>
      <c r="C460" s="275">
        <v>1.1000000000000001</v>
      </c>
      <c r="D460" s="276">
        <v>1.52</v>
      </c>
      <c r="E460" s="284"/>
      <c r="G460" s="276"/>
    </row>
    <row r="461" spans="1:20" s="275" customFormat="1">
      <c r="A461" s="275" t="s">
        <v>1493</v>
      </c>
      <c r="B461" s="276">
        <v>0.03</v>
      </c>
      <c r="C461" s="276">
        <v>0.03</v>
      </c>
      <c r="D461" s="276">
        <v>0.03</v>
      </c>
      <c r="E461" s="284" t="s">
        <v>1526</v>
      </c>
      <c r="G461" s="276"/>
    </row>
    <row r="462" spans="1:20" s="275" customFormat="1">
      <c r="A462" s="275" t="s">
        <v>1495</v>
      </c>
      <c r="B462" s="276">
        <v>0.22</v>
      </c>
      <c r="C462" s="275">
        <v>0.22</v>
      </c>
      <c r="D462" s="276">
        <v>0.22</v>
      </c>
      <c r="E462" s="284"/>
      <c r="G462" s="276"/>
    </row>
    <row r="463" spans="1:20" s="275" customFormat="1">
      <c r="A463" s="275" t="s">
        <v>1496</v>
      </c>
      <c r="B463" s="276"/>
      <c r="D463" s="276"/>
      <c r="E463" s="284"/>
      <c r="G463" s="276"/>
    </row>
    <row r="464" spans="1:20" s="16" customFormat="1" ht="12.75" customHeight="1">
      <c r="A464" s="15" t="s">
        <v>1520</v>
      </c>
      <c r="C464" s="29"/>
      <c r="E464" s="62" t="s">
        <v>1497</v>
      </c>
      <c r="G464" s="29"/>
      <c r="I464" s="60"/>
    </row>
    <row r="465" spans="1:21" s="16" customFormat="1" ht="12.75" customHeight="1">
      <c r="A465" s="61" t="s">
        <v>1485</v>
      </c>
      <c r="B465" s="59"/>
      <c r="C465" s="59"/>
      <c r="D465" s="29"/>
      <c r="E465" s="61" t="s">
        <v>1521</v>
      </c>
      <c r="F465" s="73" t="s">
        <v>1509</v>
      </c>
      <c r="G465" s="29"/>
      <c r="I465" s="60"/>
    </row>
    <row r="466" spans="1:21" s="16" customFormat="1">
      <c r="A466" s="61" t="s">
        <v>1487</v>
      </c>
      <c r="B466" s="59" t="s">
        <v>1522</v>
      </c>
      <c r="C466" s="61" t="s">
        <v>1523</v>
      </c>
      <c r="D466" s="59" t="s">
        <v>1524</v>
      </c>
      <c r="E466" s="74" t="s">
        <v>1525</v>
      </c>
      <c r="G466" s="29"/>
      <c r="I466" s="60"/>
    </row>
    <row r="467" spans="1:21" s="275" customFormat="1">
      <c r="A467" s="275" t="s">
        <v>757</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1489</v>
      </c>
      <c r="B469" s="276">
        <v>0.11</v>
      </c>
      <c r="C469" s="275">
        <v>0.17</v>
      </c>
      <c r="D469" s="276">
        <v>0.22</v>
      </c>
      <c r="E469" s="284"/>
      <c r="G469" s="276"/>
    </row>
    <row r="470" spans="1:21" s="275" customFormat="1">
      <c r="A470" s="275" t="s">
        <v>1490</v>
      </c>
      <c r="B470" s="276">
        <v>1.28</v>
      </c>
      <c r="C470" s="275">
        <v>1.92</v>
      </c>
      <c r="D470" s="276">
        <v>2.56</v>
      </c>
      <c r="E470" s="284"/>
      <c r="G470" s="276"/>
    </row>
    <row r="471" spans="1:21" s="275" customFormat="1">
      <c r="A471" s="275" t="s">
        <v>1491</v>
      </c>
      <c r="B471" s="276">
        <v>1.0900000000000001</v>
      </c>
      <c r="C471" s="275">
        <v>1.64</v>
      </c>
      <c r="D471" s="276">
        <v>2.19</v>
      </c>
      <c r="E471" s="284"/>
      <c r="G471" s="276"/>
    </row>
    <row r="472" spans="1:21" s="275" customFormat="1">
      <c r="A472" s="275" t="s">
        <v>1492</v>
      </c>
      <c r="B472" s="276">
        <v>0.6</v>
      </c>
      <c r="C472" s="275">
        <v>0.9</v>
      </c>
      <c r="D472" s="276">
        <v>1.2</v>
      </c>
      <c r="E472" s="284"/>
      <c r="G472" s="276"/>
    </row>
    <row r="473" spans="1:21" s="275" customFormat="1">
      <c r="A473" s="275" t="s">
        <v>1493</v>
      </c>
      <c r="B473" s="276">
        <v>0.01</v>
      </c>
      <c r="C473" s="275">
        <v>0.02</v>
      </c>
      <c r="D473" s="276">
        <v>0.02</v>
      </c>
      <c r="E473" s="284"/>
      <c r="G473" s="276"/>
    </row>
    <row r="474" spans="1:21" s="275" customFormat="1">
      <c r="A474" s="275" t="s">
        <v>1495</v>
      </c>
      <c r="B474" s="276">
        <v>0.22</v>
      </c>
      <c r="C474" s="275">
        <v>0.22</v>
      </c>
      <c r="D474" s="276">
        <v>0.22</v>
      </c>
      <c r="E474" s="284"/>
      <c r="G474" s="276"/>
    </row>
    <row r="475" spans="1:21" s="275" customFormat="1">
      <c r="A475" s="275" t="s">
        <v>1496</v>
      </c>
      <c r="B475" s="276"/>
      <c r="D475" s="276"/>
      <c r="E475" s="284"/>
      <c r="G475" s="276"/>
    </row>
    <row r="476" spans="1:21" s="15" customFormat="1" ht="13">
      <c r="A476" s="15" t="s">
        <v>1527</v>
      </c>
      <c r="B476" s="2978"/>
      <c r="C476" s="2978"/>
      <c r="E476" s="68"/>
      <c r="F476" s="69"/>
      <c r="G476" s="2978"/>
      <c r="I476" s="60"/>
    </row>
    <row r="477" spans="1:21" s="61" customFormat="1">
      <c r="B477" s="59"/>
      <c r="C477" s="59"/>
      <c r="E477" s="70" t="s">
        <v>1528</v>
      </c>
      <c r="F477" s="73" t="s">
        <v>1529</v>
      </c>
      <c r="G477" s="59"/>
    </row>
    <row r="478" spans="1:21" s="61" customFormat="1">
      <c r="B478" s="59"/>
      <c r="C478" s="59"/>
      <c r="E478" s="70"/>
      <c r="F478" s="59"/>
      <c r="G478" s="59"/>
    </row>
    <row r="479" spans="1:21" s="16" customFormat="1">
      <c r="A479" s="16" t="s">
        <v>100</v>
      </c>
      <c r="B479" s="29" t="s">
        <v>1530</v>
      </c>
      <c r="C479" s="29" t="s">
        <v>1531</v>
      </c>
      <c r="D479" s="29" t="s">
        <v>756</v>
      </c>
      <c r="E479" s="29" t="s">
        <v>758</v>
      </c>
      <c r="F479" s="71" t="s">
        <v>1532</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107</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1304</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1303</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959</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114</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111</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1323</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1312</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1318</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1320</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ht="13">
      <c r="A492" s="15" t="s">
        <v>1533</v>
      </c>
      <c r="B492" s="2978"/>
      <c r="C492" s="2978"/>
      <c r="E492" s="68"/>
      <c r="F492" s="69"/>
      <c r="G492" s="2978"/>
      <c r="I492" s="60"/>
    </row>
    <row r="493" spans="1:21" s="61" customFormat="1">
      <c r="B493" s="59"/>
      <c r="C493" s="59"/>
      <c r="E493" s="70" t="s">
        <v>1534</v>
      </c>
      <c r="F493" s="73" t="s">
        <v>1535</v>
      </c>
      <c r="G493" s="59"/>
    </row>
    <row r="494" spans="1:21" s="61" customFormat="1">
      <c r="B494" s="59"/>
      <c r="C494" s="59"/>
      <c r="E494" s="70"/>
      <c r="F494" s="59"/>
      <c r="G494" s="59"/>
    </row>
    <row r="495" spans="1:21" s="16" customFormat="1">
      <c r="A495" s="16" t="s">
        <v>100</v>
      </c>
      <c r="B495" s="29" t="s">
        <v>1530</v>
      </c>
      <c r="C495" s="29" t="s">
        <v>1531</v>
      </c>
      <c r="D495" s="29" t="s">
        <v>756</v>
      </c>
      <c r="E495" s="29" t="s">
        <v>758</v>
      </c>
      <c r="F495" s="71" t="s">
        <v>1532</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107</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1304</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1303</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959</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114</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111</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1323</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1312</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1318</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1320</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ht="13">
      <c r="A508" s="15" t="s">
        <v>1527</v>
      </c>
      <c r="B508" s="2978"/>
      <c r="C508" s="2978"/>
      <c r="E508" s="68"/>
      <c r="F508" s="69"/>
      <c r="G508" s="2978"/>
      <c r="I508" s="60"/>
    </row>
    <row r="509" spans="1:21" s="61" customFormat="1">
      <c r="B509" s="59"/>
      <c r="C509" s="59"/>
      <c r="E509" s="70" t="s">
        <v>1528</v>
      </c>
      <c r="F509" s="73" t="s">
        <v>1529</v>
      </c>
      <c r="G509" s="59"/>
    </row>
    <row r="510" spans="1:21" s="61" customFormat="1">
      <c r="B510" s="59"/>
      <c r="C510" s="59"/>
      <c r="E510" s="70"/>
      <c r="F510" s="59"/>
      <c r="G510" s="59"/>
    </row>
    <row r="511" spans="1:21" s="16" customFormat="1">
      <c r="A511" s="16" t="s">
        <v>100</v>
      </c>
      <c r="B511" s="29" t="s">
        <v>757</v>
      </c>
      <c r="C511" s="29" t="s">
        <v>1489</v>
      </c>
      <c r="D511" s="71" t="s">
        <v>1490</v>
      </c>
      <c r="E511" s="29" t="s">
        <v>1491</v>
      </c>
      <c r="F511" s="29" t="s">
        <v>1492</v>
      </c>
      <c r="G511" s="29" t="s">
        <v>1493</v>
      </c>
      <c r="H511" s="71" t="s">
        <v>1495</v>
      </c>
      <c r="I511" s="29" t="s">
        <v>1496</v>
      </c>
      <c r="J511" s="2933"/>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107</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1304</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1303</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959</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114</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111</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1323</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1312</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1318</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1320</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ht="13">
      <c r="A524" s="15" t="s">
        <v>1533</v>
      </c>
      <c r="B524" s="2978"/>
      <c r="C524" s="2978"/>
      <c r="E524" s="68"/>
      <c r="F524" s="69"/>
      <c r="G524" s="69"/>
      <c r="H524" s="2978"/>
      <c r="J524" s="60"/>
    </row>
    <row r="525" spans="1:21" s="61" customFormat="1">
      <c r="B525" s="59"/>
      <c r="C525" s="59"/>
      <c r="E525" s="70" t="s">
        <v>1534</v>
      </c>
      <c r="F525" s="73" t="s">
        <v>1535</v>
      </c>
      <c r="G525" s="73"/>
      <c r="H525" s="74" t="s">
        <v>1536</v>
      </c>
    </row>
    <row r="526" spans="1:21" s="61" customFormat="1">
      <c r="B526" s="59"/>
      <c r="C526" s="59"/>
      <c r="E526" s="70"/>
      <c r="F526" s="59"/>
      <c r="G526" s="59"/>
      <c r="H526" s="59"/>
    </row>
    <row r="527" spans="1:21" s="16" customFormat="1">
      <c r="A527" s="16" t="s">
        <v>100</v>
      </c>
      <c r="B527" s="29" t="s">
        <v>757</v>
      </c>
      <c r="C527" s="29" t="s">
        <v>1489</v>
      </c>
      <c r="D527" s="71" t="s">
        <v>1490</v>
      </c>
      <c r="E527" s="29" t="s">
        <v>1491</v>
      </c>
      <c r="F527" s="29" t="s">
        <v>1492</v>
      </c>
      <c r="G527" s="29" t="s">
        <v>1493</v>
      </c>
      <c r="H527" s="71" t="s">
        <v>1495</v>
      </c>
      <c r="I527" s="29" t="s">
        <v>1496</v>
      </c>
      <c r="J527" s="60" t="s">
        <v>1537</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1347</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1348</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ht="13">
      <c r="A531" s="15" t="s">
        <v>1538</v>
      </c>
      <c r="B531" s="2978"/>
      <c r="C531" s="2978"/>
      <c r="E531" s="68"/>
      <c r="F531" s="69"/>
      <c r="G531" s="69" t="s">
        <v>1539</v>
      </c>
      <c r="H531" s="2978"/>
      <c r="J531" s="60"/>
    </row>
    <row r="532" spans="1:21" s="61" customFormat="1">
      <c r="B532" s="59"/>
      <c r="C532" s="59"/>
      <c r="E532" s="70" t="s">
        <v>1540</v>
      </c>
      <c r="F532" s="73"/>
      <c r="G532" s="73"/>
      <c r="H532" s="59"/>
    </row>
    <row r="533" spans="1:21" s="16" customFormat="1">
      <c r="A533" s="16" t="s">
        <v>1541</v>
      </c>
      <c r="B533" s="29" t="s">
        <v>1530</v>
      </c>
      <c r="C533" s="29" t="s">
        <v>1531</v>
      </c>
      <c r="D533" s="29" t="s">
        <v>756</v>
      </c>
      <c r="E533" s="29" t="s">
        <v>758</v>
      </c>
      <c r="F533" s="71" t="s">
        <v>1532</v>
      </c>
      <c r="G533" s="29" t="s">
        <v>757</v>
      </c>
      <c r="H533" s="29" t="s">
        <v>1489</v>
      </c>
      <c r="I533" s="71" t="s">
        <v>1490</v>
      </c>
      <c r="J533" s="29" t="s">
        <v>1491</v>
      </c>
      <c r="K533" s="29" t="s">
        <v>1492</v>
      </c>
      <c r="L533" s="29" t="s">
        <v>1493</v>
      </c>
      <c r="M533" s="71" t="s">
        <v>1495</v>
      </c>
      <c r="N533" s="29" t="s">
        <v>1496</v>
      </c>
      <c r="O533" s="71"/>
      <c r="P533" s="29"/>
      <c r="Q533" s="29"/>
      <c r="R533" s="71"/>
      <c r="S533" s="29"/>
      <c r="T533" s="29"/>
      <c r="U533" s="71"/>
    </row>
    <row r="534" spans="1:21" s="279" customFormat="1" ht="13">
      <c r="A534" s="279" t="s">
        <v>1542</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ht="13">
      <c r="A535" s="279" t="s">
        <v>1543</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ht="13">
      <c r="A536" s="279" t="s">
        <v>1544</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ht="13">
      <c r="A537" s="279" t="s">
        <v>1545</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ht="13">
      <c r="A538" s="279" t="s">
        <v>1546</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ht="13">
      <c r="A539" s="279" t="s">
        <v>1547</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ht="13">
      <c r="A540" s="279" t="s">
        <v>1548</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ht="13">
      <c r="A541" s="279" t="s">
        <v>1549</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ht="13">
      <c r="A542" s="279" t="s">
        <v>1550</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ht="13">
      <c r="A543" s="279" t="s">
        <v>1551</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ht="13">
      <c r="A544" s="279" t="s">
        <v>1552</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ht="13">
      <c r="A545" s="279" t="s">
        <v>1553</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ht="13">
      <c r="A546" s="279" t="s">
        <v>1554</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ht="13">
      <c r="A547" s="281" t="s">
        <v>1555</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ht="13">
      <c r="A548" s="279" t="s">
        <v>1556</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ht="13">
      <c r="A549" s="279" t="s">
        <v>1557</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ht="13">
      <c r="A550" s="289" t="s">
        <v>1558</v>
      </c>
      <c r="B550" s="290"/>
      <c r="C550" s="290"/>
      <c r="D550" s="290"/>
      <c r="E550" s="290"/>
      <c r="F550" s="2352" t="s">
        <v>1559</v>
      </c>
      <c r="G550" s="2353"/>
      <c r="H550" s="2353" t="s">
        <v>1560</v>
      </c>
      <c r="I550" s="2352"/>
      <c r="J550" s="290"/>
      <c r="K550" s="2352" t="s">
        <v>1561</v>
      </c>
      <c r="L550" s="290"/>
      <c r="M550" s="290"/>
      <c r="N550" s="290"/>
      <c r="O550" s="290"/>
      <c r="P550" s="290"/>
      <c r="Q550" s="290"/>
      <c r="R550" s="290"/>
      <c r="S550" s="290"/>
      <c r="T550" s="290"/>
    </row>
    <row r="551" spans="1:24" s="289" customFormat="1" ht="13">
      <c r="A551" s="289" t="s">
        <v>1562</v>
      </c>
      <c r="B551" s="290"/>
      <c r="C551" s="290"/>
      <c r="D551" s="290"/>
      <c r="E551" s="290"/>
      <c r="F551" s="291" t="s">
        <v>1563</v>
      </c>
      <c r="I551" s="288"/>
      <c r="J551" s="2352" t="s">
        <v>1564</v>
      </c>
      <c r="L551" s="2352"/>
      <c r="M551" s="2352"/>
      <c r="N551" s="290"/>
      <c r="O551" s="290"/>
      <c r="P551" s="290"/>
      <c r="Q551" s="290"/>
      <c r="R551" s="290"/>
      <c r="S551" s="290"/>
      <c r="T551" s="290"/>
    </row>
    <row r="552" spans="1:24" s="287" customFormat="1">
      <c r="B552" s="288" t="s">
        <v>754</v>
      </c>
      <c r="D552" s="288"/>
      <c r="E552" s="293"/>
      <c r="F552" s="288" t="s">
        <v>755</v>
      </c>
      <c r="I552" s="294"/>
      <c r="J552" s="288" t="s">
        <v>756</v>
      </c>
      <c r="M552" s="293"/>
      <c r="N552" s="288" t="s">
        <v>757</v>
      </c>
      <c r="P552" s="288"/>
      <c r="Q552" s="293"/>
      <c r="R552" s="288"/>
      <c r="S552" s="288"/>
      <c r="T552" s="288"/>
      <c r="U552" s="288"/>
      <c r="V552" s="288"/>
      <c r="W552" s="288"/>
      <c r="X552" s="288"/>
    </row>
    <row r="553" spans="1:24" s="287" customFormat="1">
      <c r="A553" s="16" t="s">
        <v>100</v>
      </c>
      <c r="B553" s="29" t="s">
        <v>1565</v>
      </c>
      <c r="C553" s="2354" t="s">
        <v>1566</v>
      </c>
      <c r="D553" s="287" t="s">
        <v>796</v>
      </c>
      <c r="E553" s="294" t="s">
        <v>797</v>
      </c>
      <c r="F553" s="29" t="s">
        <v>1565</v>
      </c>
      <c r="G553" s="2354" t="s">
        <v>1566</v>
      </c>
      <c r="H553" s="287" t="s">
        <v>796</v>
      </c>
      <c r="I553" s="294" t="s">
        <v>797</v>
      </c>
      <c r="J553" s="29" t="s">
        <v>1565</v>
      </c>
      <c r="K553" s="2354" t="s">
        <v>1566</v>
      </c>
      <c r="L553" s="287" t="s">
        <v>796</v>
      </c>
      <c r="M553" s="294" t="s">
        <v>797</v>
      </c>
      <c r="N553" s="29" t="s">
        <v>1565</v>
      </c>
      <c r="O553" s="2354" t="s">
        <v>1566</v>
      </c>
      <c r="P553" s="287" t="s">
        <v>796</v>
      </c>
      <c r="Q553" s="294" t="s">
        <v>797</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ht="13">
      <c r="A555" s="281" t="s">
        <v>107</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ht="13">
      <c r="A556" s="281" t="s">
        <v>1304</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ht="13">
      <c r="A557" s="281" t="s">
        <v>1303</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ht="13">
      <c r="A558" s="281" t="s">
        <v>959</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ht="13">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ht="13">
      <c r="A560" s="281" t="s">
        <v>114</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ht="13">
      <c r="A561" s="281" t="s">
        <v>111</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ht="13">
      <c r="A562" s="295" t="s">
        <v>1323</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1312</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1318</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1320</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ht="13">
      <c r="A566" s="15" t="s">
        <v>1464</v>
      </c>
      <c r="B566" s="2933"/>
      <c r="C566" s="2933"/>
      <c r="D566" s="2933"/>
      <c r="E566" s="60"/>
      <c r="F566" s="60"/>
      <c r="G566" s="2933"/>
      <c r="H566" s="60"/>
      <c r="I566" s="60"/>
      <c r="J566" s="60"/>
      <c r="K566" s="60"/>
      <c r="L566" s="60"/>
      <c r="M566" s="60"/>
      <c r="N566" s="60"/>
      <c r="O566" s="60"/>
      <c r="P566" s="60"/>
      <c r="Q566" s="60"/>
      <c r="R566" s="60"/>
      <c r="S566" s="60"/>
      <c r="T566" s="60"/>
      <c r="U566" s="60"/>
      <c r="V566" s="60"/>
      <c r="W566" s="60"/>
      <c r="X566" s="60"/>
    </row>
    <row r="567" spans="1:24" s="61" customFormat="1" ht="13">
      <c r="A567" s="61" t="s">
        <v>1567</v>
      </c>
      <c r="B567" s="59"/>
      <c r="C567" s="59"/>
      <c r="D567" s="59"/>
      <c r="G567" s="59"/>
      <c r="H567" s="100" t="s">
        <v>1467</v>
      </c>
      <c r="J567" s="1745" t="s">
        <v>1568</v>
      </c>
      <c r="K567" s="1746"/>
      <c r="L567" s="1746"/>
    </row>
    <row r="568" spans="1:24" s="61" customFormat="1">
      <c r="A568" s="61" t="s">
        <v>1569</v>
      </c>
      <c r="B568" s="59"/>
      <c r="C568" s="59"/>
      <c r="D568" s="59"/>
      <c r="G568" s="59"/>
    </row>
    <row r="569" spans="1:24" s="61" customFormat="1">
      <c r="A569" s="61" t="s">
        <v>1460</v>
      </c>
      <c r="B569" s="61" t="str">
        <f>List!A20</f>
        <v>Please select</v>
      </c>
      <c r="C569" s="59" t="s">
        <v>10</v>
      </c>
      <c r="D569" s="59" t="s">
        <v>1067</v>
      </c>
      <c r="E569" s="59" t="s">
        <v>1074</v>
      </c>
      <c r="F569" s="61" t="s">
        <v>1095</v>
      </c>
      <c r="G569" s="61" t="s">
        <v>1071</v>
      </c>
      <c r="H569" s="59" t="s">
        <v>1083</v>
      </c>
      <c r="I569" s="61" t="s">
        <v>670</v>
      </c>
    </row>
    <row r="570" spans="1:24" s="764" customFormat="1">
      <c r="A570" s="764" t="str">
        <f>G7</f>
        <v>Please select</v>
      </c>
      <c r="C570" s="765"/>
      <c r="D570" s="765"/>
      <c r="E570" s="765"/>
      <c r="H570" s="765"/>
    </row>
    <row r="571" spans="1:24" s="12" customFormat="1" ht="13">
      <c r="A571" s="12" t="s">
        <v>1124</v>
      </c>
      <c r="C571" s="76">
        <v>68</v>
      </c>
      <c r="D571" s="76"/>
      <c r="E571" s="76">
        <v>10</v>
      </c>
      <c r="F571" s="76">
        <v>117</v>
      </c>
      <c r="G571" s="76">
        <v>20</v>
      </c>
      <c r="H571" s="1744">
        <v>116</v>
      </c>
      <c r="J571" s="2347"/>
    </row>
    <row r="572" spans="1:24" s="12" customFormat="1" ht="13">
      <c r="A572" s="12" t="s">
        <v>1123</v>
      </c>
      <c r="C572" s="76">
        <f>C571</f>
        <v>68</v>
      </c>
      <c r="D572" s="76"/>
      <c r="E572" s="76">
        <f>E571</f>
        <v>10</v>
      </c>
      <c r="F572" s="76">
        <f>F571</f>
        <v>117</v>
      </c>
      <c r="G572" s="76">
        <f>G571</f>
        <v>20</v>
      </c>
      <c r="H572" s="1744">
        <v>116</v>
      </c>
      <c r="J572" s="2347"/>
    </row>
    <row r="573" spans="1:24" s="12" customFormat="1">
      <c r="A573" s="55" t="s">
        <v>1119</v>
      </c>
      <c r="B573" s="762"/>
      <c r="C573" s="76">
        <v>50</v>
      </c>
      <c r="D573" s="76">
        <v>33</v>
      </c>
      <c r="E573" s="76">
        <v>34</v>
      </c>
      <c r="F573" s="76"/>
      <c r="G573" s="76">
        <v>20</v>
      </c>
      <c r="H573" s="76">
        <v>87</v>
      </c>
      <c r="J573" s="2347"/>
    </row>
    <row r="574" spans="1:24" s="12" customFormat="1" ht="13">
      <c r="A574" s="55" t="s">
        <v>1121</v>
      </c>
      <c r="B574" s="762"/>
      <c r="C574" s="76">
        <v>95</v>
      </c>
      <c r="D574" s="76">
        <v>85</v>
      </c>
      <c r="E574" s="76">
        <v>71</v>
      </c>
      <c r="F574" s="76">
        <v>115</v>
      </c>
      <c r="G574" s="76">
        <v>130</v>
      </c>
      <c r="H574" s="1744">
        <v>128</v>
      </c>
      <c r="J574" s="2347"/>
    </row>
    <row r="575" spans="1:24" s="12" customFormat="1">
      <c r="A575" s="55" t="s">
        <v>1117</v>
      </c>
      <c r="B575" s="762"/>
      <c r="C575" s="76">
        <v>38</v>
      </c>
      <c r="D575" s="76">
        <v>24</v>
      </c>
      <c r="E575" s="76">
        <v>19</v>
      </c>
      <c r="F575" s="76"/>
      <c r="G575" s="76">
        <v>70</v>
      </c>
      <c r="H575" s="76">
        <v>74</v>
      </c>
      <c r="J575" s="2347"/>
    </row>
    <row r="576" spans="1:24" s="12" customFormat="1" ht="13">
      <c r="A576" s="55" t="s">
        <v>1118</v>
      </c>
      <c r="B576" s="762"/>
      <c r="C576" s="76">
        <v>88</v>
      </c>
      <c r="D576" s="76">
        <v>63</v>
      </c>
      <c r="E576" s="76">
        <v>34</v>
      </c>
      <c r="F576" s="76"/>
      <c r="G576" s="76">
        <v>80</v>
      </c>
      <c r="H576" s="1744">
        <v>135</v>
      </c>
      <c r="J576" s="2347"/>
    </row>
    <row r="577" spans="1:12" s="12" customFormat="1" ht="13">
      <c r="A577" s="55" t="s">
        <v>1115</v>
      </c>
      <c r="B577" s="762"/>
      <c r="C577" s="76">
        <f>C580</f>
        <v>65</v>
      </c>
      <c r="D577" s="76">
        <f>D580</f>
        <v>47</v>
      </c>
      <c r="E577" s="76">
        <f>E580</f>
        <v>39</v>
      </c>
      <c r="F577" s="76"/>
      <c r="G577" s="76">
        <f>G580</f>
        <v>70</v>
      </c>
      <c r="H577" s="1744">
        <v>82</v>
      </c>
      <c r="J577" s="2347"/>
    </row>
    <row r="578" spans="1:12" s="12" customFormat="1" ht="13">
      <c r="A578" s="55" t="s">
        <v>1113</v>
      </c>
      <c r="B578" s="762"/>
      <c r="C578" s="76">
        <f>C579</f>
        <v>38</v>
      </c>
      <c r="D578" s="76">
        <f>D579</f>
        <v>35</v>
      </c>
      <c r="E578" s="76">
        <f>E579</f>
        <v>31</v>
      </c>
      <c r="F578" s="76"/>
      <c r="G578" s="76">
        <f>G579</f>
        <v>50</v>
      </c>
      <c r="H578" s="1744">
        <v>82</v>
      </c>
      <c r="J578" s="2347"/>
    </row>
    <row r="579" spans="1:12" s="12" customFormat="1" ht="13">
      <c r="A579" s="55" t="s">
        <v>112</v>
      </c>
      <c r="B579" s="762"/>
      <c r="C579" s="76">
        <v>38</v>
      </c>
      <c r="D579" s="76">
        <v>35</v>
      </c>
      <c r="E579" s="76">
        <v>31</v>
      </c>
      <c r="F579" s="76"/>
      <c r="G579" s="76">
        <v>50</v>
      </c>
      <c r="H579" s="1744">
        <v>22</v>
      </c>
      <c r="J579" s="2347"/>
    </row>
    <row r="580" spans="1:12" s="12" customFormat="1" ht="13">
      <c r="A580" s="55" t="s">
        <v>113</v>
      </c>
      <c r="B580" s="762"/>
      <c r="C580" s="76">
        <v>65</v>
      </c>
      <c r="D580" s="76">
        <v>47</v>
      </c>
      <c r="E580" s="76">
        <v>39</v>
      </c>
      <c r="F580" s="76"/>
      <c r="G580" s="76">
        <v>70</v>
      </c>
      <c r="H580" s="1744">
        <v>68</v>
      </c>
      <c r="J580" s="2347"/>
    </row>
    <row r="581" spans="1:12" s="12" customFormat="1" ht="13">
      <c r="A581" s="55" t="s">
        <v>116</v>
      </c>
      <c r="B581" s="762"/>
      <c r="C581" s="76">
        <v>44</v>
      </c>
      <c r="D581" s="76">
        <v>60</v>
      </c>
      <c r="E581" s="76">
        <v>66</v>
      </c>
      <c r="F581" s="76"/>
      <c r="G581" s="76">
        <v>130</v>
      </c>
      <c r="H581" s="1744">
        <v>49</v>
      </c>
      <c r="J581" s="2347"/>
    </row>
    <row r="582" spans="1:12" s="75" customFormat="1" ht="13">
      <c r="A582" s="15" t="s">
        <v>1464</v>
      </c>
      <c r="B582" s="2933"/>
      <c r="C582" s="2933"/>
      <c r="D582" s="2933"/>
      <c r="E582" s="60"/>
      <c r="F582" s="60"/>
      <c r="G582" s="2933"/>
      <c r="H582" s="60"/>
      <c r="I582" s="60"/>
      <c r="J582" s="60"/>
      <c r="K582" s="60"/>
      <c r="L582" s="60"/>
    </row>
    <row r="583" spans="1:12" s="61" customFormat="1" ht="13">
      <c r="A583" s="61" t="s">
        <v>1570</v>
      </c>
      <c r="B583" s="61" t="s">
        <v>1571</v>
      </c>
      <c r="C583" s="59"/>
      <c r="D583" s="59"/>
      <c r="G583" s="59"/>
      <c r="H583" s="100"/>
    </row>
    <row r="584" spans="1:12" s="61" customFormat="1">
      <c r="B584" s="61" t="s">
        <v>1025</v>
      </c>
      <c r="C584" s="59"/>
      <c r="D584" s="59"/>
      <c r="G584" s="59"/>
    </row>
    <row r="585" spans="1:12" s="61" customFormat="1">
      <c r="A585" s="61" t="s">
        <v>1460</v>
      </c>
      <c r="B585" s="61" t="s">
        <v>1572</v>
      </c>
      <c r="C585" s="59" t="s">
        <v>96</v>
      </c>
      <c r="D585" s="59" t="s">
        <v>1380</v>
      </c>
      <c r="E585" s="61" t="s">
        <v>1381</v>
      </c>
      <c r="F585" s="61" t="s">
        <v>1387</v>
      </c>
      <c r="G585" s="59" t="s">
        <v>1388</v>
      </c>
      <c r="H585" s="61" t="s">
        <v>72</v>
      </c>
      <c r="I585" s="61" t="s">
        <v>1367</v>
      </c>
      <c r="J585" s="61" t="s">
        <v>1383</v>
      </c>
      <c r="K585" s="61" t="s">
        <v>1384</v>
      </c>
      <c r="L585" s="61" t="s">
        <v>1385</v>
      </c>
    </row>
    <row r="586" spans="1:12" s="154" customFormat="1">
      <c r="A586" s="154" t="s">
        <v>1124</v>
      </c>
      <c r="B586" s="155">
        <v>0.8</v>
      </c>
      <c r="C586" s="155">
        <v>1</v>
      </c>
      <c r="D586" s="155">
        <v>1.02</v>
      </c>
      <c r="E586" s="155">
        <v>1.1000000000000001</v>
      </c>
      <c r="F586" s="155">
        <v>1</v>
      </c>
      <c r="G586" s="155">
        <v>0.9</v>
      </c>
      <c r="I586" s="1574"/>
    </row>
    <row r="587" spans="1:12" s="154" customFormat="1">
      <c r="A587" s="154" t="s">
        <v>1123</v>
      </c>
      <c r="B587" s="155">
        <v>0.69</v>
      </c>
      <c r="C587" s="155">
        <v>1</v>
      </c>
      <c r="D587" s="155">
        <v>1.08</v>
      </c>
      <c r="E587" s="155">
        <v>1.1499999999999999</v>
      </c>
      <c r="F587" s="155">
        <v>1</v>
      </c>
      <c r="G587" s="155">
        <v>0.9</v>
      </c>
      <c r="I587" s="1574"/>
    </row>
    <row r="588" spans="1:12" s="154" customFormat="1">
      <c r="A588" s="156" t="s">
        <v>1119</v>
      </c>
      <c r="B588" s="155">
        <v>0.8</v>
      </c>
      <c r="C588" s="155">
        <v>1</v>
      </c>
      <c r="D588" s="155">
        <v>1.02</v>
      </c>
      <c r="E588" s="155">
        <v>1.1000000000000001</v>
      </c>
      <c r="F588" s="155">
        <v>1</v>
      </c>
      <c r="G588" s="155">
        <v>0.9</v>
      </c>
      <c r="I588" s="1574"/>
    </row>
    <row r="589" spans="1:12" s="154" customFormat="1">
      <c r="A589" s="156" t="s">
        <v>1121</v>
      </c>
      <c r="B589" s="155">
        <v>0.69</v>
      </c>
      <c r="C589" s="155">
        <v>1</v>
      </c>
      <c r="D589" s="155">
        <v>1.08</v>
      </c>
      <c r="E589" s="155">
        <v>1.1499999999999999</v>
      </c>
      <c r="F589" s="155">
        <v>1</v>
      </c>
      <c r="G589" s="155">
        <v>0.9</v>
      </c>
      <c r="I589" s="1574"/>
    </row>
    <row r="590" spans="1:12" s="154" customFormat="1">
      <c r="A590" s="156" t="s">
        <v>1117</v>
      </c>
      <c r="B590" s="155">
        <v>0.8</v>
      </c>
      <c r="C590" s="155">
        <v>1</v>
      </c>
      <c r="D590" s="155">
        <v>1.02</v>
      </c>
      <c r="E590" s="155">
        <v>1.1000000000000001</v>
      </c>
      <c r="F590" s="155">
        <v>1</v>
      </c>
      <c r="G590" s="155">
        <v>0.9</v>
      </c>
      <c r="I590" s="1574"/>
    </row>
    <row r="591" spans="1:12" s="154" customFormat="1">
      <c r="A591" s="156" t="s">
        <v>1118</v>
      </c>
      <c r="B591" s="155">
        <v>0.69</v>
      </c>
      <c r="C591" s="155">
        <v>1</v>
      </c>
      <c r="D591" s="155">
        <v>1.08</v>
      </c>
      <c r="E591" s="155">
        <v>1.1499999999999999</v>
      </c>
      <c r="F591" s="155">
        <v>1</v>
      </c>
      <c r="G591" s="155">
        <v>0.9</v>
      </c>
      <c r="I591" s="1574"/>
    </row>
    <row r="592" spans="1:12" s="154" customFormat="1">
      <c r="A592" s="156" t="s">
        <v>1115</v>
      </c>
      <c r="B592" s="155">
        <v>0.64</v>
      </c>
      <c r="C592" s="155">
        <v>1</v>
      </c>
      <c r="D592" s="155">
        <v>1.0900000000000001</v>
      </c>
      <c r="E592" s="155">
        <v>1.1599999999999999</v>
      </c>
      <c r="F592" s="155">
        <v>1</v>
      </c>
      <c r="G592" s="155">
        <v>0.9</v>
      </c>
      <c r="I592" s="1574"/>
    </row>
    <row r="593" spans="1:9" s="154" customFormat="1">
      <c r="A593" s="156" t="s">
        <v>1113</v>
      </c>
      <c r="B593" s="155">
        <v>0.64</v>
      </c>
      <c r="C593" s="155">
        <v>1</v>
      </c>
      <c r="D593" s="155">
        <v>1.0900000000000001</v>
      </c>
      <c r="E593" s="155">
        <v>1.1599999999999999</v>
      </c>
      <c r="F593" s="155">
        <v>1</v>
      </c>
      <c r="G593" s="155">
        <v>0.9</v>
      </c>
      <c r="I593" s="1574"/>
    </row>
    <row r="594" spans="1:9" s="154" customFormat="1">
      <c r="A594" s="156" t="s">
        <v>112</v>
      </c>
      <c r="B594" s="155">
        <v>0.57999999999999996</v>
      </c>
      <c r="C594" s="155">
        <v>1</v>
      </c>
      <c r="D594" s="155">
        <v>1.0900000000000001</v>
      </c>
      <c r="E594" s="155">
        <v>1.17</v>
      </c>
      <c r="F594" s="155">
        <v>1</v>
      </c>
      <c r="G594" s="155">
        <v>0.9</v>
      </c>
      <c r="I594" s="1574"/>
    </row>
    <row r="595" spans="1:9" s="154" customFormat="1">
      <c r="A595" s="156" t="s">
        <v>113</v>
      </c>
      <c r="B595" s="155">
        <v>0.48</v>
      </c>
      <c r="C595" s="155">
        <v>1</v>
      </c>
      <c r="D595" s="155">
        <v>1.1499999999999999</v>
      </c>
      <c r="E595" s="155">
        <v>1.22</v>
      </c>
      <c r="F595" s="155">
        <v>1</v>
      </c>
      <c r="G595" s="155">
        <v>0.9</v>
      </c>
      <c r="I595" s="1574"/>
    </row>
    <row r="596" spans="1:9" s="154" customFormat="1">
      <c r="A596" s="156" t="s">
        <v>116</v>
      </c>
      <c r="B596" s="155">
        <v>0.48</v>
      </c>
      <c r="C596" s="155">
        <v>1</v>
      </c>
      <c r="D596" s="155">
        <v>1.1499999999999999</v>
      </c>
      <c r="E596" s="155">
        <v>1.22</v>
      </c>
      <c r="F596" s="155">
        <v>1</v>
      </c>
      <c r="G596" s="155">
        <v>0.9</v>
      </c>
      <c r="I596" s="1574"/>
    </row>
    <row r="597" spans="1:9" s="15" customFormat="1" ht="13">
      <c r="A597" s="15" t="s">
        <v>1573</v>
      </c>
      <c r="B597" s="3986" t="s">
        <v>1574</v>
      </c>
      <c r="C597" s="3986"/>
      <c r="D597" s="3986"/>
      <c r="E597" s="3986"/>
      <c r="F597" s="15" t="s">
        <v>1575</v>
      </c>
      <c r="G597" s="2978"/>
    </row>
    <row r="598" spans="1:9" s="15" customFormat="1" ht="13">
      <c r="B598" s="2978" t="s">
        <v>1120</v>
      </c>
      <c r="C598" s="2978" t="s">
        <v>1122</v>
      </c>
      <c r="D598" s="2978" t="s">
        <v>1114</v>
      </c>
      <c r="E598" s="2978" t="s">
        <v>1116</v>
      </c>
      <c r="F598" s="767" t="s">
        <v>26</v>
      </c>
      <c r="G598" s="2978"/>
    </row>
    <row r="599" spans="1:9" s="154" customFormat="1">
      <c r="A599" s="154" t="s">
        <v>1576</v>
      </c>
      <c r="B599" s="155">
        <v>0.28999999999999998</v>
      </c>
      <c r="C599" s="155">
        <v>0.88</v>
      </c>
      <c r="D599" s="155">
        <v>0.28999999999999998</v>
      </c>
      <c r="E599" s="155">
        <v>0.88</v>
      </c>
      <c r="G599" s="155"/>
    </row>
    <row r="600" spans="1:9" s="154" customFormat="1">
      <c r="A600" s="154" t="s">
        <v>1577</v>
      </c>
      <c r="B600" s="155">
        <v>0.26</v>
      </c>
      <c r="C600" s="155">
        <v>0.55000000000000004</v>
      </c>
      <c r="D600" s="155">
        <v>0.26</v>
      </c>
      <c r="E600" s="155">
        <v>0.55000000000000004</v>
      </c>
      <c r="G600" s="155"/>
    </row>
    <row r="601" spans="1:9" s="154" customFormat="1">
      <c r="A601" s="154" t="s">
        <v>1578</v>
      </c>
      <c r="B601" s="155">
        <v>0.15</v>
      </c>
      <c r="C601" s="155">
        <v>0.51</v>
      </c>
      <c r="D601" s="155">
        <v>0.33</v>
      </c>
      <c r="E601" s="155">
        <v>0.7</v>
      </c>
      <c r="G601" s="155"/>
    </row>
    <row r="602" spans="1:9" s="154" customFormat="1">
      <c r="A602" s="154" t="s">
        <v>1386</v>
      </c>
      <c r="B602" s="155">
        <v>1.1399999999999999</v>
      </c>
      <c r="C602" s="155">
        <v>1.1399999999999999</v>
      </c>
      <c r="D602" s="155">
        <v>1.1399999999999999</v>
      </c>
      <c r="E602" s="155">
        <v>1.1399999999999999</v>
      </c>
      <c r="G602" s="155"/>
    </row>
    <row r="603" spans="1:9" s="154" customFormat="1">
      <c r="A603" s="154" t="s">
        <v>345</v>
      </c>
      <c r="B603" s="155">
        <v>1.54</v>
      </c>
      <c r="C603" s="155">
        <v>2.79</v>
      </c>
      <c r="D603" s="155">
        <v>1.54</v>
      </c>
      <c r="E603" s="155">
        <v>2.79</v>
      </c>
      <c r="G603" s="155"/>
      <c r="I603" s="1574"/>
    </row>
    <row r="604" spans="1:9" s="154" customFormat="1">
      <c r="A604" s="154" t="s">
        <v>1579</v>
      </c>
      <c r="B604" s="155">
        <v>0.15</v>
      </c>
      <c r="C604" s="155">
        <v>0.51</v>
      </c>
      <c r="D604" s="155">
        <v>0.33</v>
      </c>
      <c r="E604" s="155">
        <v>0.7</v>
      </c>
      <c r="G604" s="155"/>
      <c r="I604" s="1574"/>
    </row>
    <row r="605" spans="1:9" s="16" customFormat="1">
      <c r="A605" s="16" t="s">
        <v>1580</v>
      </c>
      <c r="B605" s="29"/>
      <c r="C605" s="29"/>
      <c r="D605" s="29"/>
      <c r="G605" s="29"/>
      <c r="I605" s="60"/>
    </row>
    <row r="606" spans="1:9" s="16" customFormat="1">
      <c r="A606" s="16" t="s">
        <v>1581</v>
      </c>
      <c r="B606" s="29" t="s">
        <v>1582</v>
      </c>
      <c r="C606" s="29"/>
      <c r="D606" s="29"/>
      <c r="G606" s="29"/>
      <c r="I606" s="60"/>
    </row>
    <row r="607" spans="1:9" s="16" customFormat="1">
      <c r="A607" s="16" t="s">
        <v>1583</v>
      </c>
      <c r="B607" s="29" t="s">
        <v>1584</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1585</v>
      </c>
      <c r="B612" s="29"/>
      <c r="C612" s="29"/>
      <c r="D612" s="29"/>
      <c r="G612" s="29"/>
      <c r="I612" s="60"/>
    </row>
    <row r="613" spans="1:9" s="16" customFormat="1">
      <c r="A613" s="16" t="s">
        <v>1581</v>
      </c>
      <c r="B613" s="29" t="s">
        <v>1586</v>
      </c>
      <c r="C613" s="29"/>
      <c r="D613" s="29"/>
      <c r="G613" s="29"/>
      <c r="I613" s="60"/>
    </row>
    <row r="614" spans="1:9" s="16" customFormat="1">
      <c r="A614" s="16" t="s">
        <v>1583</v>
      </c>
      <c r="B614" s="29" t="s">
        <v>1587</v>
      </c>
      <c r="C614" s="29"/>
      <c r="D614" s="29"/>
      <c r="G614" s="29"/>
      <c r="I614" s="60"/>
    </row>
    <row r="615" spans="1:9" s="12" customFormat="1">
      <c r="A615" s="12" t="s">
        <v>55</v>
      </c>
      <c r="B615" s="76"/>
      <c r="C615" s="76"/>
      <c r="D615" s="76"/>
      <c r="G615" s="76"/>
      <c r="I615" s="2347"/>
    </row>
    <row r="616" spans="1:9" s="154" customFormat="1">
      <c r="A616" s="154" t="s">
        <v>1588</v>
      </c>
      <c r="B616" s="155">
        <v>1</v>
      </c>
      <c r="C616" s="155"/>
      <c r="D616" s="155"/>
      <c r="G616" s="155"/>
      <c r="I616" s="1574"/>
    </row>
    <row r="617" spans="1:9" s="154" customFormat="1">
      <c r="A617" s="154" t="s">
        <v>1589</v>
      </c>
      <c r="B617" s="155">
        <v>0.68</v>
      </c>
      <c r="C617" s="155"/>
      <c r="D617" s="155"/>
      <c r="G617" s="155"/>
      <c r="I617" s="1574"/>
    </row>
    <row r="618" spans="1:9" s="154" customFormat="1">
      <c r="A618" s="154" t="s">
        <v>1590</v>
      </c>
      <c r="B618" s="155">
        <v>1.9</v>
      </c>
      <c r="C618" s="155"/>
      <c r="D618" s="155"/>
      <c r="G618" s="155"/>
      <c r="I618" s="1574"/>
    </row>
    <row r="619" spans="1:9" s="16" customFormat="1">
      <c r="A619" s="16" t="s">
        <v>1591</v>
      </c>
      <c r="B619" s="29"/>
      <c r="C619" s="29"/>
      <c r="D619" s="29"/>
      <c r="G619" s="29"/>
      <c r="I619" s="60"/>
    </row>
    <row r="620" spans="1:9" s="16" customFormat="1">
      <c r="A620" s="16" t="s">
        <v>1581</v>
      </c>
      <c r="B620" s="29" t="s">
        <v>1592</v>
      </c>
      <c r="C620" s="29"/>
      <c r="D620" s="29"/>
      <c r="G620" s="29"/>
      <c r="I620" s="60"/>
    </row>
    <row r="621" spans="1:9" s="16" customFormat="1">
      <c r="A621" s="16" t="s">
        <v>1593</v>
      </c>
      <c r="B621" s="3243" t="s">
        <v>1594</v>
      </c>
      <c r="C621" s="29"/>
      <c r="D621" s="29"/>
      <c r="G621" s="29"/>
      <c r="I621" s="60"/>
    </row>
    <row r="622" spans="1:9" s="12" customFormat="1">
      <c r="A622" s="12" t="s">
        <v>56</v>
      </c>
      <c r="B622" s="76"/>
      <c r="C622" s="76"/>
      <c r="D622" s="76"/>
      <c r="G622" s="76"/>
      <c r="I622" s="2347"/>
    </row>
    <row r="623" spans="1:9" s="154" customFormat="1">
      <c r="A623" s="154" t="s">
        <v>1595</v>
      </c>
      <c r="B623" s="155">
        <v>0</v>
      </c>
      <c r="C623" s="155"/>
      <c r="D623" s="155"/>
      <c r="G623" s="155"/>
      <c r="I623" s="1574"/>
    </row>
    <row r="624" spans="1:9" s="154" customFormat="1">
      <c r="A624" s="154" t="s">
        <v>1596</v>
      </c>
      <c r="B624" s="155">
        <v>0</v>
      </c>
      <c r="C624" s="155"/>
      <c r="D624" s="155"/>
      <c r="G624" s="155"/>
      <c r="I624" s="1574"/>
    </row>
    <row r="625" spans="1:9" s="154" customFormat="1">
      <c r="A625" s="1574" t="s">
        <v>1597</v>
      </c>
      <c r="B625" s="155">
        <v>1</v>
      </c>
      <c r="C625" s="155"/>
      <c r="D625" s="155"/>
      <c r="G625" s="155"/>
      <c r="I625" s="1574"/>
    </row>
    <row r="626" spans="1:9" s="154" customFormat="1">
      <c r="A626" s="1574" t="s">
        <v>1598</v>
      </c>
      <c r="B626" s="155">
        <v>0.28999999999999998</v>
      </c>
      <c r="C626" s="155"/>
      <c r="D626" s="155"/>
      <c r="G626" s="155"/>
      <c r="I626" s="1574"/>
    </row>
    <row r="627" spans="1:9" s="154" customFormat="1">
      <c r="A627" s="154" t="s">
        <v>826</v>
      </c>
      <c r="B627" s="155">
        <v>0.05</v>
      </c>
      <c r="C627" s="155"/>
      <c r="D627" s="155"/>
      <c r="G627" s="155"/>
      <c r="I627" s="1574"/>
    </row>
    <row r="628" spans="1:9" s="154" customFormat="1">
      <c r="A628" s="154" t="s">
        <v>1599</v>
      </c>
      <c r="B628" s="155">
        <v>0.14000000000000001</v>
      </c>
      <c r="C628" s="155"/>
      <c r="D628" s="155"/>
      <c r="G628" s="155"/>
      <c r="I628" s="1574"/>
    </row>
    <row r="629" spans="1:9" s="154" customFormat="1">
      <c r="A629" s="154" t="s">
        <v>1600</v>
      </c>
      <c r="B629" s="155">
        <v>0.5</v>
      </c>
      <c r="C629" s="155"/>
      <c r="D629" s="155"/>
      <c r="G629" s="155"/>
      <c r="I629" s="1574"/>
    </row>
    <row r="630" spans="1:9" s="61" customFormat="1" ht="13">
      <c r="A630" s="61" t="s">
        <v>1601</v>
      </c>
      <c r="B630" s="61" t="s">
        <v>1602</v>
      </c>
      <c r="C630" s="59"/>
      <c r="D630" s="59"/>
      <c r="G630" s="59"/>
      <c r="H630" s="100"/>
    </row>
    <row r="631" spans="1:9" s="61" customFormat="1">
      <c r="C631" s="59"/>
      <c r="D631" s="59"/>
      <c r="G631" s="59"/>
    </row>
    <row r="632" spans="1:9" s="61" customFormat="1">
      <c r="A632" s="61" t="s">
        <v>1460</v>
      </c>
      <c r="B632" s="61" t="s">
        <v>1603</v>
      </c>
      <c r="C632" s="59" t="s">
        <v>1604</v>
      </c>
      <c r="D632" s="59" t="s">
        <v>1605</v>
      </c>
      <c r="E632" s="61" t="s">
        <v>1606</v>
      </c>
      <c r="G632" s="59"/>
    </row>
    <row r="633" spans="1:9" s="756" customFormat="1">
      <c r="A633" s="756" t="str">
        <f>G7</f>
        <v>Please select</v>
      </c>
      <c r="C633" s="755"/>
      <c r="D633" s="755"/>
      <c r="G633" s="755"/>
    </row>
    <row r="634" spans="1:9" s="154" customFormat="1">
      <c r="A634" s="154" t="s">
        <v>1124</v>
      </c>
      <c r="B634" s="155">
        <v>1</v>
      </c>
      <c r="C634" s="155">
        <v>1</v>
      </c>
      <c r="D634" s="155">
        <v>0.95</v>
      </c>
      <c r="E634" s="155">
        <v>1.1399999999999999</v>
      </c>
      <c r="F634" s="155"/>
      <c r="G634" s="155"/>
      <c r="I634" s="1574"/>
    </row>
    <row r="635" spans="1:9" s="154" customFormat="1">
      <c r="A635" s="154" t="s">
        <v>1123</v>
      </c>
      <c r="B635" s="155">
        <v>1</v>
      </c>
      <c r="C635" s="155">
        <v>1</v>
      </c>
      <c r="D635" s="155">
        <v>0.95</v>
      </c>
      <c r="E635" s="155">
        <v>1.1399999999999999</v>
      </c>
      <c r="F635" s="155"/>
      <c r="G635" s="155"/>
      <c r="I635" s="1574"/>
    </row>
    <row r="636" spans="1:9" s="154" customFormat="1">
      <c r="A636" s="156" t="s">
        <v>1119</v>
      </c>
      <c r="B636" s="155">
        <v>1</v>
      </c>
      <c r="C636" s="155">
        <v>1</v>
      </c>
      <c r="D636" s="155">
        <v>0.95</v>
      </c>
      <c r="E636" s="155">
        <v>1.1399999999999999</v>
      </c>
      <c r="F636" s="155"/>
      <c r="G636" s="155"/>
      <c r="I636" s="1574"/>
    </row>
    <row r="637" spans="1:9" s="154" customFormat="1">
      <c r="A637" s="156" t="s">
        <v>1121</v>
      </c>
      <c r="B637" s="155">
        <v>1</v>
      </c>
      <c r="C637" s="155">
        <v>1</v>
      </c>
      <c r="D637" s="155">
        <v>0.95</v>
      </c>
      <c r="E637" s="155">
        <v>1.1399999999999999</v>
      </c>
      <c r="F637" s="155"/>
      <c r="G637" s="155"/>
      <c r="I637" s="1574"/>
    </row>
    <row r="638" spans="1:9" s="154" customFormat="1">
      <c r="A638" s="156" t="s">
        <v>1117</v>
      </c>
      <c r="B638" s="155">
        <v>1</v>
      </c>
      <c r="C638" s="155">
        <v>1</v>
      </c>
      <c r="D638" s="155">
        <v>0.95</v>
      </c>
      <c r="E638" s="155">
        <v>1.1399999999999999</v>
      </c>
      <c r="F638" s="155"/>
      <c r="G638" s="155"/>
      <c r="I638" s="1574"/>
    </row>
    <row r="639" spans="1:9" s="154" customFormat="1">
      <c r="A639" s="156" t="s">
        <v>1118</v>
      </c>
      <c r="B639" s="155">
        <v>1</v>
      </c>
      <c r="C639" s="155">
        <v>1</v>
      </c>
      <c r="D639" s="155">
        <v>0.95</v>
      </c>
      <c r="E639" s="155">
        <v>1.1399999999999999</v>
      </c>
      <c r="F639" s="155"/>
      <c r="G639" s="155"/>
      <c r="I639" s="1574"/>
    </row>
    <row r="640" spans="1:9" s="154" customFormat="1">
      <c r="A640" s="156" t="s">
        <v>1115</v>
      </c>
      <c r="B640" s="155">
        <v>1</v>
      </c>
      <c r="C640" s="155">
        <v>1</v>
      </c>
      <c r="D640" s="155">
        <v>0.97</v>
      </c>
      <c r="E640" s="155">
        <v>1.17</v>
      </c>
      <c r="F640" s="155"/>
      <c r="G640" s="155"/>
      <c r="I640" s="1574"/>
    </row>
    <row r="641" spans="1:9" s="154" customFormat="1">
      <c r="A641" s="156" t="s">
        <v>1113</v>
      </c>
      <c r="B641" s="155">
        <v>1</v>
      </c>
      <c r="C641" s="155">
        <v>1</v>
      </c>
      <c r="D641" s="155">
        <v>0.97</v>
      </c>
      <c r="E641" s="155">
        <v>1.17</v>
      </c>
      <c r="F641" s="155"/>
      <c r="G641" s="155"/>
      <c r="I641" s="1574"/>
    </row>
    <row r="642" spans="1:9" s="154" customFormat="1">
      <c r="A642" s="156" t="s">
        <v>112</v>
      </c>
      <c r="B642" s="155">
        <v>1</v>
      </c>
      <c r="C642" s="155">
        <v>1</v>
      </c>
      <c r="D642" s="155">
        <v>0.96</v>
      </c>
      <c r="E642" s="155">
        <v>1.1599999999999999</v>
      </c>
      <c r="F642" s="155"/>
      <c r="G642" s="155"/>
      <c r="I642" s="1574"/>
    </row>
    <row r="643" spans="1:9" s="154" customFormat="1">
      <c r="A643" s="156" t="s">
        <v>113</v>
      </c>
      <c r="B643" s="155">
        <v>1</v>
      </c>
      <c r="C643" s="155">
        <v>1</v>
      </c>
      <c r="D643" s="155">
        <v>0.96</v>
      </c>
      <c r="E643" s="155">
        <v>1.1599999999999999</v>
      </c>
      <c r="F643" s="155"/>
      <c r="G643" s="155"/>
      <c r="I643" s="1574"/>
    </row>
    <row r="644" spans="1:9" s="154" customFormat="1">
      <c r="A644" s="156" t="s">
        <v>116</v>
      </c>
      <c r="B644" s="155">
        <v>1</v>
      </c>
      <c r="C644" s="155">
        <v>1</v>
      </c>
      <c r="D644" s="155">
        <v>0.96</v>
      </c>
      <c r="E644" s="155">
        <v>1.1599999999999999</v>
      </c>
      <c r="F644" s="155"/>
      <c r="G644" s="155"/>
      <c r="I644" s="1574"/>
    </row>
    <row r="645" spans="1:9" s="61" customFormat="1" ht="13">
      <c r="A645" s="61" t="s">
        <v>1607</v>
      </c>
      <c r="C645" s="59"/>
      <c r="D645" s="59"/>
      <c r="G645" s="59"/>
      <c r="H645" s="100"/>
    </row>
    <row r="646" spans="1:9" s="61" customFormat="1">
      <c r="B646" s="61" t="s">
        <v>1608</v>
      </c>
      <c r="C646" s="59"/>
      <c r="D646" s="59"/>
      <c r="G646" s="59"/>
    </row>
    <row r="647" spans="1:9" s="61" customFormat="1">
      <c r="A647" s="61" t="s">
        <v>1460</v>
      </c>
      <c r="B647" s="61" t="s">
        <v>1609</v>
      </c>
      <c r="C647" s="59"/>
      <c r="D647" s="59"/>
      <c r="G647" s="59"/>
    </row>
    <row r="648" spans="1:9" s="756" customFormat="1">
      <c r="A648" s="756" t="str">
        <f>G7</f>
        <v>Please select</v>
      </c>
      <c r="C648" s="755"/>
      <c r="D648" s="755"/>
      <c r="G648" s="755"/>
    </row>
    <row r="649" spans="1:9" s="154" customFormat="1">
      <c r="A649" s="154" t="s">
        <v>1124</v>
      </c>
      <c r="B649" s="155">
        <v>1.7</v>
      </c>
      <c r="C649" s="155"/>
      <c r="D649" s="155"/>
      <c r="E649" s="155"/>
      <c r="F649" s="155"/>
      <c r="G649" s="155"/>
      <c r="I649" s="1574"/>
    </row>
    <row r="650" spans="1:9" s="154" customFormat="1">
      <c r="A650" s="154" t="s">
        <v>1123</v>
      </c>
      <c r="B650" s="155">
        <v>1.7</v>
      </c>
      <c r="C650" s="155"/>
      <c r="D650" s="155"/>
      <c r="E650" s="155"/>
      <c r="F650" s="155"/>
      <c r="G650" s="155"/>
      <c r="I650" s="1574"/>
    </row>
    <row r="651" spans="1:9" s="154" customFormat="1">
      <c r="A651" s="156" t="s">
        <v>1119</v>
      </c>
      <c r="B651" s="155">
        <v>1.7</v>
      </c>
      <c r="C651" s="155"/>
      <c r="D651" s="155"/>
      <c r="E651" s="155"/>
      <c r="F651" s="155"/>
      <c r="G651" s="155"/>
      <c r="I651" s="1574"/>
    </row>
    <row r="652" spans="1:9" s="154" customFormat="1">
      <c r="A652" s="156" t="s">
        <v>1121</v>
      </c>
      <c r="B652" s="155">
        <v>2.7</v>
      </c>
      <c r="C652" s="155"/>
      <c r="D652" s="155"/>
      <c r="E652" s="155"/>
      <c r="F652" s="155"/>
      <c r="G652" s="155"/>
      <c r="I652" s="1574"/>
    </row>
    <row r="653" spans="1:9" s="154" customFormat="1">
      <c r="A653" s="156" t="s">
        <v>1117</v>
      </c>
      <c r="B653" s="155">
        <v>1.6</v>
      </c>
      <c r="C653" s="155"/>
      <c r="D653" s="155"/>
      <c r="E653" s="155"/>
      <c r="F653" s="155"/>
      <c r="G653" s="155"/>
      <c r="I653" s="1574"/>
    </row>
    <row r="654" spans="1:9" s="154" customFormat="1">
      <c r="A654" s="156" t="s">
        <v>1118</v>
      </c>
      <c r="B654" s="155">
        <v>2.7</v>
      </c>
      <c r="C654" s="155"/>
      <c r="D654" s="155"/>
      <c r="E654" s="155"/>
      <c r="F654" s="155"/>
      <c r="G654" s="155"/>
      <c r="I654" s="1574"/>
    </row>
    <row r="655" spans="1:9" s="154" customFormat="1">
      <c r="A655" s="156" t="s">
        <v>1115</v>
      </c>
      <c r="B655" s="155">
        <v>2.2999999999999998</v>
      </c>
      <c r="C655" s="155"/>
      <c r="D655" s="155"/>
      <c r="E655" s="155"/>
      <c r="F655" s="155"/>
      <c r="G655" s="155"/>
      <c r="I655" s="1574"/>
    </row>
    <row r="656" spans="1:9" s="154" customFormat="1">
      <c r="A656" s="156" t="s">
        <v>1113</v>
      </c>
      <c r="B656" s="155">
        <v>2.2999999999999998</v>
      </c>
      <c r="C656" s="155"/>
      <c r="D656" s="155"/>
      <c r="E656" s="155"/>
      <c r="F656" s="155"/>
      <c r="G656" s="155"/>
      <c r="I656" s="1574"/>
    </row>
    <row r="657" spans="1:9" s="154" customFormat="1">
      <c r="A657" s="156" t="s">
        <v>112</v>
      </c>
      <c r="B657" s="155">
        <v>2.2999999999999998</v>
      </c>
      <c r="C657" s="155"/>
      <c r="D657" s="155"/>
      <c r="E657" s="155"/>
      <c r="F657" s="155"/>
      <c r="G657" s="155"/>
      <c r="I657" s="1574"/>
    </row>
    <row r="658" spans="1:9" s="154" customFormat="1">
      <c r="A658" s="156" t="s">
        <v>113</v>
      </c>
      <c r="B658" s="155">
        <v>6.2</v>
      </c>
      <c r="C658" s="155"/>
      <c r="D658" s="155"/>
      <c r="E658" s="155"/>
      <c r="F658" s="155"/>
      <c r="G658" s="155"/>
      <c r="I658" s="1574"/>
    </row>
    <row r="659" spans="1:9" s="154" customFormat="1" ht="13.5" customHeight="1">
      <c r="A659" s="156" t="s">
        <v>116</v>
      </c>
      <c r="B659" s="155">
        <v>6.2</v>
      </c>
      <c r="C659" s="155"/>
      <c r="D659" s="155"/>
      <c r="E659" s="155"/>
      <c r="F659" s="155"/>
      <c r="G659" s="155"/>
      <c r="I659" s="1574"/>
    </row>
    <row r="660" spans="1:9" s="61" customFormat="1" ht="13">
      <c r="A660" s="61" t="s">
        <v>1610</v>
      </c>
      <c r="C660" s="59"/>
      <c r="D660" s="59"/>
      <c r="G660" s="59"/>
      <c r="H660" s="100"/>
    </row>
    <row r="661" spans="1:9" s="61" customFormat="1">
      <c r="C661" s="59"/>
      <c r="D661" s="59"/>
      <c r="G661" s="59"/>
    </row>
    <row r="662" spans="1:9" s="61" customFormat="1">
      <c r="A662" s="61" t="s">
        <v>1460</v>
      </c>
      <c r="C662" s="59"/>
      <c r="D662" s="59"/>
      <c r="G662" s="59"/>
    </row>
    <row r="663" spans="1:9" s="154" customFormat="1">
      <c r="A663" s="154" t="s">
        <v>1124</v>
      </c>
      <c r="B663" s="155">
        <v>1.7</v>
      </c>
      <c r="C663" s="155"/>
      <c r="D663" s="155"/>
      <c r="E663" s="155"/>
      <c r="F663" s="155"/>
      <c r="G663" s="155"/>
      <c r="I663" s="1574"/>
    </row>
    <row r="664" spans="1:9" s="154" customFormat="1">
      <c r="A664" s="154" t="s">
        <v>1123</v>
      </c>
      <c r="B664" s="155">
        <v>1.7</v>
      </c>
      <c r="C664" s="155"/>
      <c r="D664" s="155"/>
      <c r="E664" s="155"/>
      <c r="F664" s="155"/>
      <c r="G664" s="155"/>
      <c r="I664" s="1574"/>
    </row>
    <row r="665" spans="1:9" s="154" customFormat="1">
      <c r="A665" s="156" t="s">
        <v>1119</v>
      </c>
      <c r="B665" s="155">
        <v>1.7</v>
      </c>
      <c r="C665" s="155"/>
      <c r="D665" s="155"/>
      <c r="E665" s="155"/>
      <c r="F665" s="155"/>
      <c r="G665" s="155"/>
      <c r="I665" s="1574"/>
    </row>
    <row r="666" spans="1:9" s="154" customFormat="1">
      <c r="A666" s="156" t="s">
        <v>1121</v>
      </c>
      <c r="B666" s="155">
        <v>2.7</v>
      </c>
      <c r="C666" s="155"/>
      <c r="D666" s="155"/>
      <c r="E666" s="155"/>
      <c r="F666" s="155"/>
      <c r="G666" s="155"/>
      <c r="I666" s="1574"/>
    </row>
    <row r="667" spans="1:9" s="154" customFormat="1">
      <c r="A667" s="156" t="s">
        <v>1117</v>
      </c>
      <c r="B667" s="155">
        <v>1.6</v>
      </c>
      <c r="C667" s="155"/>
      <c r="D667" s="155"/>
      <c r="E667" s="155"/>
      <c r="F667" s="155"/>
      <c r="G667" s="155"/>
      <c r="I667" s="1574"/>
    </row>
    <row r="668" spans="1:9" s="154" customFormat="1">
      <c r="A668" s="156" t="s">
        <v>1118</v>
      </c>
      <c r="B668" s="155">
        <v>2.7</v>
      </c>
      <c r="C668" s="155"/>
      <c r="D668" s="155"/>
      <c r="E668" s="155"/>
      <c r="F668" s="155"/>
      <c r="G668" s="155"/>
      <c r="I668" s="1574"/>
    </row>
    <row r="669" spans="1:9" s="154" customFormat="1">
      <c r="A669" s="156" t="s">
        <v>1115</v>
      </c>
      <c r="B669" s="155">
        <v>2.2999999999999998</v>
      </c>
      <c r="C669" s="155"/>
      <c r="D669" s="155"/>
      <c r="E669" s="155"/>
      <c r="F669" s="155"/>
      <c r="G669" s="155"/>
      <c r="I669" s="1574"/>
    </row>
    <row r="670" spans="1:9" s="154" customFormat="1">
      <c r="A670" s="156" t="s">
        <v>1113</v>
      </c>
      <c r="B670" s="155">
        <v>2.2999999999999998</v>
      </c>
      <c r="C670" s="155"/>
      <c r="D670" s="155"/>
      <c r="E670" s="155"/>
      <c r="F670" s="155"/>
      <c r="G670" s="155"/>
      <c r="I670" s="1574"/>
    </row>
    <row r="671" spans="1:9" s="154" customFormat="1">
      <c r="A671" s="156" t="s">
        <v>112</v>
      </c>
      <c r="B671" s="155">
        <v>2.2999999999999998</v>
      </c>
      <c r="C671" s="155"/>
      <c r="D671" s="155"/>
      <c r="E671" s="155"/>
      <c r="F671" s="155"/>
      <c r="G671" s="155"/>
      <c r="I671" s="1574"/>
    </row>
    <row r="672" spans="1:9" s="154" customFormat="1">
      <c r="A672" s="156" t="s">
        <v>113</v>
      </c>
      <c r="B672" s="155">
        <v>6.2</v>
      </c>
      <c r="C672" s="155"/>
      <c r="D672" s="155"/>
      <c r="E672" s="155"/>
      <c r="F672" s="155"/>
      <c r="G672" s="155"/>
      <c r="I672" s="1574"/>
    </row>
    <row r="673" spans="1:11" s="154" customFormat="1" ht="13.5" customHeight="1">
      <c r="A673" s="156" t="s">
        <v>116</v>
      </c>
      <c r="B673" s="155">
        <v>6.2</v>
      </c>
      <c r="C673" s="155"/>
      <c r="D673" s="155"/>
      <c r="E673" s="155"/>
      <c r="F673" s="155"/>
      <c r="G673" s="155"/>
      <c r="I673" s="1574"/>
    </row>
    <row r="674" spans="1:11" s="251" customFormat="1">
      <c r="A674" s="249"/>
      <c r="B674" s="250"/>
      <c r="C674" s="250"/>
      <c r="D674" s="250"/>
      <c r="E674" s="250"/>
      <c r="F674" s="250"/>
      <c r="G674" s="250"/>
    </row>
    <row r="675" spans="1:11" s="252" customFormat="1" ht="13">
      <c r="A675" s="249"/>
      <c r="B675" s="250"/>
      <c r="C675" s="250"/>
      <c r="D675" s="2358" t="s">
        <v>1611</v>
      </c>
      <c r="E675" s="2358" t="s">
        <v>1611</v>
      </c>
      <c r="F675" s="2358" t="s">
        <v>1611</v>
      </c>
      <c r="G675" s="2358" t="s">
        <v>1612</v>
      </c>
      <c r="H675" s="2358" t="s">
        <v>1612</v>
      </c>
      <c r="I675" s="2358" t="s">
        <v>1612</v>
      </c>
      <c r="J675" s="251" t="s">
        <v>1613</v>
      </c>
      <c r="K675" s="251"/>
    </row>
    <row r="676" spans="1:11" s="252" customFormat="1">
      <c r="A676" s="251"/>
      <c r="B676" s="250" t="s">
        <v>1614</v>
      </c>
      <c r="C676" s="250" t="s">
        <v>1615</v>
      </c>
      <c r="D676" s="250" t="s">
        <v>1616</v>
      </c>
      <c r="E676" s="250" t="s">
        <v>1616</v>
      </c>
      <c r="F676" s="250" t="s">
        <v>1616</v>
      </c>
      <c r="G676" s="251" t="s">
        <v>1617</v>
      </c>
      <c r="H676" s="251" t="s">
        <v>1617</v>
      </c>
      <c r="I676" s="251" t="s">
        <v>1617</v>
      </c>
      <c r="J676" s="251" t="s">
        <v>1618</v>
      </c>
      <c r="K676" s="251"/>
    </row>
    <row r="677" spans="1:11" s="252" customFormat="1">
      <c r="A677" s="249"/>
      <c r="B677" s="250"/>
      <c r="C677" s="2359" t="s">
        <v>1619</v>
      </c>
      <c r="D677" s="251" t="s">
        <v>1620</v>
      </c>
      <c r="E677" s="251" t="s">
        <v>1621</v>
      </c>
      <c r="F677" s="250" t="s">
        <v>1622</v>
      </c>
      <c r="G677" s="251" t="s">
        <v>1620</v>
      </c>
      <c r="H677" s="251" t="s">
        <v>1621</v>
      </c>
      <c r="I677" s="250" t="s">
        <v>1622</v>
      </c>
      <c r="J677" s="251" t="s">
        <v>1623</v>
      </c>
      <c r="K677" s="251"/>
    </row>
    <row r="678" spans="1:11" s="252" customFormat="1">
      <c r="A678" s="249" t="s">
        <v>1624</v>
      </c>
      <c r="B678" s="2281"/>
      <c r="C678" s="2281" t="s">
        <v>1625</v>
      </c>
      <c r="D678" s="251" t="s">
        <v>1626</v>
      </c>
      <c r="E678" s="251" t="s">
        <v>1627</v>
      </c>
      <c r="F678" s="250" t="s">
        <v>1628</v>
      </c>
      <c r="G678" s="251" t="s">
        <v>1626</v>
      </c>
      <c r="H678" s="251" t="s">
        <v>1627</v>
      </c>
      <c r="I678" s="250" t="s">
        <v>1628</v>
      </c>
      <c r="J678" s="251" t="s">
        <v>1629</v>
      </c>
      <c r="K678" s="251"/>
    </row>
    <row r="679" spans="1:11" s="253" customFormat="1">
      <c r="A679" s="2360" t="s">
        <v>1630</v>
      </c>
      <c r="B679" s="2361">
        <f t="shared" ref="B679:B684" si="11">(J679/10^9)*C679*(D679+H679*methane+I679*Nitrous)</f>
        <v>2.8713948129333327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1631</v>
      </c>
      <c r="B680" s="2361">
        <f t="shared" si="11"/>
        <v>2.6224696892130002</v>
      </c>
      <c r="C680" s="2361">
        <v>43</v>
      </c>
      <c r="D680" s="1578">
        <v>74100</v>
      </c>
      <c r="E680" s="1578">
        <v>3.9</v>
      </c>
      <c r="F680" s="2362">
        <v>3.9</v>
      </c>
      <c r="G680" s="2362">
        <v>74100</v>
      </c>
      <c r="H680" s="1578">
        <v>4.1500000000000004</v>
      </c>
      <c r="I680" s="1578">
        <v>28.6</v>
      </c>
      <c r="J680" s="1578">
        <v>737.22</v>
      </c>
      <c r="K680" s="1578"/>
    </row>
    <row r="681" spans="1:11" s="253" customFormat="1">
      <c r="A681" s="2360" t="s">
        <v>1632</v>
      </c>
      <c r="B681" s="2361">
        <f>(J681/10^9)*C681*(D681+H681*methane+I681*Nitrous)</f>
        <v>3.1287749445000004</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1633</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1634</v>
      </c>
      <c r="B683" s="2361">
        <f t="shared" si="11"/>
        <v>1.7503200000000001E-3</v>
      </c>
      <c r="C683" s="2362">
        <v>48</v>
      </c>
      <c r="D683" s="1578">
        <v>56100</v>
      </c>
      <c r="E683" s="1578">
        <v>92</v>
      </c>
      <c r="F683" s="2362">
        <v>3</v>
      </c>
      <c r="G683" s="2362"/>
      <c r="H683" s="1578"/>
      <c r="I683" s="1578"/>
      <c r="J683" s="1578">
        <v>0.65</v>
      </c>
      <c r="K683" s="1578" t="s">
        <v>1635</v>
      </c>
    </row>
    <row r="684" spans="1:11" s="253" customFormat="1">
      <c r="A684" s="2360" t="s">
        <v>1636</v>
      </c>
      <c r="B684" s="2364">
        <f t="shared" si="11"/>
        <v>3.1434089411764704E-3</v>
      </c>
      <c r="C684" s="2362">
        <v>9.76</v>
      </c>
      <c r="D684" s="1578"/>
      <c r="E684" s="1578"/>
      <c r="F684" s="2362"/>
      <c r="G684" s="2362"/>
      <c r="H684" s="1578">
        <v>1</v>
      </c>
      <c r="I684" s="1578">
        <v>1.5</v>
      </c>
      <c r="J684" s="2365">
        <f>1000*(B843+B844)/2</f>
        <v>682.35294117647061</v>
      </c>
      <c r="K684" s="1578"/>
    </row>
    <row r="685" spans="1:11" s="946" customFormat="1">
      <c r="A685" s="2366" t="s">
        <v>1624</v>
      </c>
      <c r="B685" s="2367" t="s">
        <v>1637</v>
      </c>
      <c r="C685" s="2368"/>
      <c r="D685" s="2369"/>
      <c r="E685" s="2369"/>
      <c r="F685" s="2368"/>
      <c r="G685" s="2368"/>
      <c r="H685" s="2369"/>
      <c r="I685" s="2369"/>
      <c r="J685" s="2369"/>
      <c r="K685" s="2369"/>
    </row>
    <row r="686" spans="1:11" s="946" customFormat="1">
      <c r="A686" s="2366"/>
      <c r="B686" s="2367"/>
      <c r="C686" s="2368" t="s">
        <v>1638</v>
      </c>
      <c r="D686" s="2369" t="s">
        <v>1639</v>
      </c>
      <c r="E686" s="2369" t="s">
        <v>1640</v>
      </c>
      <c r="F686" s="2368"/>
      <c r="G686" s="2368"/>
      <c r="H686" s="2369"/>
      <c r="I686" s="2369"/>
      <c r="J686" s="2369"/>
      <c r="K686" s="2369"/>
    </row>
    <row r="687" spans="1:11" s="253" customFormat="1">
      <c r="A687" s="2360" t="s">
        <v>877</v>
      </c>
      <c r="B687" s="2370">
        <v>6.0000000000000001E-3</v>
      </c>
      <c r="C687" s="2362"/>
      <c r="D687" s="2371" t="s">
        <v>1641</v>
      </c>
      <c r="E687" s="1578"/>
      <c r="F687" s="2362"/>
      <c r="G687" s="2362"/>
      <c r="H687" s="1578"/>
      <c r="I687" s="1578"/>
      <c r="J687" s="1578"/>
      <c r="K687" s="1578"/>
    </row>
    <row r="688" spans="1:11" s="253" customFormat="1">
      <c r="A688" s="2360" t="s">
        <v>878</v>
      </c>
      <c r="B688" s="2370">
        <v>8.0000000000000002E-3</v>
      </c>
      <c r="C688" s="2362"/>
      <c r="D688" s="2372" t="s">
        <v>1642</v>
      </c>
      <c r="E688" s="1578"/>
      <c r="F688" s="2362"/>
      <c r="G688" s="2362"/>
      <c r="H688" s="1578"/>
      <c r="I688" s="1578"/>
      <c r="J688" s="1578"/>
      <c r="K688" s="1578"/>
    </row>
    <row r="689" spans="1:9" s="253" customFormat="1">
      <c r="A689" s="2360"/>
      <c r="B689" s="2361" t="s">
        <v>1643</v>
      </c>
      <c r="C689" s="2362" t="s">
        <v>1644</v>
      </c>
      <c r="D689" s="1578" t="s">
        <v>1645</v>
      </c>
      <c r="E689" s="1578"/>
      <c r="F689" s="2362"/>
      <c r="G689" s="2362"/>
      <c r="H689" s="1578"/>
      <c r="I689" s="1578"/>
    </row>
    <row r="690" spans="1:9" s="253" customFormat="1">
      <c r="A690" s="1578" t="s">
        <v>1646</v>
      </c>
      <c r="B690" s="2364">
        <f>((C690*methane)+(D690*Nitrous))/1000</f>
        <v>0.19498000000000001</v>
      </c>
      <c r="C690" s="1578">
        <f>D116</f>
        <v>4.7</v>
      </c>
      <c r="D690" s="1578">
        <f>E116</f>
        <v>0.26</v>
      </c>
      <c r="E690" s="1578"/>
      <c r="F690" s="2362"/>
      <c r="G690" s="2362"/>
      <c r="H690" s="1578"/>
      <c r="I690" s="1578"/>
    </row>
    <row r="691" spans="1:9" s="252" customFormat="1">
      <c r="A691" s="2373" t="s">
        <v>1647</v>
      </c>
      <c r="B691" s="250"/>
      <c r="C691" s="250"/>
      <c r="D691" s="250"/>
      <c r="E691" s="251"/>
      <c r="F691" s="251"/>
      <c r="G691" s="250"/>
      <c r="H691" s="251"/>
      <c r="I691" s="251"/>
    </row>
    <row r="692" spans="1:9" s="252" customFormat="1">
      <c r="A692" s="2373" t="s">
        <v>1648</v>
      </c>
      <c r="B692" s="250"/>
      <c r="C692" s="250"/>
      <c r="D692" s="250"/>
      <c r="E692" s="251"/>
      <c r="F692" s="251"/>
      <c r="G692" s="250"/>
      <c r="H692" s="251"/>
      <c r="I692" s="251"/>
    </row>
    <row r="693" spans="1:9" s="252" customFormat="1">
      <c r="A693" s="251" t="s">
        <v>1541</v>
      </c>
      <c r="B693" s="250" t="s">
        <v>1649</v>
      </c>
      <c r="C693" s="250"/>
      <c r="D693" s="250" t="s">
        <v>893</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1650</v>
      </c>
      <c r="B695" s="2361">
        <v>34</v>
      </c>
      <c r="C695" s="2362"/>
      <c r="D695" s="2362"/>
      <c r="E695" s="1578"/>
      <c r="F695" s="1578"/>
      <c r="G695" s="2362"/>
      <c r="H695" s="1578"/>
      <c r="I695" s="1578"/>
    </row>
    <row r="696" spans="1:9" s="253" customFormat="1">
      <c r="A696" s="1578" t="s">
        <v>1651</v>
      </c>
      <c r="B696" s="2361">
        <v>90.2</v>
      </c>
      <c r="C696" s="2362"/>
      <c r="D696" s="2362"/>
      <c r="E696" s="1578"/>
      <c r="F696" s="1578"/>
      <c r="G696" s="2362"/>
      <c r="H696" s="1578"/>
      <c r="I696" s="1578"/>
    </row>
    <row r="697" spans="1:9" s="253" customFormat="1">
      <c r="A697" s="1578" t="s">
        <v>1652</v>
      </c>
      <c r="B697" s="2361">
        <v>444.76666666666665</v>
      </c>
      <c r="C697" s="2362"/>
      <c r="D697" s="2362"/>
      <c r="E697" s="1578"/>
      <c r="F697" s="1578"/>
      <c r="G697" s="2362"/>
      <c r="H697" s="1578"/>
      <c r="I697" s="1578"/>
    </row>
    <row r="698" spans="1:9" s="253" customFormat="1">
      <c r="A698" s="1578" t="s">
        <v>1653</v>
      </c>
      <c r="B698" s="2361">
        <v>130.16666666666666</v>
      </c>
      <c r="C698" s="2362"/>
      <c r="D698" s="2362"/>
      <c r="E698" s="1578"/>
      <c r="F698" s="1578"/>
      <c r="G698" s="2362"/>
      <c r="H698" s="1578"/>
      <c r="I698" s="1578"/>
    </row>
    <row r="699" spans="1:9" s="253" customFormat="1">
      <c r="A699" s="1578" t="s">
        <v>1654</v>
      </c>
      <c r="B699" s="2361">
        <v>59.766666666666673</v>
      </c>
      <c r="C699" s="2362"/>
      <c r="D699" s="2362"/>
      <c r="E699" s="1578"/>
      <c r="F699" s="1578"/>
      <c r="G699" s="2362"/>
      <c r="H699" s="1578"/>
      <c r="I699" s="1578"/>
    </row>
    <row r="700" spans="1:9" s="253" customFormat="1">
      <c r="A700" s="1578" t="s">
        <v>1655</v>
      </c>
      <c r="B700" s="2361">
        <v>85.433333333333337</v>
      </c>
      <c r="C700" s="2362"/>
      <c r="D700" s="2362"/>
      <c r="E700" s="1578"/>
      <c r="F700" s="1578"/>
      <c r="G700" s="2362"/>
      <c r="H700" s="1578"/>
      <c r="I700" s="1578"/>
    </row>
    <row r="701" spans="1:9" s="245" customFormat="1">
      <c r="A701" s="1578" t="s">
        <v>1656</v>
      </c>
      <c r="B701" s="2361">
        <v>79.2</v>
      </c>
      <c r="C701" s="244"/>
      <c r="D701" s="244"/>
      <c r="G701" s="244"/>
      <c r="I701" s="1578"/>
    </row>
    <row r="702" spans="1:9" s="245" customFormat="1">
      <c r="A702" s="1578" t="s">
        <v>1657</v>
      </c>
      <c r="B702" s="2361">
        <v>61.966666666666661</v>
      </c>
      <c r="C702" s="244"/>
      <c r="D702" s="244"/>
      <c r="G702" s="244"/>
      <c r="I702" s="1578"/>
    </row>
    <row r="703" spans="1:9" s="245" customFormat="1">
      <c r="A703" s="1578" t="s">
        <v>1658</v>
      </c>
      <c r="B703" s="2361">
        <v>311.3</v>
      </c>
      <c r="C703" s="244"/>
      <c r="D703" s="244"/>
      <c r="G703" s="244"/>
      <c r="I703" s="1578"/>
    </row>
    <row r="704" spans="1:9" s="42" customFormat="1">
      <c r="A704" s="251" t="s">
        <v>1659</v>
      </c>
      <c r="B704" s="34"/>
      <c r="C704" s="34"/>
      <c r="D704" s="34"/>
      <c r="G704" s="34"/>
      <c r="I704" s="251"/>
    </row>
    <row r="705" spans="1:9" s="42" customFormat="1">
      <c r="A705" s="251" t="s">
        <v>1660</v>
      </c>
      <c r="B705" s="34"/>
      <c r="C705" s="34"/>
      <c r="D705" s="34"/>
      <c r="G705" s="34"/>
      <c r="I705" s="251"/>
    </row>
    <row r="706" spans="1:9" s="42" customFormat="1">
      <c r="A706" s="42" t="s">
        <v>358</v>
      </c>
      <c r="B706" s="34"/>
      <c r="C706" s="34" t="s">
        <v>1661</v>
      </c>
      <c r="D706" s="34"/>
      <c r="G706" s="34"/>
      <c r="I706" s="251"/>
    </row>
    <row r="707" spans="1:9" s="254" customFormat="1">
      <c r="A707" s="254" t="s">
        <v>6</v>
      </c>
      <c r="B707" s="255">
        <v>0</v>
      </c>
      <c r="C707" s="256"/>
      <c r="D707" s="256"/>
      <c r="G707" s="256"/>
      <c r="I707" s="2374"/>
    </row>
    <row r="708" spans="1:9" s="254" customFormat="1">
      <c r="A708" s="254" t="s">
        <v>1662</v>
      </c>
      <c r="B708" s="255">
        <v>436</v>
      </c>
      <c r="C708" s="256"/>
      <c r="D708" s="256"/>
      <c r="G708" s="256"/>
      <c r="I708" s="2374"/>
    </row>
    <row r="709" spans="1:9" s="254" customFormat="1">
      <c r="A709" s="254" t="s">
        <v>1663</v>
      </c>
      <c r="B709" s="255">
        <v>656</v>
      </c>
      <c r="C709" s="256"/>
      <c r="D709" s="256"/>
      <c r="G709" s="256"/>
      <c r="I709" s="2374"/>
    </row>
    <row r="710" spans="1:9" s="254" customFormat="1">
      <c r="A710" s="254" t="s">
        <v>1664</v>
      </c>
      <c r="B710" s="255">
        <v>220</v>
      </c>
      <c r="C710" s="256"/>
      <c r="D710" s="256"/>
      <c r="G710" s="256"/>
      <c r="I710" s="2374"/>
    </row>
    <row r="711" spans="1:9" s="254" customFormat="1">
      <c r="A711" s="254" t="s">
        <v>1665</v>
      </c>
      <c r="B711" s="255">
        <v>825</v>
      </c>
      <c r="C711" s="256"/>
      <c r="D711" s="256"/>
      <c r="G711" s="256"/>
      <c r="I711" s="2374"/>
    </row>
    <row r="712" spans="1:9" s="254" customFormat="1">
      <c r="A712" s="254" t="s">
        <v>1666</v>
      </c>
      <c r="B712" s="255">
        <v>275</v>
      </c>
      <c r="C712" s="256"/>
      <c r="D712" s="256"/>
      <c r="G712" s="256"/>
      <c r="I712" s="2374"/>
    </row>
    <row r="713" spans="1:9" s="254" customFormat="1">
      <c r="A713" s="254" t="s">
        <v>1667</v>
      </c>
      <c r="B713" s="255">
        <v>656</v>
      </c>
      <c r="C713" s="256"/>
      <c r="D713" s="256"/>
      <c r="G713" s="256"/>
      <c r="I713" s="2374"/>
    </row>
    <row r="714" spans="1:9" s="254" customFormat="1">
      <c r="A714" s="254" t="s">
        <v>1668</v>
      </c>
      <c r="B714" s="255">
        <v>220</v>
      </c>
      <c r="C714" s="256"/>
      <c r="D714" s="256"/>
      <c r="G714" s="256"/>
      <c r="I714" s="2374"/>
    </row>
    <row r="715" spans="1:9" s="254" customFormat="1">
      <c r="A715" s="254" t="s">
        <v>1669</v>
      </c>
      <c r="B715" s="255">
        <v>469</v>
      </c>
      <c r="C715" s="256"/>
      <c r="D715" s="256"/>
      <c r="G715" s="256"/>
      <c r="I715" s="2374"/>
    </row>
    <row r="716" spans="1:9" s="254" customFormat="1">
      <c r="A716" s="254" t="s">
        <v>1670</v>
      </c>
      <c r="B716" s="255">
        <v>157</v>
      </c>
      <c r="C716" s="256"/>
      <c r="D716" s="256"/>
      <c r="G716" s="256"/>
      <c r="I716" s="2374"/>
    </row>
    <row r="717" spans="1:9" s="254" customFormat="1">
      <c r="A717" s="254" t="s">
        <v>1671</v>
      </c>
      <c r="B717" s="255">
        <v>550</v>
      </c>
      <c r="C717" s="256"/>
      <c r="D717" s="256"/>
      <c r="G717" s="256"/>
      <c r="I717" s="2374"/>
    </row>
    <row r="718" spans="1:9" s="254" customFormat="1">
      <c r="A718" s="254" t="s">
        <v>1672</v>
      </c>
      <c r="B718" s="255">
        <v>220</v>
      </c>
      <c r="C718" s="256"/>
      <c r="D718" s="256"/>
      <c r="G718" s="256"/>
      <c r="I718" s="2374"/>
    </row>
    <row r="719" spans="1:9" s="254" customFormat="1">
      <c r="A719" s="254" t="s">
        <v>1673</v>
      </c>
      <c r="B719" s="255">
        <f>87/12*44</f>
        <v>319</v>
      </c>
      <c r="C719" s="256"/>
      <c r="D719" s="256"/>
      <c r="G719" s="256"/>
      <c r="I719" s="2374"/>
    </row>
    <row r="720" spans="1:9" s="254" customFormat="1">
      <c r="A720" s="254" t="s">
        <v>1674</v>
      </c>
      <c r="B720" s="255">
        <f>20/12*44</f>
        <v>73.333333333333343</v>
      </c>
      <c r="C720" s="256"/>
      <c r="D720" s="256"/>
      <c r="G720" s="256"/>
      <c r="I720" s="2374"/>
    </row>
    <row r="721" spans="1:10" s="254" customFormat="1">
      <c r="A721" s="254" t="s">
        <v>1675</v>
      </c>
      <c r="B721" s="255">
        <f>125/12*44</f>
        <v>458.33333333333331</v>
      </c>
      <c r="C721" s="256"/>
      <c r="D721" s="256"/>
      <c r="G721" s="256"/>
      <c r="I721" s="2374"/>
    </row>
    <row r="722" spans="1:10" s="254" customFormat="1">
      <c r="A722" s="254" t="s">
        <v>1676</v>
      </c>
      <c r="B722" s="255">
        <f>40/12*44</f>
        <v>146.66666666666669</v>
      </c>
      <c r="C722" s="256"/>
      <c r="D722" s="256"/>
      <c r="G722" s="256"/>
      <c r="I722" s="2374"/>
    </row>
    <row r="723" spans="1:10" s="77" customFormat="1">
      <c r="A723" s="77" t="s">
        <v>1677</v>
      </c>
      <c r="B723" s="91"/>
      <c r="C723" s="91"/>
      <c r="D723" s="91" t="s">
        <v>1678</v>
      </c>
      <c r="G723" s="91"/>
      <c r="I723" s="1711"/>
    </row>
    <row r="724" spans="1:10" s="77" customFormat="1" ht="13">
      <c r="A724" s="77" t="s">
        <v>97</v>
      </c>
      <c r="B724" s="77" t="s">
        <v>672</v>
      </c>
      <c r="C724" s="91"/>
      <c r="D724" s="1654"/>
      <c r="E724" s="1653" t="s">
        <v>1679</v>
      </c>
      <c r="G724" s="91"/>
      <c r="I724" s="1659" t="s">
        <v>1680</v>
      </c>
      <c r="J724" s="1659"/>
    </row>
    <row r="725" spans="1:10" s="77" customFormat="1" ht="13">
      <c r="A725" s="77" t="str">
        <f>A707</f>
        <v>Please select</v>
      </c>
      <c r="D725" s="1653" t="s">
        <v>1681</v>
      </c>
      <c r="G725" s="91"/>
      <c r="I725" s="1659"/>
      <c r="J725" s="1659"/>
    </row>
    <row r="726" spans="1:10" s="63" customFormat="1" ht="13">
      <c r="A726" s="1335" t="str">
        <f t="shared" ref="A726:A736" si="12">A75</f>
        <v>Boreal Dry</v>
      </c>
      <c r="B726" s="64">
        <v>0.16</v>
      </c>
      <c r="C726" s="1658">
        <f>AVERAGE(0.37,0.25)</f>
        <v>0.31</v>
      </c>
      <c r="D726" s="1652"/>
      <c r="E726" s="1335"/>
      <c r="F726" s="1335"/>
      <c r="G726" s="64"/>
      <c r="H726" s="1335"/>
      <c r="I726" s="1692">
        <f>0.93/0.31</f>
        <v>3</v>
      </c>
      <c r="J726" s="1668"/>
    </row>
    <row r="727" spans="1:10" s="63" customFormat="1" ht="13">
      <c r="A727" s="1335" t="str">
        <f t="shared" si="12"/>
        <v>Boreal Moist</v>
      </c>
      <c r="B727" s="64">
        <v>0.16</v>
      </c>
      <c r="C727" s="1658">
        <f>AVERAGE(0.37,0.25)</f>
        <v>0.31</v>
      </c>
      <c r="D727" s="1652"/>
      <c r="E727" s="1335"/>
      <c r="F727" s="1335"/>
      <c r="G727" s="64"/>
      <c r="H727" s="1335"/>
      <c r="I727" s="1692">
        <f>0.93/0.31</f>
        <v>3</v>
      </c>
      <c r="J727" s="1668"/>
    </row>
    <row r="728" spans="1:10" s="63" customFormat="1" ht="13">
      <c r="A728" s="1335" t="str">
        <f t="shared" si="12"/>
        <v>Cool Temperate Dry</v>
      </c>
      <c r="B728" s="64">
        <v>0.68</v>
      </c>
      <c r="C728" s="1652">
        <v>2.6</v>
      </c>
      <c r="D728" s="1652"/>
      <c r="E728" s="1335"/>
      <c r="F728" s="1335"/>
      <c r="G728" s="64"/>
      <c r="H728" s="1335"/>
      <c r="I728" s="2348"/>
      <c r="J728" s="1335"/>
    </row>
    <row r="729" spans="1:10" s="63" customFormat="1" ht="13">
      <c r="A729" s="1335" t="str">
        <f t="shared" si="12"/>
        <v>Cool Temperate Moist</v>
      </c>
      <c r="B729" s="64">
        <v>0.68</v>
      </c>
      <c r="C729" s="1652">
        <v>2.6</v>
      </c>
      <c r="D729" s="1652"/>
      <c r="E729" s="1335"/>
      <c r="F729" s="1335"/>
      <c r="G729" s="64"/>
      <c r="H729" s="1335"/>
      <c r="I729" s="2348"/>
      <c r="J729" s="1335"/>
    </row>
    <row r="730" spans="1:10" s="63" customFormat="1" ht="13">
      <c r="A730" s="1335" t="str">
        <f t="shared" si="12"/>
        <v>Warm Temperate Dry</v>
      </c>
      <c r="B730" s="64">
        <v>0.68</v>
      </c>
      <c r="C730" s="1652">
        <v>2.6</v>
      </c>
      <c r="D730" s="1652"/>
      <c r="E730" s="1335"/>
      <c r="F730" s="1335"/>
      <c r="G730" s="64"/>
      <c r="H730" s="1335"/>
      <c r="I730" s="2348"/>
      <c r="J730" s="1335"/>
    </row>
    <row r="731" spans="1:10" s="63" customFormat="1" ht="13">
      <c r="A731" s="1335" t="str">
        <f t="shared" si="12"/>
        <v>Warm Temperate Moist</v>
      </c>
      <c r="B731" s="64">
        <v>0.68</v>
      </c>
      <c r="C731" s="1652">
        <v>2.6</v>
      </c>
      <c r="D731" s="1652"/>
      <c r="E731" s="1335"/>
      <c r="F731" s="1335"/>
      <c r="G731" s="64"/>
      <c r="H731" s="1335"/>
      <c r="I731" s="2348"/>
      <c r="J731" s="1335"/>
    </row>
    <row r="732" spans="1:10" s="63" customFormat="1" ht="13">
      <c r="A732" s="1335" t="str">
        <f t="shared" si="12"/>
        <v>Tropical Mountain Dry</v>
      </c>
      <c r="B732" s="64">
        <v>1.36</v>
      </c>
      <c r="C732" s="1652">
        <v>5.3</v>
      </c>
      <c r="D732" s="1652"/>
      <c r="E732" s="1335"/>
      <c r="F732" s="1335"/>
      <c r="G732" s="64"/>
      <c r="H732" s="1335"/>
      <c r="I732" s="2348"/>
      <c r="J732" s="1335"/>
    </row>
    <row r="733" spans="1:10" s="63" customFormat="1" ht="13">
      <c r="A733" s="1335" t="str">
        <f t="shared" si="12"/>
        <v>Tropical Mountain Moist</v>
      </c>
      <c r="B733" s="64">
        <v>1.36</v>
      </c>
      <c r="C733" s="1652">
        <v>5.3</v>
      </c>
      <c r="D733" s="1652"/>
      <c r="E733" s="1335"/>
      <c r="F733" s="1335"/>
      <c r="G733" s="64"/>
      <c r="H733" s="1335"/>
      <c r="I733" s="2348"/>
      <c r="J733" s="1335"/>
    </row>
    <row r="734" spans="1:10" s="63" customFormat="1" ht="13">
      <c r="A734" s="1335" t="str">
        <f t="shared" si="12"/>
        <v>Tropical Dry</v>
      </c>
      <c r="B734" s="64">
        <v>1.36</v>
      </c>
      <c r="C734" s="1652">
        <v>5.3</v>
      </c>
      <c r="D734" s="1652"/>
      <c r="E734" s="1335"/>
      <c r="F734" s="1335"/>
      <c r="G734" s="64"/>
      <c r="H734" s="1335"/>
      <c r="I734" s="2348"/>
      <c r="J734" s="1335"/>
    </row>
    <row r="735" spans="1:10" s="63" customFormat="1" ht="13">
      <c r="A735" s="1335" t="str">
        <f t="shared" si="12"/>
        <v>Tropical Moist</v>
      </c>
      <c r="B735" s="64">
        <v>1.36</v>
      </c>
      <c r="C735" s="1652">
        <v>5.3</v>
      </c>
      <c r="D735" s="1652"/>
      <c r="E735" s="1335"/>
      <c r="F735" s="1335"/>
      <c r="G735" s="64"/>
      <c r="H735" s="1335"/>
      <c r="I735" s="2348"/>
      <c r="J735" s="1335"/>
    </row>
    <row r="736" spans="1:10" s="63" customFormat="1" ht="13">
      <c r="A736" s="1335" t="str">
        <f t="shared" si="12"/>
        <v>Tropical Wet</v>
      </c>
      <c r="B736" s="64">
        <v>1.36</v>
      </c>
      <c r="C736" s="1652">
        <v>5.3</v>
      </c>
      <c r="D736" s="1652"/>
      <c r="E736" s="1335"/>
      <c r="F736" s="1335"/>
      <c r="G736" s="64"/>
      <c r="H736" s="1335"/>
      <c r="I736" s="2348"/>
      <c r="J736" s="1335"/>
    </row>
    <row r="737" spans="1:9" s="77" customFormat="1">
      <c r="A737" s="77" t="s">
        <v>1682</v>
      </c>
      <c r="B737" s="91"/>
      <c r="C737" s="91"/>
      <c r="D737" s="91" t="s">
        <v>1683</v>
      </c>
      <c r="G737" s="91"/>
      <c r="I737" s="1711"/>
    </row>
    <row r="738" spans="1:9" s="77" customFormat="1" ht="13">
      <c r="A738" s="77" t="s">
        <v>97</v>
      </c>
      <c r="B738" s="77" t="s">
        <v>672</v>
      </c>
      <c r="C738" s="91"/>
      <c r="D738" s="1654"/>
      <c r="E738" s="1653" t="s">
        <v>1679</v>
      </c>
      <c r="G738" s="91"/>
      <c r="I738" s="1711"/>
    </row>
    <row r="739" spans="1:9" s="77" customFormat="1" ht="13">
      <c r="A739" s="77" t="str">
        <f>A725</f>
        <v>Please select</v>
      </c>
      <c r="D739" s="1653" t="s">
        <v>1681</v>
      </c>
      <c r="G739" s="91"/>
      <c r="I739" s="1711"/>
    </row>
    <row r="740" spans="1:9" s="63" customFormat="1" ht="13">
      <c r="A740" s="1335" t="str">
        <f>A726</f>
        <v>Boreal Dry</v>
      </c>
      <c r="B740" s="64">
        <v>5</v>
      </c>
      <c r="C740" s="1652">
        <v>7.9</v>
      </c>
      <c r="D740" s="64"/>
      <c r="E740" s="1335"/>
      <c r="F740" s="1335"/>
      <c r="G740" s="64"/>
      <c r="H740" s="1335"/>
      <c r="I740" s="2348"/>
    </row>
    <row r="741" spans="1:9" s="63" customFormat="1" ht="13">
      <c r="A741" s="1335" t="str">
        <f t="shared" ref="A741:A750" si="13">A727</f>
        <v>Boreal Moist</v>
      </c>
      <c r="B741" s="64">
        <v>5</v>
      </c>
      <c r="C741" s="1652">
        <v>7.9</v>
      </c>
      <c r="D741" s="64"/>
      <c r="E741" s="1335"/>
      <c r="F741" s="1335"/>
      <c r="G741" s="64"/>
      <c r="H741" s="1335"/>
      <c r="I741" s="2348"/>
    </row>
    <row r="742" spans="1:9" s="63" customFormat="1" ht="13">
      <c r="A742" s="1335" t="str">
        <f t="shared" si="13"/>
        <v>Cool Temperate Dry</v>
      </c>
      <c r="B742" s="64">
        <v>5</v>
      </c>
      <c r="C742" s="1652">
        <v>7.9</v>
      </c>
      <c r="D742" s="64"/>
      <c r="E742" s="1335"/>
      <c r="F742" s="1335"/>
      <c r="G742" s="64"/>
      <c r="H742" s="1335"/>
      <c r="I742" s="2348"/>
    </row>
    <row r="743" spans="1:9" s="63" customFormat="1" ht="13">
      <c r="A743" s="1335" t="str">
        <f t="shared" si="13"/>
        <v>Cool Temperate Moist</v>
      </c>
      <c r="B743" s="64">
        <v>5</v>
      </c>
      <c r="C743" s="1652">
        <v>7.9</v>
      </c>
      <c r="D743" s="64"/>
      <c r="E743" s="1335"/>
      <c r="F743" s="1335"/>
      <c r="G743" s="64"/>
      <c r="H743" s="1335"/>
      <c r="I743" s="2348"/>
    </row>
    <row r="744" spans="1:9" s="63" customFormat="1" ht="13">
      <c r="A744" s="1335" t="str">
        <f t="shared" si="13"/>
        <v>Warm Temperate Dry</v>
      </c>
      <c r="B744" s="64">
        <v>10</v>
      </c>
      <c r="C744" s="1652">
        <v>7.9</v>
      </c>
      <c r="D744" s="64"/>
      <c r="E744" s="1335"/>
      <c r="F744" s="1335"/>
      <c r="G744" s="64"/>
      <c r="H744" s="1335"/>
      <c r="I744" s="2348"/>
    </row>
    <row r="745" spans="1:9" s="63" customFormat="1" ht="13">
      <c r="A745" s="1335" t="str">
        <f t="shared" si="13"/>
        <v>Warm Temperate Moist</v>
      </c>
      <c r="B745" s="64">
        <v>10</v>
      </c>
      <c r="C745" s="1652">
        <v>7.9</v>
      </c>
      <c r="D745" s="64"/>
      <c r="E745" s="1335"/>
      <c r="F745" s="1335"/>
      <c r="G745" s="64"/>
      <c r="H745" s="1335"/>
      <c r="I745" s="2348"/>
    </row>
    <row r="746" spans="1:9" s="63" customFormat="1" ht="13">
      <c r="A746" s="1335" t="str">
        <f t="shared" si="13"/>
        <v>Tropical Mountain Dry</v>
      </c>
      <c r="B746" s="64">
        <v>20</v>
      </c>
      <c r="C746" s="1652">
        <v>14</v>
      </c>
      <c r="D746" s="64"/>
      <c r="E746" s="1335"/>
      <c r="F746" s="1335"/>
      <c r="G746" s="64"/>
      <c r="H746" s="1335"/>
      <c r="I746" s="2348"/>
    </row>
    <row r="747" spans="1:9" s="63" customFormat="1" ht="13">
      <c r="A747" s="1335" t="str">
        <f t="shared" si="13"/>
        <v>Tropical Mountain Moist</v>
      </c>
      <c r="B747" s="64">
        <v>20</v>
      </c>
      <c r="C747" s="1652">
        <v>14</v>
      </c>
      <c r="D747" s="64"/>
      <c r="E747" s="1335"/>
      <c r="F747" s="1335"/>
      <c r="G747" s="64"/>
      <c r="H747" s="1335"/>
      <c r="I747" s="2348"/>
    </row>
    <row r="748" spans="1:9" s="63" customFormat="1" ht="13">
      <c r="A748" s="1335" t="str">
        <f t="shared" si="13"/>
        <v>Tropical Dry</v>
      </c>
      <c r="B748" s="64">
        <v>20</v>
      </c>
      <c r="C748" s="1652">
        <v>14</v>
      </c>
      <c r="D748" s="64"/>
      <c r="E748" s="1335"/>
      <c r="F748" s="1335"/>
      <c r="G748" s="64"/>
      <c r="H748" s="1335"/>
      <c r="I748" s="2348"/>
    </row>
    <row r="749" spans="1:9" s="63" customFormat="1" ht="13">
      <c r="A749" s="1335" t="str">
        <f t="shared" si="13"/>
        <v>Tropical Moist</v>
      </c>
      <c r="B749" s="64">
        <v>20</v>
      </c>
      <c r="C749" s="1652">
        <v>14</v>
      </c>
      <c r="D749" s="64"/>
      <c r="E749" s="1335"/>
      <c r="F749" s="1335"/>
      <c r="G749" s="64"/>
      <c r="H749" s="1335"/>
      <c r="I749" s="2348"/>
    </row>
    <row r="750" spans="1:9" s="63" customFormat="1" ht="13">
      <c r="A750" s="1335" t="str">
        <f t="shared" si="13"/>
        <v>Tropical Wet</v>
      </c>
      <c r="B750" s="64">
        <v>20</v>
      </c>
      <c r="C750" s="1652">
        <v>14</v>
      </c>
      <c r="D750" s="64"/>
      <c r="E750" s="1335"/>
      <c r="F750" s="1335"/>
      <c r="G750" s="64"/>
      <c r="H750" s="1335"/>
      <c r="I750" s="2348"/>
    </row>
    <row r="751" spans="1:9" s="77" customFormat="1">
      <c r="A751" s="77" t="s">
        <v>1684</v>
      </c>
      <c r="B751" s="91"/>
      <c r="C751" s="91"/>
      <c r="D751" s="91" t="s">
        <v>1685</v>
      </c>
      <c r="G751" s="91"/>
      <c r="I751" s="1711"/>
    </row>
    <row r="752" spans="1:9" s="77" customFormat="1" ht="13">
      <c r="A752" s="77" t="s">
        <v>97</v>
      </c>
      <c r="B752" s="77" t="s">
        <v>672</v>
      </c>
      <c r="C752" s="91"/>
      <c r="D752" s="1654"/>
      <c r="E752" s="1653" t="s">
        <v>1679</v>
      </c>
      <c r="G752" s="91"/>
      <c r="I752" s="1659" t="s">
        <v>1680</v>
      </c>
    </row>
    <row r="753" spans="1:9" s="77" customFormat="1" ht="13">
      <c r="A753" s="77" t="str">
        <f>A739</f>
        <v>Please select</v>
      </c>
      <c r="B753" s="77" t="s">
        <v>1686</v>
      </c>
      <c r="D753" s="1653" t="s">
        <v>1681</v>
      </c>
      <c r="G753" s="91"/>
      <c r="I753" s="1659"/>
    </row>
    <row r="754" spans="1:9" s="63" customFormat="1" ht="13">
      <c r="A754" s="1335" t="str">
        <f>A740</f>
        <v>Boreal Dry</v>
      </c>
      <c r="B754" s="64">
        <v>0.25</v>
      </c>
      <c r="C754" s="1652">
        <v>5.7</v>
      </c>
      <c r="D754" s="64"/>
      <c r="E754" s="1335"/>
      <c r="F754" s="1335"/>
      <c r="G754" s="64"/>
      <c r="H754" s="1335"/>
      <c r="I754" s="1692"/>
    </row>
    <row r="755" spans="1:9" s="63" customFormat="1" ht="13">
      <c r="A755" s="1335" t="str">
        <f t="shared" ref="A755:A764" si="14">A741</f>
        <v>Boreal Moist</v>
      </c>
      <c r="B755" s="64">
        <v>0.25</v>
      </c>
      <c r="C755" s="1652">
        <v>5.7</v>
      </c>
      <c r="D755" s="64"/>
      <c r="E755" s="1335"/>
      <c r="F755" s="1335"/>
      <c r="G755" s="64"/>
      <c r="H755" s="1335"/>
      <c r="I755" s="1692"/>
    </row>
    <row r="756" spans="1:9" s="63" customFormat="1" ht="13">
      <c r="A756" s="1335" t="str">
        <f t="shared" si="14"/>
        <v>Cool Temperate Dry</v>
      </c>
      <c r="B756" s="64">
        <v>0.25</v>
      </c>
      <c r="C756" s="1652">
        <v>5.3</v>
      </c>
      <c r="D756" s="64"/>
      <c r="E756" s="1335"/>
      <c r="F756" s="1335"/>
      <c r="G756" s="64"/>
      <c r="H756" s="1335"/>
      <c r="I756" s="1669">
        <f>6.1/5.3</f>
        <v>1.1509433962264151</v>
      </c>
    </row>
    <row r="757" spans="1:9" s="63" customFormat="1" ht="13">
      <c r="A757" s="1335" t="str">
        <f t="shared" si="14"/>
        <v>Cool Temperate Moist</v>
      </c>
      <c r="B757" s="64">
        <v>0.25</v>
      </c>
      <c r="C757" s="1652">
        <v>5.3</v>
      </c>
      <c r="D757" s="64"/>
      <c r="E757" s="1335"/>
      <c r="F757" s="1335"/>
      <c r="G757" s="64"/>
      <c r="H757" s="1335"/>
      <c r="I757" s="1669">
        <f>6.1/5.3</f>
        <v>1.1509433962264151</v>
      </c>
    </row>
    <row r="758" spans="1:9" s="63" customFormat="1" ht="13">
      <c r="A758" s="1335" t="str">
        <f t="shared" si="14"/>
        <v>Warm Temperate Dry</v>
      </c>
      <c r="B758" s="64">
        <v>2.5</v>
      </c>
      <c r="C758" s="1652">
        <v>5.3</v>
      </c>
      <c r="D758" s="64"/>
      <c r="E758" s="1335"/>
      <c r="F758" s="1335"/>
      <c r="G758" s="64"/>
      <c r="H758" s="1335"/>
      <c r="I758" s="1669">
        <f>6.1/5.3</f>
        <v>1.1509433962264151</v>
      </c>
    </row>
    <row r="759" spans="1:9" s="63" customFormat="1" ht="13">
      <c r="A759" s="1335" t="str">
        <f t="shared" si="14"/>
        <v>Warm Temperate Moist</v>
      </c>
      <c r="B759" s="64">
        <v>2.5</v>
      </c>
      <c r="C759" s="1652">
        <v>5.3</v>
      </c>
      <c r="D759" s="64"/>
      <c r="E759" s="1335"/>
      <c r="F759" s="1335"/>
      <c r="G759" s="64"/>
      <c r="H759" s="1335"/>
      <c r="I759" s="1669">
        <f>6.1/5.3</f>
        <v>1.1509433962264151</v>
      </c>
    </row>
    <row r="760" spans="1:9" s="63" customFormat="1" ht="13">
      <c r="A760" s="1335" t="str">
        <f t="shared" si="14"/>
        <v>Tropical Mountain Dry</v>
      </c>
      <c r="B760" s="64">
        <v>5</v>
      </c>
      <c r="C760" s="1652">
        <v>9.6</v>
      </c>
      <c r="D760" s="64"/>
      <c r="E760" s="1335"/>
      <c r="F760" s="1335"/>
      <c r="G760" s="64"/>
      <c r="H760" s="1335"/>
      <c r="I760" s="2348"/>
    </row>
    <row r="761" spans="1:9" s="63" customFormat="1" ht="13">
      <c r="A761" s="1335" t="str">
        <f t="shared" si="14"/>
        <v>Tropical Mountain Moist</v>
      </c>
      <c r="B761" s="64">
        <v>5</v>
      </c>
      <c r="C761" s="1652">
        <v>9.6</v>
      </c>
      <c r="D761" s="64"/>
      <c r="E761" s="1335"/>
      <c r="F761" s="1335"/>
      <c r="G761" s="64"/>
      <c r="H761" s="1335"/>
      <c r="I761" s="2348"/>
    </row>
    <row r="762" spans="1:9" s="63" customFormat="1" ht="13">
      <c r="A762" s="1335" t="str">
        <f t="shared" si="14"/>
        <v>Tropical Dry</v>
      </c>
      <c r="B762" s="64">
        <v>5</v>
      </c>
      <c r="C762" s="1652">
        <v>9.6</v>
      </c>
      <c r="D762" s="64"/>
      <c r="E762" s="1335"/>
      <c r="F762" s="1335"/>
      <c r="G762" s="64"/>
      <c r="H762" s="1335"/>
      <c r="I762" s="2348"/>
    </row>
    <row r="763" spans="1:9" s="63" customFormat="1" ht="13">
      <c r="A763" s="1335" t="str">
        <f t="shared" si="14"/>
        <v>Tropical Moist</v>
      </c>
      <c r="B763" s="64">
        <v>5</v>
      </c>
      <c r="C763" s="1652">
        <v>9.6</v>
      </c>
      <c r="D763" s="64"/>
      <c r="E763" s="1335"/>
      <c r="F763" s="1335"/>
      <c r="G763" s="64"/>
      <c r="H763" s="1335"/>
      <c r="I763" s="2348"/>
    </row>
    <row r="764" spans="1:9" s="63" customFormat="1" ht="13">
      <c r="A764" s="1335" t="str">
        <f t="shared" si="14"/>
        <v>Tropical Wet</v>
      </c>
      <c r="B764" s="64">
        <v>5</v>
      </c>
      <c r="C764" s="1652">
        <v>9.6</v>
      </c>
      <c r="D764" s="64"/>
      <c r="E764" s="1335"/>
      <c r="F764" s="1335"/>
      <c r="G764" s="64"/>
      <c r="H764" s="1335"/>
      <c r="I764" s="2348"/>
    </row>
    <row r="765" spans="1:9" s="77" customFormat="1">
      <c r="A765" s="77" t="s">
        <v>1687</v>
      </c>
      <c r="B765" s="91"/>
      <c r="C765" s="91"/>
      <c r="G765" s="91" t="s">
        <v>1688</v>
      </c>
      <c r="I765" s="1711"/>
    </row>
    <row r="766" spans="1:9" s="77" customFormat="1" ht="13">
      <c r="A766" s="77" t="s">
        <v>1689</v>
      </c>
      <c r="B766" s="77" t="s">
        <v>672</v>
      </c>
      <c r="C766" s="91"/>
      <c r="D766" s="91"/>
      <c r="E766" s="91" t="s">
        <v>1690</v>
      </c>
      <c r="G766" s="1653" t="s">
        <v>1679</v>
      </c>
      <c r="I766" s="1711"/>
    </row>
    <row r="767" spans="1:9" s="77" customFormat="1">
      <c r="A767" s="77" t="str">
        <f>A753</f>
        <v>Please select</v>
      </c>
      <c r="C767" s="91"/>
      <c r="D767" s="91"/>
      <c r="E767" s="91"/>
      <c r="G767" s="91"/>
      <c r="I767" s="1711"/>
    </row>
    <row r="768" spans="1:9" s="63" customFormat="1" ht="13">
      <c r="A768" s="1335" t="str">
        <f>A754</f>
        <v>Boreal Dry</v>
      </c>
      <c r="B768" s="1652">
        <v>2.8</v>
      </c>
      <c r="C768" s="64"/>
      <c r="D768" s="64"/>
      <c r="E768" s="1335"/>
      <c r="F768" s="1335"/>
      <c r="G768" s="64"/>
      <c r="H768" s="1335"/>
      <c r="I768" s="2348"/>
    </row>
    <row r="769" spans="1:9" s="63" customFormat="1" ht="13">
      <c r="A769" s="1335" t="str">
        <f t="shared" ref="A769:A778" si="15">A755</f>
        <v>Boreal Moist</v>
      </c>
      <c r="B769" s="1652">
        <v>2.8</v>
      </c>
      <c r="C769" s="64"/>
      <c r="D769" s="64"/>
      <c r="E769" s="1335"/>
      <c r="F769" s="1335"/>
      <c r="G769" s="64"/>
      <c r="H769" s="1335"/>
      <c r="I769" s="2348"/>
    </row>
    <row r="770" spans="1:9" s="63" customFormat="1" ht="13">
      <c r="A770" s="1335" t="str">
        <f t="shared" si="15"/>
        <v>Cool Temperate Dry</v>
      </c>
      <c r="B770" s="1652">
        <v>2.8</v>
      </c>
      <c r="C770" s="64"/>
      <c r="D770" s="64"/>
      <c r="E770" s="1335"/>
      <c r="F770" s="1335"/>
      <c r="G770" s="64"/>
      <c r="H770" s="1335"/>
      <c r="I770" s="2348"/>
    </row>
    <row r="771" spans="1:9" s="63" customFormat="1" ht="13">
      <c r="A771" s="1335" t="str">
        <f t="shared" si="15"/>
        <v>Cool Temperate Moist</v>
      </c>
      <c r="B771" s="1652">
        <v>2.8</v>
      </c>
      <c r="C771" s="64"/>
      <c r="D771" s="64"/>
      <c r="E771" s="1335"/>
      <c r="F771" s="1335"/>
      <c r="G771" s="64"/>
      <c r="H771" s="1335"/>
      <c r="I771" s="2348"/>
    </row>
    <row r="772" spans="1:9" s="63" customFormat="1" ht="13">
      <c r="A772" s="1335" t="str">
        <f t="shared" si="15"/>
        <v>Warm Temperate Dry</v>
      </c>
      <c r="B772" s="1652">
        <v>2.8</v>
      </c>
      <c r="C772" s="64"/>
      <c r="D772" s="64"/>
      <c r="E772" s="1335"/>
      <c r="F772" s="1335"/>
      <c r="G772" s="64"/>
      <c r="H772" s="1335"/>
      <c r="I772" s="2348"/>
    </row>
    <row r="773" spans="1:9" s="63" customFormat="1" ht="13">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1687</v>
      </c>
      <c r="B779" s="91"/>
      <c r="C779" s="91"/>
      <c r="G779" s="91" t="s">
        <v>1691</v>
      </c>
      <c r="I779" s="1711"/>
    </row>
    <row r="780" spans="1:9" s="77" customFormat="1" ht="13">
      <c r="A780" s="77" t="s">
        <v>1689</v>
      </c>
      <c r="B780" s="77" t="s">
        <v>672</v>
      </c>
      <c r="C780" s="91"/>
      <c r="D780" s="91"/>
      <c r="E780" s="91" t="s">
        <v>1690</v>
      </c>
      <c r="G780" s="1653" t="s">
        <v>1679</v>
      </c>
      <c r="I780" s="1711"/>
    </row>
    <row r="781" spans="1:9" s="77" customFormat="1">
      <c r="A781" s="77" t="str">
        <f>A767</f>
        <v>Please select</v>
      </c>
      <c r="C781" s="91"/>
      <c r="D781" s="91"/>
      <c r="E781" s="91"/>
      <c r="G781" s="91"/>
      <c r="I781" s="1711"/>
    </row>
    <row r="782" spans="1:9" s="63" customFormat="1" ht="13">
      <c r="A782" s="1335" t="str">
        <f>A768</f>
        <v>Boreal Dry</v>
      </c>
      <c r="B782" s="1652">
        <v>2.8</v>
      </c>
      <c r="C782" s="64"/>
      <c r="D782" s="64"/>
      <c r="E782" s="1335"/>
      <c r="F782" s="1335"/>
      <c r="G782" s="64"/>
      <c r="H782" s="1335"/>
      <c r="I782" s="2348"/>
    </row>
    <row r="783" spans="1:9" s="63" customFormat="1" ht="13">
      <c r="A783" s="1335" t="str">
        <f t="shared" ref="A783:A792" si="16">A769</f>
        <v>Boreal Moist</v>
      </c>
      <c r="B783" s="1652">
        <v>2.8</v>
      </c>
      <c r="C783" s="64"/>
      <c r="D783" s="64"/>
      <c r="E783" s="1335"/>
      <c r="F783" s="1335"/>
      <c r="G783" s="64"/>
      <c r="H783" s="1335"/>
      <c r="I783" s="2348"/>
    </row>
    <row r="784" spans="1:9" s="63" customFormat="1" ht="13">
      <c r="A784" s="1335" t="str">
        <f t="shared" si="16"/>
        <v>Cool Temperate Dry</v>
      </c>
      <c r="B784" s="1652">
        <v>2.8</v>
      </c>
      <c r="C784" s="64"/>
      <c r="D784" s="64"/>
      <c r="E784" s="1335"/>
      <c r="F784" s="1335"/>
      <c r="G784" s="64"/>
      <c r="H784" s="1335"/>
      <c r="I784" s="2348"/>
    </row>
    <row r="785" spans="1:9" s="63" customFormat="1" ht="13">
      <c r="A785" s="1335" t="str">
        <f t="shared" si="16"/>
        <v>Cool Temperate Moist</v>
      </c>
      <c r="B785" s="1652">
        <v>2.8</v>
      </c>
      <c r="C785" s="64"/>
      <c r="D785" s="64"/>
      <c r="E785" s="1335"/>
      <c r="F785" s="1335"/>
      <c r="G785" s="64"/>
      <c r="H785" s="1335"/>
      <c r="I785" s="2348"/>
    </row>
    <row r="786" spans="1:9" s="63" customFormat="1" ht="13">
      <c r="A786" s="1335" t="str">
        <f t="shared" si="16"/>
        <v>Warm Temperate Dry</v>
      </c>
      <c r="B786" s="1652">
        <v>2.8</v>
      </c>
      <c r="C786" s="64"/>
      <c r="D786" s="64"/>
      <c r="E786" s="1335"/>
      <c r="F786" s="1335"/>
      <c r="G786" s="64"/>
      <c r="H786" s="1335"/>
      <c r="I786" s="2348"/>
    </row>
    <row r="787" spans="1:9" s="63" customFormat="1" ht="13">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1692</v>
      </c>
      <c r="B793" s="91"/>
      <c r="C793" s="91"/>
      <c r="G793" s="91" t="s">
        <v>1688</v>
      </c>
      <c r="I793" s="1711"/>
    </row>
    <row r="794" spans="1:9" s="77" customFormat="1">
      <c r="A794" s="77" t="s">
        <v>1689</v>
      </c>
      <c r="B794" s="77" t="s">
        <v>688</v>
      </c>
      <c r="C794" s="91"/>
      <c r="D794" s="91"/>
      <c r="E794" s="91" t="s">
        <v>1693</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1692</v>
      </c>
      <c r="B807" s="91"/>
      <c r="C807" s="91"/>
      <c r="G807" s="91" t="s">
        <v>1691</v>
      </c>
      <c r="I807" s="1711"/>
    </row>
    <row r="808" spans="1:9" s="77" customFormat="1">
      <c r="A808" s="77" t="s">
        <v>1689</v>
      </c>
      <c r="B808" s="77" t="s">
        <v>688</v>
      </c>
      <c r="C808" s="91"/>
      <c r="D808" s="91"/>
      <c r="E808" s="91" t="s">
        <v>1693</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1694</v>
      </c>
      <c r="B821" s="91"/>
      <c r="C821" s="91"/>
      <c r="G821" s="91" t="s">
        <v>1688</v>
      </c>
      <c r="I821" s="1711"/>
    </row>
    <row r="822" spans="1:9" s="77" customFormat="1">
      <c r="A822" s="77" t="s">
        <v>1689</v>
      </c>
      <c r="B822" s="77" t="s">
        <v>688</v>
      </c>
      <c r="C822" s="91"/>
      <c r="D822" s="91"/>
      <c r="E822" s="91" t="s">
        <v>1693</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1694</v>
      </c>
      <c r="B835" s="91"/>
      <c r="C835" s="91"/>
      <c r="G835" s="91" t="s">
        <v>1691</v>
      </c>
      <c r="I835" s="1711"/>
    </row>
    <row r="836" spans="1:9" s="77" customFormat="1">
      <c r="A836" s="77" t="s">
        <v>1689</v>
      </c>
      <c r="B836" s="77" t="s">
        <v>688</v>
      </c>
      <c r="C836" s="91"/>
      <c r="D836" s="91"/>
      <c r="E836" s="91" t="s">
        <v>1693</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ht="13">
      <c r="A849" s="77" t="s">
        <v>1695</v>
      </c>
      <c r="B849" s="91"/>
      <c r="C849" s="91"/>
      <c r="G849" s="2980" t="s">
        <v>1696</v>
      </c>
      <c r="I849" s="1711"/>
    </row>
    <row r="850" spans="1:24" s="77" customFormat="1" ht="13">
      <c r="A850" s="77" t="s">
        <v>1689</v>
      </c>
      <c r="B850" s="77" t="s">
        <v>700</v>
      </c>
      <c r="C850" s="91"/>
      <c r="D850" s="91"/>
      <c r="E850" s="91" t="s">
        <v>1697</v>
      </c>
      <c r="G850" s="1653" t="s">
        <v>1698</v>
      </c>
      <c r="I850" s="1711"/>
    </row>
    <row r="851" spans="1:24" s="77" customFormat="1">
      <c r="A851" s="77" t="str">
        <f>A837</f>
        <v>Please select</v>
      </c>
      <c r="C851" s="91"/>
      <c r="D851" s="91"/>
      <c r="E851" s="91"/>
      <c r="G851" s="91"/>
      <c r="I851" s="1711"/>
    </row>
    <row r="852" spans="1:24" s="63" customFormat="1" ht="13">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ht="13">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ht="13">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ht="13">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ht="13">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ht="13">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1699</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100</v>
      </c>
      <c r="B864" s="1354" t="s">
        <v>1530</v>
      </c>
      <c r="C864" s="1354" t="s">
        <v>1531</v>
      </c>
      <c r="D864" s="1354" t="s">
        <v>756</v>
      </c>
      <c r="E864" s="1354" t="s">
        <v>758</v>
      </c>
      <c r="F864" s="1355" t="s">
        <v>1532</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107</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1304</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1303</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959</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114</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111</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1323</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1312</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1318</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1320</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1677</v>
      </c>
      <c r="B877" s="91"/>
      <c r="C877" s="91"/>
      <c r="D877" s="91" t="s">
        <v>1678</v>
      </c>
      <c r="G877" s="91"/>
      <c r="I877" s="1711"/>
    </row>
    <row r="878" spans="1:24" s="77" customFormat="1" ht="13">
      <c r="A878" s="77" t="s">
        <v>97</v>
      </c>
      <c r="B878" s="77" t="s">
        <v>672</v>
      </c>
      <c r="C878" s="91"/>
      <c r="D878" s="1654"/>
      <c r="E878" s="1653" t="s">
        <v>1679</v>
      </c>
      <c r="G878" s="91"/>
      <c r="I878" s="1711"/>
    </row>
    <row r="879" spans="1:24" s="77" customFormat="1" ht="13">
      <c r="A879" s="77" t="str">
        <f>A837</f>
        <v>Please select</v>
      </c>
      <c r="D879" s="1653" t="s">
        <v>1681</v>
      </c>
      <c r="G879" s="91"/>
      <c r="I879" s="1711"/>
    </row>
    <row r="880" spans="1:24" s="1335" customFormat="1" ht="13">
      <c r="A880" s="1335" t="str">
        <f>A852</f>
        <v>Boreal Dry</v>
      </c>
      <c r="B880" s="64">
        <v>0.16</v>
      </c>
      <c r="C880" s="1658">
        <f t="shared" ref="C880:C885" si="24">C726</f>
        <v>0.31</v>
      </c>
      <c r="D880" s="1652"/>
      <c r="G880" s="64"/>
      <c r="I880" s="2348"/>
    </row>
    <row r="881" spans="1:9" s="1335" customFormat="1" ht="13">
      <c r="A881" s="1335" t="str">
        <f t="shared" ref="A881:A890" si="25">A853</f>
        <v>Boreal Moist</v>
      </c>
      <c r="B881" s="64">
        <v>0.16</v>
      </c>
      <c r="C881" s="1658">
        <f t="shared" si="24"/>
        <v>0.31</v>
      </c>
      <c r="D881" s="1652"/>
      <c r="G881" s="64"/>
      <c r="I881" s="2348"/>
    </row>
    <row r="882" spans="1:9" s="1335" customFormat="1" ht="13">
      <c r="A882" s="1335" t="str">
        <f t="shared" si="25"/>
        <v>Cool Temperate Dry</v>
      </c>
      <c r="B882" s="64">
        <v>0.68</v>
      </c>
      <c r="C882" s="1658">
        <f t="shared" si="24"/>
        <v>2.6</v>
      </c>
      <c r="D882" s="1652"/>
      <c r="G882" s="64"/>
      <c r="I882" s="2348"/>
    </row>
    <row r="883" spans="1:9" s="1335" customFormat="1" ht="13">
      <c r="A883" s="1335" t="str">
        <f t="shared" si="25"/>
        <v>Cool Temperate Moist</v>
      </c>
      <c r="B883" s="64">
        <v>0.68</v>
      </c>
      <c r="C883" s="1658">
        <f t="shared" si="24"/>
        <v>2.6</v>
      </c>
      <c r="D883" s="1652"/>
      <c r="G883" s="64"/>
      <c r="I883" s="2348"/>
    </row>
    <row r="884" spans="1:9" s="1335" customFormat="1" ht="13">
      <c r="A884" s="1335" t="str">
        <f t="shared" si="25"/>
        <v>Warm Temperate Dry</v>
      </c>
      <c r="B884" s="64">
        <v>0.68</v>
      </c>
      <c r="C884" s="1658">
        <f t="shared" si="24"/>
        <v>2.6</v>
      </c>
      <c r="D884" s="1652"/>
      <c r="G884" s="64"/>
      <c r="I884" s="2348"/>
    </row>
    <row r="885" spans="1:9" s="1335" customFormat="1" ht="13">
      <c r="A885" s="1335" t="str">
        <f t="shared" si="25"/>
        <v>Warm Temperate Moist</v>
      </c>
      <c r="B885" s="64">
        <v>0.68</v>
      </c>
      <c r="C885" s="1658">
        <f t="shared" si="24"/>
        <v>2.6</v>
      </c>
      <c r="D885" s="1652"/>
      <c r="G885" s="64"/>
      <c r="I885" s="2348"/>
    </row>
    <row r="886" spans="1:9" s="1335" customFormat="1" ht="13">
      <c r="A886" s="1335" t="str">
        <f t="shared" si="25"/>
        <v>Tropical Mountain Dry</v>
      </c>
      <c r="B886" s="64">
        <v>1.36</v>
      </c>
      <c r="C886" s="1663">
        <f>AVERAGE(15,20,11)</f>
        <v>15.333333333333334</v>
      </c>
      <c r="D886" s="1652"/>
      <c r="G886" s="64"/>
      <c r="I886" s="2348"/>
    </row>
    <row r="887" spans="1:9" s="1335" customFormat="1" ht="13">
      <c r="A887" s="1335" t="str">
        <f t="shared" si="25"/>
        <v>Tropical Mountain Moist</v>
      </c>
      <c r="B887" s="64">
        <v>1.36</v>
      </c>
      <c r="C887" s="1663">
        <f>AVERAGE(15,20,11)</f>
        <v>15.333333333333334</v>
      </c>
      <c r="D887" s="1652"/>
      <c r="G887" s="64"/>
      <c r="I887" s="2348"/>
    </row>
    <row r="888" spans="1:9" s="1335" customFormat="1" ht="13">
      <c r="A888" s="1335" t="str">
        <f t="shared" si="25"/>
        <v>Tropical Dry</v>
      </c>
      <c r="B888" s="64">
        <v>1.36</v>
      </c>
      <c r="C888" s="1663">
        <f>AVERAGE(15,20,11)</f>
        <v>15.333333333333334</v>
      </c>
      <c r="D888" s="1652"/>
      <c r="G888" s="64"/>
      <c r="I888" s="2348"/>
    </row>
    <row r="889" spans="1:9" s="1335" customFormat="1" ht="13">
      <c r="A889" s="1335" t="str">
        <f t="shared" si="25"/>
        <v>Tropical Moist</v>
      </c>
      <c r="B889" s="64">
        <v>1.36</v>
      </c>
      <c r="C889" s="1663">
        <f>AVERAGE(15,20,11)</f>
        <v>15.333333333333334</v>
      </c>
      <c r="D889" s="1652"/>
      <c r="G889" s="64"/>
      <c r="I889" s="2348"/>
    </row>
    <row r="890" spans="1:9" s="1335" customFormat="1" ht="13">
      <c r="A890" s="1335" t="str">
        <f t="shared" si="25"/>
        <v>Tropical Wet</v>
      </c>
      <c r="B890" s="64">
        <v>1.36</v>
      </c>
      <c r="C890" s="1663">
        <f>AVERAGE(15,20,11)</f>
        <v>15.333333333333334</v>
      </c>
      <c r="D890" s="1652"/>
      <c r="G890" s="64"/>
      <c r="I890" s="2348"/>
    </row>
    <row r="891" spans="1:9" s="77" customFormat="1">
      <c r="A891" s="1659" t="s">
        <v>1700</v>
      </c>
      <c r="B891" s="91"/>
      <c r="C891" s="91"/>
      <c r="D891" s="91" t="s">
        <v>1678</v>
      </c>
      <c r="G891" s="91"/>
      <c r="I891" s="1711"/>
    </row>
    <row r="892" spans="1:9" s="77" customFormat="1" ht="13">
      <c r="A892" s="77" t="s">
        <v>97</v>
      </c>
      <c r="B892" s="1659" t="s">
        <v>1701</v>
      </c>
      <c r="C892" s="91"/>
      <c r="D892" s="1654"/>
      <c r="E892" s="1653" t="s">
        <v>1702</v>
      </c>
      <c r="G892" s="91"/>
      <c r="I892" s="1711"/>
    </row>
    <row r="893" spans="1:9" s="77" customFormat="1" ht="13">
      <c r="B893" s="2980" t="s">
        <v>73</v>
      </c>
      <c r="C893" s="2980" t="s">
        <v>74</v>
      </c>
      <c r="D893" s="1660" t="s">
        <v>75</v>
      </c>
      <c r="E893" s="1660" t="s">
        <v>1703</v>
      </c>
      <c r="F893" s="1660" t="s">
        <v>19</v>
      </c>
      <c r="G893" s="91"/>
      <c r="H893" s="1659" t="s">
        <v>1680</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1704</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1704</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1705</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1705</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1706</v>
      </c>
      <c r="B906" s="91"/>
      <c r="C906" s="91"/>
      <c r="D906" s="91" t="s">
        <v>1678</v>
      </c>
      <c r="G906" s="91"/>
      <c r="I906" s="1711"/>
    </row>
    <row r="907" spans="1:9" s="77" customFormat="1" ht="13">
      <c r="A907" s="77" t="s">
        <v>97</v>
      </c>
      <c r="B907" s="1659" t="s">
        <v>1701</v>
      </c>
      <c r="C907" s="91"/>
      <c r="D907" s="1654"/>
      <c r="E907" s="1653" t="s">
        <v>1702</v>
      </c>
      <c r="G907" s="91"/>
      <c r="I907" s="1711"/>
    </row>
    <row r="908" spans="1:9" s="77" customFormat="1" ht="13">
      <c r="B908" s="2980" t="s">
        <v>73</v>
      </c>
      <c r="C908" s="2980" t="s">
        <v>74</v>
      </c>
      <c r="D908" s="1660" t="s">
        <v>75</v>
      </c>
      <c r="E908" s="1660" t="s">
        <v>1703</v>
      </c>
      <c r="F908" s="1660" t="s">
        <v>19</v>
      </c>
      <c r="G908" s="91"/>
      <c r="H908" s="1659" t="s">
        <v>1680</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1704</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1704</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1705</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1705</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1707</v>
      </c>
      <c r="B921" s="91"/>
      <c r="C921" s="91"/>
      <c r="D921" s="91"/>
      <c r="G921" s="91"/>
      <c r="I921" s="1711"/>
    </row>
    <row r="922" spans="1:9" s="77" customFormat="1" ht="13">
      <c r="A922" s="77" t="s">
        <v>97</v>
      </c>
      <c r="B922" s="1659" t="s">
        <v>1701</v>
      </c>
      <c r="C922" s="91"/>
      <c r="D922" s="1654"/>
      <c r="E922" s="1653" t="s">
        <v>1702</v>
      </c>
      <c r="G922" s="91"/>
      <c r="I922" s="1711"/>
    </row>
    <row r="923" spans="1:9" s="77" customFormat="1" ht="13">
      <c r="B923" s="2980"/>
      <c r="C923" s="2980"/>
      <c r="D923" s="1660"/>
      <c r="E923" s="1660"/>
      <c r="F923" s="1660"/>
      <c r="G923" s="91"/>
      <c r="H923" s="1659"/>
      <c r="I923" s="1711"/>
    </row>
    <row r="924" spans="1:9" s="77" customFormat="1">
      <c r="A924" s="77" t="str">
        <f t="shared" ref="A924:A935" si="32">A909</f>
        <v>Please select</v>
      </c>
    </row>
    <row r="925" spans="1:9" s="1335" customFormat="1" ht="13">
      <c r="A925" s="1335" t="str">
        <f t="shared" si="32"/>
        <v>Boreal Dry</v>
      </c>
      <c r="B925" s="1652">
        <v>6.1</v>
      </c>
      <c r="C925" s="1657"/>
      <c r="D925" s="1655"/>
      <c r="E925" s="1655"/>
      <c r="F925" s="1655"/>
      <c r="G925" s="64"/>
      <c r="H925" s="1669"/>
      <c r="I925" s="1668"/>
    </row>
    <row r="926" spans="1:9" s="1335" customFormat="1" ht="13">
      <c r="A926" s="1335" t="str">
        <f t="shared" si="32"/>
        <v>Boreal Moist</v>
      </c>
      <c r="B926" s="1652">
        <v>6.1</v>
      </c>
      <c r="C926" s="1657"/>
      <c r="D926" s="1655"/>
      <c r="E926" s="1655"/>
      <c r="F926" s="1655"/>
      <c r="G926" s="64"/>
      <c r="H926" s="1669"/>
      <c r="I926" s="1668"/>
    </row>
    <row r="927" spans="1:9" s="1335" customFormat="1" ht="13">
      <c r="A927" s="1335" t="str">
        <f t="shared" si="32"/>
        <v>Cool Temperate Dry</v>
      </c>
      <c r="B927" s="1652">
        <v>6.1</v>
      </c>
      <c r="C927" s="1657"/>
      <c r="D927" s="1655"/>
      <c r="E927" s="1655"/>
      <c r="F927" s="1655"/>
      <c r="G927" s="64"/>
      <c r="H927" s="1669"/>
      <c r="I927" s="1668"/>
    </row>
    <row r="928" spans="1:9" s="1335" customFormat="1" ht="13">
      <c r="A928" s="1335" t="str">
        <f t="shared" si="32"/>
        <v>Cool Temperate Moist</v>
      </c>
      <c r="B928" s="1652">
        <v>6.1</v>
      </c>
      <c r="C928" s="1657"/>
      <c r="D928" s="1655"/>
      <c r="E928" s="1655"/>
      <c r="F928" s="1655"/>
      <c r="G928" s="64"/>
      <c r="H928" s="1669"/>
      <c r="I928" s="1668"/>
    </row>
    <row r="929" spans="1:10" s="1335" customFormat="1" ht="13">
      <c r="A929" s="1335" t="str">
        <f t="shared" si="32"/>
        <v>Warm Temperate Dry</v>
      </c>
      <c r="B929" s="1652">
        <v>6.1</v>
      </c>
      <c r="C929" s="1657"/>
      <c r="D929" s="1655"/>
      <c r="E929" s="1655"/>
      <c r="F929" s="1655"/>
      <c r="G929" s="64"/>
      <c r="H929" s="1669"/>
      <c r="I929" s="1668"/>
    </row>
    <row r="930" spans="1:10" s="1335" customFormat="1" ht="13">
      <c r="A930" s="1335" t="str">
        <f t="shared" si="32"/>
        <v>Warm Temperate Moist</v>
      </c>
      <c r="B930" s="1652">
        <v>6.1</v>
      </c>
      <c r="C930" s="1657"/>
      <c r="D930" s="1655"/>
      <c r="E930" s="1655"/>
      <c r="F930" s="1655"/>
      <c r="G930" s="64"/>
      <c r="H930" s="1669"/>
      <c r="I930" s="1668"/>
    </row>
    <row r="931" spans="1:10" s="1335" customFormat="1" ht="13">
      <c r="A931" s="1335" t="str">
        <f t="shared" si="32"/>
        <v>Tropical Mountain Dry</v>
      </c>
      <c r="B931" s="1693">
        <v>0</v>
      </c>
      <c r="C931" s="1670"/>
      <c r="D931" s="1670"/>
      <c r="E931" s="1670"/>
      <c r="F931" s="1670"/>
      <c r="G931" s="64"/>
      <c r="I931" s="2348"/>
    </row>
    <row r="932" spans="1:10" s="1335" customFormat="1" ht="13">
      <c r="A932" s="1335" t="str">
        <f t="shared" si="32"/>
        <v>Tropical Mountain Moist</v>
      </c>
      <c r="B932" s="1693">
        <v>0</v>
      </c>
      <c r="C932" s="1670"/>
      <c r="D932" s="1670"/>
      <c r="E932" s="1670"/>
      <c r="F932" s="1670"/>
      <c r="G932" s="64"/>
      <c r="I932" s="2348"/>
    </row>
    <row r="933" spans="1:10" s="1335" customFormat="1" ht="13">
      <c r="A933" s="1335" t="str">
        <f t="shared" si="32"/>
        <v>Tropical Dry</v>
      </c>
      <c r="B933" s="1693">
        <v>0</v>
      </c>
      <c r="C933" s="1670"/>
      <c r="D933" s="1670"/>
      <c r="E933" s="1670"/>
      <c r="F933" s="1670"/>
      <c r="G933" s="64"/>
      <c r="I933" s="2348"/>
    </row>
    <row r="934" spans="1:10" s="1335" customFormat="1" ht="13">
      <c r="A934" s="1335" t="str">
        <f t="shared" si="32"/>
        <v>Tropical Moist</v>
      </c>
      <c r="B934" s="1693">
        <v>0</v>
      </c>
      <c r="C934" s="1670"/>
      <c r="D934" s="1670"/>
      <c r="E934" s="1670"/>
      <c r="F934" s="1670"/>
      <c r="G934" s="64"/>
      <c r="I934" s="2348"/>
    </row>
    <row r="935" spans="1:10" s="1335" customFormat="1" ht="13">
      <c r="A935" s="1335" t="str">
        <f t="shared" si="32"/>
        <v>Tropical Wet</v>
      </c>
      <c r="B935" s="1693">
        <v>0</v>
      </c>
      <c r="C935" s="1670"/>
      <c r="D935" s="1670"/>
      <c r="E935" s="1670"/>
      <c r="F935" s="1670"/>
      <c r="G935" s="64"/>
      <c r="I935" s="2348"/>
    </row>
    <row r="936" spans="1:10">
      <c r="A936" s="1659" t="s">
        <v>1708</v>
      </c>
      <c r="B936" s="91"/>
      <c r="C936" s="91"/>
      <c r="D936" s="91"/>
      <c r="E936" s="77"/>
      <c r="F936" s="77"/>
      <c r="G936" s="91"/>
      <c r="H936" s="77"/>
      <c r="I936" s="1711"/>
      <c r="J936" s="77"/>
    </row>
    <row r="937" spans="1:10" ht="13">
      <c r="A937" s="77" t="s">
        <v>97</v>
      </c>
      <c r="B937" s="1659" t="s">
        <v>1701</v>
      </c>
      <c r="C937" s="91"/>
      <c r="D937" s="1654"/>
      <c r="E937" s="1653" t="s">
        <v>1698</v>
      </c>
      <c r="F937" s="77"/>
      <c r="G937" s="91"/>
      <c r="H937" s="77"/>
      <c r="I937" s="1711"/>
      <c r="J937" s="77"/>
    </row>
    <row r="938" spans="1:10" ht="13">
      <c r="A938" s="77"/>
      <c r="B938" s="2980" t="s">
        <v>73</v>
      </c>
      <c r="C938" s="2980" t="s">
        <v>74</v>
      </c>
      <c r="D938" s="1660" t="s">
        <v>75</v>
      </c>
      <c r="E938" s="1660" t="s">
        <v>1703</v>
      </c>
      <c r="F938" s="1660" t="s">
        <v>19</v>
      </c>
      <c r="G938" s="91"/>
      <c r="H938" s="1659" t="s">
        <v>1680</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1704</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1704</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1705</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1705</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1709</v>
      </c>
      <c r="B951" s="91"/>
      <c r="C951" s="91"/>
      <c r="D951" s="91"/>
      <c r="E951" s="77"/>
      <c r="F951" s="77"/>
      <c r="G951" s="91"/>
      <c r="H951" s="77"/>
      <c r="I951" s="1711"/>
      <c r="J951" s="77"/>
    </row>
    <row r="952" spans="1:10" s="1380" customFormat="1" ht="13">
      <c r="A952" s="77" t="s">
        <v>97</v>
      </c>
      <c r="B952" s="1659" t="s">
        <v>1710</v>
      </c>
      <c r="C952" s="91"/>
      <c r="D952" s="1654"/>
      <c r="E952" s="1653"/>
      <c r="F952" s="77"/>
      <c r="G952" s="91"/>
      <c r="H952" s="77"/>
      <c r="I952" s="1711"/>
      <c r="J952" s="77"/>
    </row>
    <row r="953" spans="1:10" s="1380" customFormat="1" ht="13">
      <c r="A953" s="77"/>
      <c r="B953" s="2980" t="s">
        <v>1711</v>
      </c>
      <c r="C953" s="1653" t="s">
        <v>1712</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1713</v>
      </c>
      <c r="B966" s="91"/>
      <c r="C966" s="91"/>
      <c r="D966" s="91"/>
      <c r="E966" s="77"/>
      <c r="F966" s="77"/>
      <c r="G966" s="91"/>
      <c r="H966" s="77"/>
      <c r="I966" s="1711"/>
      <c r="J966" s="77"/>
    </row>
    <row r="967" spans="1:10" ht="13">
      <c r="A967" s="77" t="s">
        <v>97</v>
      </c>
      <c r="B967" s="1659" t="s">
        <v>1714</v>
      </c>
      <c r="C967" s="91"/>
      <c r="D967" s="1654"/>
      <c r="E967" s="1653"/>
      <c r="F967" s="77"/>
      <c r="G967" s="91"/>
      <c r="H967" s="77"/>
      <c r="I967" s="1711"/>
      <c r="J967" s="77"/>
    </row>
    <row r="968" spans="1:10" ht="13">
      <c r="A968" s="77"/>
      <c r="B968" s="2980" t="s">
        <v>686</v>
      </c>
      <c r="C968" s="2980" t="s">
        <v>1715</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1716</v>
      </c>
      <c r="B981" s="91"/>
      <c r="C981" s="91"/>
      <c r="D981" s="91"/>
      <c r="E981" s="77"/>
      <c r="F981" s="77"/>
      <c r="G981" s="91"/>
      <c r="H981" s="77"/>
      <c r="I981" s="1711"/>
      <c r="J981" s="77"/>
    </row>
    <row r="982" spans="1:10" ht="13">
      <c r="A982" s="77" t="s">
        <v>97</v>
      </c>
      <c r="B982" s="1659" t="s">
        <v>1714</v>
      </c>
      <c r="C982" s="91"/>
      <c r="D982" s="1654"/>
      <c r="E982" s="1653"/>
      <c r="F982" s="77"/>
      <c r="G982" s="91"/>
      <c r="H982" s="77"/>
      <c r="I982" s="1711"/>
      <c r="J982" s="77"/>
    </row>
    <row r="983" spans="1:10" ht="13">
      <c r="A983" s="77"/>
      <c r="B983" s="2980" t="s">
        <v>686</v>
      </c>
      <c r="C983" s="2980" t="s">
        <v>1715</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1717</v>
      </c>
      <c r="B996" s="91"/>
      <c r="C996" s="91"/>
      <c r="D996" s="91"/>
      <c r="E996" s="77"/>
      <c r="F996" s="77"/>
      <c r="G996" s="91"/>
      <c r="H996" s="77"/>
      <c r="I996" s="1711"/>
      <c r="J996" s="77"/>
    </row>
    <row r="997" spans="1:10" ht="13">
      <c r="A997" s="77" t="s">
        <v>97</v>
      </c>
      <c r="B997" s="1659" t="s">
        <v>1718</v>
      </c>
      <c r="C997" s="91"/>
      <c r="D997" s="1654"/>
      <c r="E997" s="1653"/>
      <c r="F997" s="77"/>
      <c r="G997" s="91"/>
      <c r="H997" s="77"/>
      <c r="I997" s="1711"/>
      <c r="J997" s="77"/>
    </row>
    <row r="998" spans="1:10" ht="13">
      <c r="A998" s="77"/>
      <c r="B998" s="2980" t="s">
        <v>686</v>
      </c>
      <c r="C998" s="2980" t="s">
        <v>1715</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1719</v>
      </c>
      <c r="B1011" s="91"/>
      <c r="C1011" s="91"/>
      <c r="D1011" s="91"/>
      <c r="E1011" s="77"/>
      <c r="F1011" s="77"/>
      <c r="G1011" s="91"/>
      <c r="H1011" s="77"/>
      <c r="I1011" s="1711"/>
      <c r="J1011" s="77"/>
    </row>
    <row r="1012" spans="1:10" ht="13">
      <c r="A1012" s="77" t="s">
        <v>97</v>
      </c>
      <c r="B1012" s="1659" t="s">
        <v>1720</v>
      </c>
      <c r="C1012" s="91"/>
      <c r="D1012" s="1654"/>
      <c r="E1012" s="1653" t="s">
        <v>1721</v>
      </c>
      <c r="F1012" s="77"/>
      <c r="G1012" s="91"/>
      <c r="H1012" s="77"/>
      <c r="I1012" s="1711"/>
      <c r="J1012" s="77"/>
    </row>
    <row r="1013" spans="1:10" ht="13">
      <c r="A1013" s="77"/>
      <c r="B1013" s="2980" t="s">
        <v>686</v>
      </c>
      <c r="C1013" s="2980" t="s">
        <v>1715</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1722</v>
      </c>
      <c r="B1026" s="91"/>
      <c r="C1026" s="91"/>
      <c r="D1026" s="91"/>
      <c r="E1026" s="1659" t="s">
        <v>1723</v>
      </c>
      <c r="F1026" s="1711" t="s">
        <v>1724</v>
      </c>
      <c r="G1026" s="91"/>
      <c r="H1026" s="77"/>
      <c r="I1026" s="1711"/>
      <c r="J1026" s="77"/>
    </row>
    <row r="1027" spans="1:10" ht="13">
      <c r="A1027" s="77" t="s">
        <v>97</v>
      </c>
      <c r="B1027" s="2979" t="s">
        <v>704</v>
      </c>
      <c r="C1027" s="2979" t="s">
        <v>735</v>
      </c>
      <c r="D1027" s="2979" t="s">
        <v>165</v>
      </c>
      <c r="E1027" s="1653"/>
      <c r="F1027" s="77"/>
      <c r="G1027" s="91"/>
      <c r="H1027" s="77"/>
      <c r="I1027" s="1711"/>
      <c r="J1027" s="77"/>
    </row>
    <row r="1028" spans="1:10" ht="13">
      <c r="A1028" s="77"/>
      <c r="B1028" s="3987" t="s">
        <v>1725</v>
      </c>
      <c r="C1028" s="3987"/>
      <c r="D1028" s="398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1726</v>
      </c>
      <c r="B1041" s="91"/>
      <c r="C1041" s="91"/>
      <c r="D1041" s="91"/>
      <c r="E1041" s="1659" t="s">
        <v>1727</v>
      </c>
      <c r="F1041" s="77"/>
      <c r="G1041" s="91"/>
      <c r="H1041" s="77"/>
      <c r="I1041" s="1711"/>
      <c r="J1041" s="77"/>
    </row>
    <row r="1042" spans="1:10" ht="13">
      <c r="A1042" s="77" t="s">
        <v>97</v>
      </c>
      <c r="B1042" s="3988" t="s">
        <v>1728</v>
      </c>
      <c r="C1042" s="3988"/>
      <c r="D1042" s="3988"/>
      <c r="E1042" s="1653"/>
      <c r="F1042" s="77"/>
      <c r="G1042" s="91"/>
      <c r="H1042" s="77"/>
      <c r="I1042" s="1711"/>
      <c r="J1042" s="77"/>
    </row>
    <row r="1043" spans="1:10" ht="13">
      <c r="A1043" s="77"/>
      <c r="B1043" s="2980" t="s">
        <v>1729</v>
      </c>
      <c r="C1043" s="2980" t="s">
        <v>1730</v>
      </c>
      <c r="D1043" s="1660" t="s">
        <v>1731</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239</v>
      </c>
      <c r="B1056" s="1741"/>
      <c r="C1056" s="1741"/>
      <c r="D1056" s="1741"/>
      <c r="G1056" s="1741"/>
      <c r="I1056" s="1742"/>
    </row>
    <row r="1057" spans="1:9" s="1476" customFormat="1">
      <c r="A1057" s="1742" t="s">
        <v>1732</v>
      </c>
      <c r="B1057" s="2950" t="s">
        <v>900</v>
      </c>
      <c r="C1057" s="2950" t="s">
        <v>1733</v>
      </c>
      <c r="D1057" s="2950" t="s">
        <v>224</v>
      </c>
      <c r="E1057" s="1742" t="s">
        <v>135</v>
      </c>
      <c r="G1057" s="1741"/>
      <c r="I1057" s="1742"/>
    </row>
    <row r="1058" spans="1:9" s="1476" customFormat="1">
      <c r="B1058" s="2950" t="s">
        <v>1734</v>
      </c>
      <c r="C1058" s="2950" t="s">
        <v>1735</v>
      </c>
      <c r="D1058" s="2950" t="s">
        <v>541</v>
      </c>
      <c r="G1058" s="1741"/>
      <c r="I1058" s="1742"/>
    </row>
    <row r="1059" spans="1:9" s="1476" customFormat="1">
      <c r="A1059" s="1743" t="s">
        <v>1460</v>
      </c>
      <c r="B1059" s="1742" t="s">
        <v>1728</v>
      </c>
      <c r="C1059" s="1741"/>
      <c r="D1059" s="2950" t="s">
        <v>1736</v>
      </c>
      <c r="G1059" s="1741"/>
      <c r="I1059" s="1742"/>
    </row>
    <row r="1060" spans="1:9" s="1214" customFormat="1">
      <c r="A1060" s="1754" t="str">
        <f>A15</f>
        <v>Please select</v>
      </c>
      <c r="B1060" s="1509"/>
      <c r="C1060" s="1379"/>
      <c r="D1060" s="1379"/>
      <c r="G1060" s="1379"/>
      <c r="I1060" s="1509"/>
    </row>
    <row r="1061" spans="1:9" s="1401" customFormat="1">
      <c r="A1061" s="1751" t="s">
        <v>1124</v>
      </c>
      <c r="B1061" s="2949">
        <v>0</v>
      </c>
      <c r="C1061" s="2949">
        <v>0</v>
      </c>
      <c r="D1061" s="2949"/>
      <c r="G1061" s="2949"/>
      <c r="I1061" s="1766"/>
    </row>
    <row r="1062" spans="1:9" s="1401" customFormat="1">
      <c r="A1062" s="1751" t="s">
        <v>1123</v>
      </c>
      <c r="B1062" s="2949">
        <v>0</v>
      </c>
      <c r="C1062" s="2949">
        <v>0</v>
      </c>
      <c r="D1062" s="2949"/>
      <c r="G1062" s="2949"/>
      <c r="I1062" s="1766"/>
    </row>
    <row r="1063" spans="1:9" s="1401" customFormat="1">
      <c r="A1063" s="1752" t="s">
        <v>1119</v>
      </c>
      <c r="B1063" s="2949">
        <v>0</v>
      </c>
      <c r="C1063" s="2949">
        <v>0</v>
      </c>
      <c r="D1063" s="2949"/>
      <c r="G1063" s="2949"/>
      <c r="I1063" s="1766"/>
    </row>
    <row r="1064" spans="1:9" s="1401" customFormat="1">
      <c r="A1064" s="1752" t="s">
        <v>1121</v>
      </c>
      <c r="B1064" s="2949">
        <v>0</v>
      </c>
      <c r="C1064" s="2949">
        <v>0</v>
      </c>
      <c r="D1064" s="2949"/>
      <c r="G1064" s="2949"/>
      <c r="I1064" s="1766"/>
    </row>
    <row r="1065" spans="1:9" s="1401" customFormat="1">
      <c r="A1065" s="1752" t="s">
        <v>1117</v>
      </c>
      <c r="B1065" s="2949">
        <v>75</v>
      </c>
      <c r="C1065" s="2949">
        <v>0.96</v>
      </c>
      <c r="D1065" s="2949">
        <v>0.7</v>
      </c>
      <c r="E1065" s="1753">
        <v>10.7</v>
      </c>
      <c r="G1065" s="2949"/>
      <c r="I1065" s="1766"/>
    </row>
    <row r="1066" spans="1:9" s="1401" customFormat="1">
      <c r="A1066" s="1752" t="s">
        <v>1118</v>
      </c>
      <c r="B1066" s="2949">
        <v>75</v>
      </c>
      <c r="C1066" s="2949">
        <v>0.96</v>
      </c>
      <c r="D1066" s="2949">
        <v>0.7</v>
      </c>
      <c r="E1066" s="1753">
        <v>10.7</v>
      </c>
      <c r="G1066" s="2949"/>
      <c r="I1066" s="1766"/>
    </row>
    <row r="1067" spans="1:9" s="1401" customFormat="1">
      <c r="A1067" s="1752" t="s">
        <v>1115</v>
      </c>
      <c r="B1067" s="2949">
        <v>0</v>
      </c>
      <c r="C1067" s="2949">
        <v>0</v>
      </c>
      <c r="D1067" s="2949"/>
      <c r="G1067" s="2949"/>
      <c r="I1067" s="1766"/>
    </row>
    <row r="1068" spans="1:9" s="1401" customFormat="1">
      <c r="A1068" s="1752" t="s">
        <v>1113</v>
      </c>
      <c r="B1068" s="2949">
        <v>0</v>
      </c>
      <c r="C1068" s="2949">
        <v>0</v>
      </c>
      <c r="D1068" s="2949"/>
      <c r="G1068" s="2949"/>
      <c r="I1068" s="1766"/>
    </row>
    <row r="1069" spans="1:9" s="1401" customFormat="1">
      <c r="A1069" s="1752" t="s">
        <v>112</v>
      </c>
      <c r="B1069" s="2949">
        <v>92</v>
      </c>
      <c r="C1069" s="2949">
        <v>0.28999999999999998</v>
      </c>
      <c r="D1069" s="2949">
        <v>0.7</v>
      </c>
      <c r="E1069" s="1753">
        <v>10.7</v>
      </c>
      <c r="G1069" s="2949"/>
      <c r="I1069" s="1766"/>
    </row>
    <row r="1070" spans="1:9" s="1401" customFormat="1">
      <c r="A1070" s="1752" t="s">
        <v>113</v>
      </c>
      <c r="B1070" s="2949">
        <v>192</v>
      </c>
      <c r="C1070" s="2949">
        <v>0.49</v>
      </c>
      <c r="D1070" s="2949">
        <v>0.7</v>
      </c>
      <c r="E1070" s="1753">
        <v>10.7</v>
      </c>
      <c r="G1070" s="2949"/>
      <c r="I1070" s="1766"/>
    </row>
    <row r="1071" spans="1:9" s="1401" customFormat="1">
      <c r="A1071" s="1752" t="s">
        <v>116</v>
      </c>
      <c r="B1071" s="2949">
        <v>192</v>
      </c>
      <c r="C1071" s="2949">
        <v>0.49</v>
      </c>
      <c r="D1071" s="2949">
        <v>0.7</v>
      </c>
      <c r="E1071" s="1753">
        <v>10.7</v>
      </c>
      <c r="G1071" s="2949"/>
      <c r="I1071" s="1766"/>
    </row>
    <row r="1072" spans="1:9" s="1476" customFormat="1">
      <c r="A1072" s="1742" t="s">
        <v>239</v>
      </c>
      <c r="B1072" s="1741"/>
      <c r="C1072" s="1741"/>
      <c r="E1072" s="2950" t="s">
        <v>1737</v>
      </c>
      <c r="G1072" s="1741"/>
      <c r="I1072" s="1742"/>
    </row>
    <row r="1073" spans="1:9" s="1476" customFormat="1">
      <c r="A1073" s="1742" t="s">
        <v>1738</v>
      </c>
      <c r="B1073" s="2950" t="s">
        <v>900</v>
      </c>
      <c r="C1073" s="2950" t="s">
        <v>1739</v>
      </c>
      <c r="D1073" s="2950"/>
      <c r="E1073" s="1742" t="s">
        <v>1740</v>
      </c>
      <c r="G1073" s="1741"/>
      <c r="I1073" s="1742"/>
    </row>
    <row r="1074" spans="1:9" s="1476" customFormat="1">
      <c r="B1074" s="2950" t="s">
        <v>1741</v>
      </c>
      <c r="C1074" s="2950" t="s">
        <v>1742</v>
      </c>
      <c r="D1074" s="2950"/>
      <c r="G1074" s="1741"/>
      <c r="I1074" s="1742"/>
    </row>
    <row r="1075" spans="1:9" s="1476" customFormat="1">
      <c r="A1075" s="1743" t="s">
        <v>1460</v>
      </c>
      <c r="B1075" s="1742" t="s">
        <v>1743</v>
      </c>
      <c r="C1075" s="1741"/>
      <c r="D1075" s="2950"/>
      <c r="G1075" s="1741"/>
      <c r="I1075" s="1742"/>
    </row>
    <row r="1076" spans="1:9" s="1214" customFormat="1">
      <c r="A1076" s="1754" t="str">
        <f>A1060</f>
        <v>Please select</v>
      </c>
      <c r="B1076" s="1509"/>
      <c r="C1076" s="1379"/>
      <c r="D1076" s="1379"/>
      <c r="G1076" s="1379"/>
      <c r="I1076" s="1509"/>
    </row>
    <row r="1077" spans="1:9" s="1401" customFormat="1">
      <c r="A1077" s="1751" t="s">
        <v>1124</v>
      </c>
      <c r="B1077" s="2949">
        <v>0</v>
      </c>
      <c r="C1077" s="2949"/>
      <c r="D1077" s="2949"/>
      <c r="G1077" s="2949"/>
      <c r="I1077" s="1766"/>
    </row>
    <row r="1078" spans="1:9" s="1401" customFormat="1">
      <c r="A1078" s="1751" t="s">
        <v>1123</v>
      </c>
      <c r="B1078" s="2949">
        <v>0</v>
      </c>
      <c r="C1078" s="2949"/>
      <c r="D1078" s="2949"/>
      <c r="G1078" s="2949"/>
      <c r="I1078" s="1766"/>
    </row>
    <row r="1079" spans="1:9" s="1401" customFormat="1">
      <c r="A1079" s="1752" t="s">
        <v>1119</v>
      </c>
      <c r="B1079" s="2949">
        <v>0</v>
      </c>
      <c r="C1079" s="2949"/>
      <c r="D1079" s="2949"/>
      <c r="G1079" s="2949"/>
      <c r="I1079" s="1766"/>
    </row>
    <row r="1080" spans="1:9" s="1401" customFormat="1">
      <c r="A1080" s="1752" t="s">
        <v>1121</v>
      </c>
      <c r="B1080" s="2949">
        <v>0</v>
      </c>
      <c r="C1080" s="2949"/>
      <c r="D1080" s="2949"/>
      <c r="G1080" s="2949"/>
      <c r="I1080" s="1766"/>
    </row>
    <row r="1081" spans="1:9" s="1401" customFormat="1">
      <c r="A1081" s="1752" t="s">
        <v>1117</v>
      </c>
      <c r="B1081" s="2949">
        <v>18.100000000000001</v>
      </c>
      <c r="C1081" s="1756">
        <f>B1065/B1081</f>
        <v>4.1436464088397784</v>
      </c>
      <c r="D1081" s="2948" t="s">
        <v>1744</v>
      </c>
      <c r="E1081" s="1753">
        <f>B1065/20</f>
        <v>3.75</v>
      </c>
      <c r="G1081" s="2949"/>
      <c r="I1081" s="1766"/>
    </row>
    <row r="1082" spans="1:9" s="1401" customFormat="1">
      <c r="A1082" s="1752" t="s">
        <v>1118</v>
      </c>
      <c r="B1082" s="2949">
        <v>18.100000000000001</v>
      </c>
      <c r="C1082" s="1756">
        <f t="shared" ref="C1082:C1087" si="46">B1066/B1082</f>
        <v>4.1436464088397784</v>
      </c>
      <c r="D1082" s="2948" t="s">
        <v>1744</v>
      </c>
      <c r="E1082" s="1753">
        <f t="shared" ref="E1082:E1087" si="47">B1066/20</f>
        <v>3.75</v>
      </c>
      <c r="G1082" s="2949"/>
      <c r="I1082" s="1766"/>
    </row>
    <row r="1083" spans="1:9" s="1401" customFormat="1">
      <c r="A1083" s="1752" t="s">
        <v>1115</v>
      </c>
      <c r="B1083" s="2949">
        <v>0</v>
      </c>
      <c r="C1083" s="1755"/>
      <c r="D1083" s="2949"/>
      <c r="E1083" s="1753"/>
      <c r="G1083" s="2949"/>
      <c r="I1083" s="1766"/>
    </row>
    <row r="1084" spans="1:9" s="1401" customFormat="1">
      <c r="A1084" s="1752" t="s">
        <v>1113</v>
      </c>
      <c r="B1084" s="2949">
        <v>0</v>
      </c>
      <c r="C1084" s="1755"/>
      <c r="D1084" s="2949"/>
      <c r="E1084" s="1753"/>
      <c r="G1084" s="2949"/>
      <c r="I1084" s="1766"/>
    </row>
    <row r="1085" spans="1:9" s="1401" customFormat="1">
      <c r="A1085" s="1752" t="s">
        <v>112</v>
      </c>
      <c r="B1085" s="2949">
        <v>3.3</v>
      </c>
      <c r="C1085" s="1755">
        <f t="shared" si="46"/>
        <v>27.878787878787879</v>
      </c>
      <c r="D1085" s="2949"/>
      <c r="E1085" s="1753">
        <f t="shared" si="47"/>
        <v>4.5999999999999996</v>
      </c>
      <c r="G1085" s="2949"/>
      <c r="I1085" s="1766"/>
    </row>
    <row r="1086" spans="1:9" s="1401" customFormat="1">
      <c r="A1086" s="1752" t="s">
        <v>113</v>
      </c>
      <c r="B1086" s="2949">
        <v>9.9</v>
      </c>
      <c r="C1086" s="1755">
        <f t="shared" si="46"/>
        <v>19.393939393939394</v>
      </c>
      <c r="D1086" s="2949"/>
      <c r="E1086" s="1753">
        <f t="shared" si="47"/>
        <v>9.6</v>
      </c>
      <c r="G1086" s="2949"/>
      <c r="I1086" s="1766"/>
    </row>
    <row r="1087" spans="1:9" s="1401" customFormat="1">
      <c r="A1087" s="1752" t="s">
        <v>116</v>
      </c>
      <c r="B1087" s="2949">
        <v>9.9</v>
      </c>
      <c r="C1087" s="1755">
        <f t="shared" si="46"/>
        <v>19.393939393939394</v>
      </c>
      <c r="D1087" s="2949"/>
      <c r="E1087" s="1753">
        <f t="shared" si="47"/>
        <v>9.6</v>
      </c>
      <c r="G1087" s="2949"/>
      <c r="I1087" s="1766"/>
    </row>
    <row r="1088" spans="1:9" s="1476" customFormat="1">
      <c r="A1088" s="1742" t="s">
        <v>1745</v>
      </c>
      <c r="B1088" s="2950" t="s">
        <v>1746</v>
      </c>
      <c r="C1088" s="2950" t="s">
        <v>1747</v>
      </c>
      <c r="D1088" s="1741"/>
      <c r="G1088" s="1741"/>
      <c r="I1088" s="1742"/>
    </row>
    <row r="1089" spans="1:9" s="1476" customFormat="1">
      <c r="A1089" s="1742" t="s">
        <v>1732</v>
      </c>
      <c r="B1089" s="2950" t="s">
        <v>1748</v>
      </c>
      <c r="C1089" s="2950" t="s">
        <v>1733</v>
      </c>
      <c r="D1089" s="2950"/>
      <c r="E1089" s="1742"/>
      <c r="G1089" s="1741"/>
      <c r="I1089" s="1742"/>
    </row>
    <row r="1090" spans="1:9" s="1476" customFormat="1">
      <c r="B1090" s="2950" t="s">
        <v>1749</v>
      </c>
      <c r="C1090" s="2950" t="s">
        <v>1750</v>
      </c>
      <c r="D1090" s="2950"/>
      <c r="G1090" s="1741"/>
      <c r="I1090" s="1742"/>
    </row>
    <row r="1091" spans="1:9" s="1476" customFormat="1">
      <c r="A1091" s="1743" t="s">
        <v>1460</v>
      </c>
      <c r="B1091" s="1742" t="s">
        <v>1728</v>
      </c>
      <c r="C1091" s="1741"/>
      <c r="D1091" s="2950"/>
      <c r="G1091" s="1741"/>
      <c r="I1091" s="1742"/>
    </row>
    <row r="1092" spans="1:9" s="1214" customFormat="1">
      <c r="A1092" s="1754" t="str">
        <f>A1060</f>
        <v>Please select</v>
      </c>
      <c r="B1092" s="1509"/>
      <c r="C1092" s="1379"/>
      <c r="D1092" s="1379"/>
      <c r="G1092" s="1379"/>
      <c r="I1092" s="1509"/>
    </row>
    <row r="1093" spans="1:9" s="1401" customFormat="1">
      <c r="A1093" s="1751" t="s">
        <v>1124</v>
      </c>
      <c r="B1093" s="2949">
        <v>0</v>
      </c>
      <c r="C1093" s="2949">
        <v>0</v>
      </c>
      <c r="D1093" s="2949"/>
      <c r="G1093" s="2949"/>
      <c r="I1093" s="1766"/>
    </row>
    <row r="1094" spans="1:9" s="1401" customFormat="1">
      <c r="A1094" s="1751" t="s">
        <v>1123</v>
      </c>
      <c r="B1094" s="2949">
        <v>0</v>
      </c>
      <c r="C1094" s="2949">
        <v>0</v>
      </c>
      <c r="D1094" s="2949"/>
      <c r="G1094" s="2949"/>
      <c r="I1094" s="1766"/>
    </row>
    <row r="1095" spans="1:9" s="1401" customFormat="1">
      <c r="A1095" s="1752" t="s">
        <v>1119</v>
      </c>
      <c r="B1095" s="2949">
        <v>2.11</v>
      </c>
      <c r="C1095" s="2949">
        <v>1.3</v>
      </c>
      <c r="D1095" s="2949"/>
      <c r="G1095" s="2949"/>
      <c r="I1095" s="1766"/>
    </row>
    <row r="1096" spans="1:9" s="1401" customFormat="1">
      <c r="A1096" s="1752" t="s">
        <v>1121</v>
      </c>
      <c r="B1096" s="2949">
        <v>2.11</v>
      </c>
      <c r="C1096" s="2949">
        <v>1.3</v>
      </c>
      <c r="D1096" s="2949"/>
      <c r="G1096" s="2949"/>
      <c r="I1096" s="1766"/>
    </row>
    <row r="1097" spans="1:9" s="1401" customFormat="1">
      <c r="A1097" s="1752" t="s">
        <v>1117</v>
      </c>
      <c r="B1097" s="2949">
        <v>3.65</v>
      </c>
      <c r="C1097" s="2949">
        <v>2.4</v>
      </c>
      <c r="D1097" s="2949"/>
      <c r="G1097" s="2949"/>
      <c r="I1097" s="1766"/>
    </row>
    <row r="1098" spans="1:9" s="1401" customFormat="1">
      <c r="A1098" s="1752" t="s">
        <v>1118</v>
      </c>
      <c r="B1098" s="2949">
        <v>3.65</v>
      </c>
      <c r="C1098" s="2949">
        <v>2.4</v>
      </c>
      <c r="D1098" s="2949"/>
      <c r="G1098" s="2949"/>
      <c r="I1098" s="1766"/>
    </row>
    <row r="1099" spans="1:9" s="1401" customFormat="1" ht="13">
      <c r="A1099" s="1752" t="s">
        <v>1115</v>
      </c>
      <c r="B1099" s="1816">
        <f>B1095</f>
        <v>2.11</v>
      </c>
      <c r="C1099" s="1817">
        <f>C1095</f>
        <v>1.3</v>
      </c>
      <c r="D1099" s="2949"/>
      <c r="G1099" s="2949"/>
      <c r="I1099" s="1766"/>
    </row>
    <row r="1100" spans="1:9" s="1401" customFormat="1" ht="13">
      <c r="A1100" s="1752" t="s">
        <v>1113</v>
      </c>
      <c r="B1100" s="1816">
        <f>B1099</f>
        <v>2.11</v>
      </c>
      <c r="C1100" s="1817">
        <f>C1096</f>
        <v>1.3</v>
      </c>
      <c r="D1100" s="2949"/>
      <c r="G1100" s="2949"/>
      <c r="I1100" s="1766"/>
    </row>
    <row r="1101" spans="1:9" s="1401" customFormat="1" ht="13">
      <c r="A1101" s="1752" t="s">
        <v>112</v>
      </c>
      <c r="B1101" s="1816">
        <f>B1097</f>
        <v>3.65</v>
      </c>
      <c r="C1101" s="2949">
        <v>1.7</v>
      </c>
      <c r="D1101" s="2949"/>
      <c r="G1101" s="2949"/>
      <c r="I1101" s="1766"/>
    </row>
    <row r="1102" spans="1:9" s="1401" customFormat="1" ht="13">
      <c r="A1102" s="1752" t="s">
        <v>113</v>
      </c>
      <c r="B1102" s="1816">
        <f>B1101</f>
        <v>3.65</v>
      </c>
      <c r="C1102" s="2949">
        <v>1.7</v>
      </c>
      <c r="D1102" s="2949"/>
      <c r="G1102" s="2949"/>
      <c r="I1102" s="1766"/>
    </row>
    <row r="1103" spans="1:9" s="1401" customFormat="1" ht="13">
      <c r="A1103" s="1752" t="s">
        <v>116</v>
      </c>
      <c r="B1103" s="1816">
        <f>B1102</f>
        <v>3.65</v>
      </c>
      <c r="C1103" s="2949">
        <v>1.7</v>
      </c>
      <c r="D1103" s="2949"/>
      <c r="G1103" s="2949"/>
      <c r="I1103" s="1766"/>
    </row>
    <row r="1104" spans="1:9" s="1476" customFormat="1">
      <c r="A1104" s="1742" t="s">
        <v>1751</v>
      </c>
      <c r="B1104" s="2950" t="s">
        <v>1752</v>
      </c>
      <c r="C1104" s="1741"/>
      <c r="D1104" s="2950" t="s">
        <v>1753</v>
      </c>
      <c r="F1104" s="3985" t="s">
        <v>1754</v>
      </c>
      <c r="G1104" s="3985"/>
      <c r="I1104" s="1742"/>
    </row>
    <row r="1105" spans="1:9" s="1476" customFormat="1">
      <c r="A1105" s="1742" t="s">
        <v>1732</v>
      </c>
      <c r="B1105" s="3985" t="s">
        <v>239</v>
      </c>
      <c r="C1105" s="3985"/>
      <c r="D1105" s="3985" t="s">
        <v>1755</v>
      </c>
      <c r="E1105" s="3985"/>
      <c r="F1105" s="3985"/>
      <c r="G1105" s="3985"/>
      <c r="I1105" s="1742"/>
    </row>
    <row r="1106" spans="1:9" s="1476" customFormat="1">
      <c r="B1106" s="2950" t="s">
        <v>909</v>
      </c>
      <c r="C1106" s="2950" t="s">
        <v>910</v>
      </c>
      <c r="D1106" s="2950" t="str">
        <f>B1106</f>
        <v>Mineral</v>
      </c>
      <c r="E1106" s="1476" t="str">
        <f>C1106</f>
        <v>Organic</v>
      </c>
      <c r="F1106" s="1476" t="str">
        <f>D1106</f>
        <v>Mineral</v>
      </c>
      <c r="G1106" s="1741" t="str">
        <f>E1106</f>
        <v>Organic</v>
      </c>
      <c r="I1106" s="1742"/>
    </row>
    <row r="1107" spans="1:9" s="1476" customFormat="1">
      <c r="A1107" s="1743" t="s">
        <v>1460</v>
      </c>
      <c r="B1107" s="1742"/>
      <c r="C1107" s="1741"/>
      <c r="D1107" s="2950"/>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1124</v>
      </c>
      <c r="B1109" s="2949">
        <v>286</v>
      </c>
      <c r="C1109" s="2949">
        <v>471</v>
      </c>
      <c r="D1109" s="2949">
        <v>226</v>
      </c>
      <c r="E1109" s="2949">
        <v>340</v>
      </c>
      <c r="F1109" s="2949">
        <v>108</v>
      </c>
      <c r="G1109" s="2949">
        <v>0</v>
      </c>
      <c r="I1109" s="1766"/>
    </row>
    <row r="1110" spans="1:9" s="1401" customFormat="1">
      <c r="A1110" s="1751" t="s">
        <v>1123</v>
      </c>
      <c r="B1110" s="2949">
        <v>286</v>
      </c>
      <c r="C1110" s="2949">
        <v>471</v>
      </c>
      <c r="D1110" s="2949">
        <v>226</v>
      </c>
      <c r="E1110" s="2949">
        <v>340</v>
      </c>
      <c r="F1110" s="2949">
        <v>108</v>
      </c>
      <c r="G1110" s="2949">
        <v>0</v>
      </c>
      <c r="I1110" s="1766"/>
    </row>
    <row r="1111" spans="1:9" s="1401" customFormat="1">
      <c r="A1111" s="1752" t="s">
        <v>1119</v>
      </c>
      <c r="B1111" s="2949">
        <v>286</v>
      </c>
      <c r="C1111" s="2949">
        <v>471</v>
      </c>
      <c r="D1111" s="2949">
        <v>226</v>
      </c>
      <c r="E1111" s="2949">
        <v>340</v>
      </c>
      <c r="F1111" s="2949">
        <v>108</v>
      </c>
      <c r="G1111" s="2949">
        <v>0</v>
      </c>
      <c r="I1111" s="1766"/>
    </row>
    <row r="1112" spans="1:9" s="1401" customFormat="1">
      <c r="A1112" s="1752" t="s">
        <v>1121</v>
      </c>
      <c r="B1112" s="2949">
        <v>286</v>
      </c>
      <c r="C1112" s="2949">
        <v>471</v>
      </c>
      <c r="D1112" s="2949">
        <v>226</v>
      </c>
      <c r="E1112" s="2949">
        <v>340</v>
      </c>
      <c r="F1112" s="2949">
        <v>108</v>
      </c>
      <c r="G1112" s="2949">
        <v>0</v>
      </c>
      <c r="I1112" s="1766"/>
    </row>
    <row r="1113" spans="1:9" s="1401" customFormat="1">
      <c r="A1113" s="1752" t="s">
        <v>1117</v>
      </c>
      <c r="B1113" s="2949">
        <v>286</v>
      </c>
      <c r="C1113" s="2949">
        <v>471</v>
      </c>
      <c r="D1113" s="2949">
        <v>226</v>
      </c>
      <c r="E1113" s="2949">
        <v>340</v>
      </c>
      <c r="F1113" s="2949">
        <v>108</v>
      </c>
      <c r="G1113" s="2949">
        <v>0</v>
      </c>
      <c r="I1113" s="1766"/>
    </row>
    <row r="1114" spans="1:9" s="1401" customFormat="1">
      <c r="A1114" s="1752" t="s">
        <v>1118</v>
      </c>
      <c r="B1114" s="2949">
        <v>286</v>
      </c>
      <c r="C1114" s="2949">
        <v>471</v>
      </c>
      <c r="D1114" s="2949">
        <v>226</v>
      </c>
      <c r="E1114" s="2949">
        <v>340</v>
      </c>
      <c r="F1114" s="2949">
        <v>108</v>
      </c>
      <c r="G1114" s="2949">
        <v>0</v>
      </c>
      <c r="I1114" s="1766"/>
    </row>
    <row r="1115" spans="1:9" s="1401" customFormat="1">
      <c r="A1115" s="1752" t="s">
        <v>1115</v>
      </c>
      <c r="B1115" s="2949">
        <v>286</v>
      </c>
      <c r="C1115" s="2949">
        <v>471</v>
      </c>
      <c r="D1115" s="2949">
        <v>226</v>
      </c>
      <c r="E1115" s="2949">
        <v>340</v>
      </c>
      <c r="F1115" s="2949">
        <v>108</v>
      </c>
      <c r="G1115" s="2949">
        <v>0</v>
      </c>
      <c r="I1115" s="1766"/>
    </row>
    <row r="1116" spans="1:9" s="1401" customFormat="1">
      <c r="A1116" s="1752" t="s">
        <v>1113</v>
      </c>
      <c r="B1116" s="2949">
        <v>286</v>
      </c>
      <c r="C1116" s="2949">
        <v>471</v>
      </c>
      <c r="D1116" s="2949">
        <v>226</v>
      </c>
      <c r="E1116" s="2949">
        <v>340</v>
      </c>
      <c r="F1116" s="2949">
        <v>108</v>
      </c>
      <c r="G1116" s="2949">
        <v>0</v>
      </c>
      <c r="I1116" s="1766"/>
    </row>
    <row r="1117" spans="1:9" s="1401" customFormat="1">
      <c r="A1117" s="1752" t="s">
        <v>112</v>
      </c>
      <c r="B1117" s="2949">
        <v>286</v>
      </c>
      <c r="C1117" s="2949">
        <v>471</v>
      </c>
      <c r="D1117" s="2949">
        <v>226</v>
      </c>
      <c r="E1117" s="2949">
        <v>340</v>
      </c>
      <c r="F1117" s="2949">
        <v>108</v>
      </c>
      <c r="G1117" s="2949">
        <v>0</v>
      </c>
      <c r="I1117" s="1766"/>
    </row>
    <row r="1118" spans="1:9" s="1401" customFormat="1">
      <c r="A1118" s="1752" t="s">
        <v>113</v>
      </c>
      <c r="B1118" s="2949">
        <v>286</v>
      </c>
      <c r="C1118" s="2949">
        <v>471</v>
      </c>
      <c r="D1118" s="2949">
        <v>226</v>
      </c>
      <c r="E1118" s="2949">
        <v>340</v>
      </c>
      <c r="F1118" s="2949">
        <v>108</v>
      </c>
      <c r="G1118" s="2949">
        <v>0</v>
      </c>
      <c r="I1118" s="1766"/>
    </row>
    <row r="1119" spans="1:9" s="1401" customFormat="1">
      <c r="A1119" s="1752" t="s">
        <v>116</v>
      </c>
      <c r="B1119" s="2949">
        <v>286</v>
      </c>
      <c r="C1119" s="2949">
        <v>471</v>
      </c>
      <c r="D1119" s="2949">
        <v>226</v>
      </c>
      <c r="E1119" s="2949">
        <v>340</v>
      </c>
      <c r="F1119" s="2949">
        <v>108</v>
      </c>
      <c r="G1119" s="2949">
        <v>0</v>
      </c>
      <c r="I1119" s="1766"/>
    </row>
    <row r="1120" spans="1:9" s="1476" customFormat="1">
      <c r="A1120" s="1742" t="s">
        <v>1756</v>
      </c>
      <c r="B1120" s="2950" t="s">
        <v>1757</v>
      </c>
      <c r="C1120" s="1741"/>
      <c r="D1120" s="2950" t="s">
        <v>1753</v>
      </c>
      <c r="F1120" s="3985" t="s">
        <v>1754</v>
      </c>
      <c r="G1120" s="3985"/>
      <c r="I1120" s="1742"/>
    </row>
    <row r="1121" spans="1:9" s="1476" customFormat="1">
      <c r="A1121" s="1742" t="s">
        <v>1732</v>
      </c>
      <c r="B1121" s="3985" t="s">
        <v>239</v>
      </c>
      <c r="C1121" s="3985"/>
      <c r="D1121" s="3985" t="s">
        <v>1755</v>
      </c>
      <c r="E1121" s="3985"/>
      <c r="F1121" s="3985"/>
      <c r="G1121" s="3985"/>
      <c r="I1121" s="1742"/>
    </row>
    <row r="1122" spans="1:9" s="1476" customFormat="1">
      <c r="B1122" s="2950" t="s">
        <v>909</v>
      </c>
      <c r="C1122" s="2950" t="s">
        <v>910</v>
      </c>
      <c r="D1122" s="2950" t="str">
        <f>B1122</f>
        <v>Mineral</v>
      </c>
      <c r="E1122" s="1476" t="str">
        <f>C1122</f>
        <v>Organic</v>
      </c>
      <c r="F1122" s="1476" t="str">
        <f>D1122</f>
        <v>Mineral</v>
      </c>
      <c r="G1122" s="1741" t="str">
        <f>E1122</f>
        <v>Organic</v>
      </c>
      <c r="I1122" s="1742"/>
    </row>
    <row r="1123" spans="1:9" s="1476" customFormat="1">
      <c r="A1123" s="1743" t="s">
        <v>1460</v>
      </c>
      <c r="B1123" s="1742"/>
      <c r="C1123" s="1741"/>
      <c r="D1123" s="2950"/>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1124</v>
      </c>
      <c r="B1125" s="2949">
        <v>7.9</v>
      </c>
      <c r="C1125" s="2949">
        <v>7.9</v>
      </c>
      <c r="D1125" s="2949">
        <f>C1125</f>
        <v>7.9</v>
      </c>
      <c r="E1125" s="2949">
        <f>D1125</f>
        <v>7.9</v>
      </c>
      <c r="F1125" s="2949">
        <f>E1125</f>
        <v>7.9</v>
      </c>
      <c r="G1125" s="2949">
        <v>0</v>
      </c>
      <c r="I1125" s="1766"/>
    </row>
    <row r="1126" spans="1:9" s="1401" customFormat="1">
      <c r="A1126" s="1751" t="s">
        <v>1123</v>
      </c>
      <c r="B1126" s="2949">
        <f>B1125</f>
        <v>7.9</v>
      </c>
      <c r="C1126" s="2949">
        <f>C1125</f>
        <v>7.9</v>
      </c>
      <c r="D1126" s="2949">
        <f>D1125</f>
        <v>7.9</v>
      </c>
      <c r="E1126" s="2949">
        <f>E1125</f>
        <v>7.9</v>
      </c>
      <c r="F1126" s="2949">
        <f>F1125</f>
        <v>7.9</v>
      </c>
      <c r="G1126" s="2949">
        <v>0</v>
      </c>
      <c r="I1126" s="1766"/>
    </row>
    <row r="1127" spans="1:9" s="1401" customFormat="1">
      <c r="A1127" s="1752" t="s">
        <v>1119</v>
      </c>
      <c r="B1127" s="2949">
        <f t="shared" ref="B1127:B1135" si="48">B1126</f>
        <v>7.9</v>
      </c>
      <c r="C1127" s="2949">
        <f t="shared" ref="C1127:C1135" si="49">C1126</f>
        <v>7.9</v>
      </c>
      <c r="D1127" s="2949">
        <f t="shared" ref="D1127:D1135" si="50">D1126</f>
        <v>7.9</v>
      </c>
      <c r="E1127" s="2949">
        <f t="shared" ref="E1127:E1135" si="51">E1126</f>
        <v>7.9</v>
      </c>
      <c r="F1127" s="2949">
        <f t="shared" ref="F1127:F1135" si="52">F1126</f>
        <v>7.9</v>
      </c>
      <c r="G1127" s="2949">
        <f t="shared" ref="G1127:G1135" si="53">G1126</f>
        <v>0</v>
      </c>
      <c r="I1127" s="1766"/>
    </row>
    <row r="1128" spans="1:9" s="1401" customFormat="1">
      <c r="A1128" s="1752" t="s">
        <v>1121</v>
      </c>
      <c r="B1128" s="2949">
        <f t="shared" si="48"/>
        <v>7.9</v>
      </c>
      <c r="C1128" s="2949">
        <f t="shared" si="49"/>
        <v>7.9</v>
      </c>
      <c r="D1128" s="2949">
        <f t="shared" si="50"/>
        <v>7.9</v>
      </c>
      <c r="E1128" s="2949">
        <f t="shared" si="51"/>
        <v>7.9</v>
      </c>
      <c r="F1128" s="2949">
        <f t="shared" si="52"/>
        <v>7.9</v>
      </c>
      <c r="G1128" s="2949">
        <f t="shared" si="53"/>
        <v>0</v>
      </c>
      <c r="I1128" s="1766"/>
    </row>
    <row r="1129" spans="1:9" s="1401" customFormat="1">
      <c r="A1129" s="1752" t="s">
        <v>1117</v>
      </c>
      <c r="B1129" s="2949">
        <f t="shared" si="48"/>
        <v>7.9</v>
      </c>
      <c r="C1129" s="2949">
        <f t="shared" si="49"/>
        <v>7.9</v>
      </c>
      <c r="D1129" s="2949">
        <f t="shared" si="50"/>
        <v>7.9</v>
      </c>
      <c r="E1129" s="2949">
        <f t="shared" si="51"/>
        <v>7.9</v>
      </c>
      <c r="F1129" s="2949">
        <f t="shared" si="52"/>
        <v>7.9</v>
      </c>
      <c r="G1129" s="2949">
        <f t="shared" si="53"/>
        <v>0</v>
      </c>
      <c r="I1129" s="1766"/>
    </row>
    <row r="1130" spans="1:9" s="1401" customFormat="1">
      <c r="A1130" s="1752" t="s">
        <v>1118</v>
      </c>
      <c r="B1130" s="2949">
        <f t="shared" si="48"/>
        <v>7.9</v>
      </c>
      <c r="C1130" s="2949">
        <f t="shared" si="49"/>
        <v>7.9</v>
      </c>
      <c r="D1130" s="2949">
        <f t="shared" si="50"/>
        <v>7.9</v>
      </c>
      <c r="E1130" s="2949">
        <f t="shared" si="51"/>
        <v>7.9</v>
      </c>
      <c r="F1130" s="2949">
        <f t="shared" si="52"/>
        <v>7.9</v>
      </c>
      <c r="G1130" s="2949">
        <f t="shared" si="53"/>
        <v>0</v>
      </c>
      <c r="I1130" s="1766"/>
    </row>
    <row r="1131" spans="1:9" s="1401" customFormat="1">
      <c r="A1131" s="1752" t="s">
        <v>1115</v>
      </c>
      <c r="B1131" s="2949">
        <f t="shared" si="48"/>
        <v>7.9</v>
      </c>
      <c r="C1131" s="2949">
        <f t="shared" si="49"/>
        <v>7.9</v>
      </c>
      <c r="D1131" s="2949">
        <f t="shared" si="50"/>
        <v>7.9</v>
      </c>
      <c r="E1131" s="2949">
        <f t="shared" si="51"/>
        <v>7.9</v>
      </c>
      <c r="F1131" s="2949">
        <f t="shared" si="52"/>
        <v>7.9</v>
      </c>
      <c r="G1131" s="2949">
        <f t="shared" si="53"/>
        <v>0</v>
      </c>
      <c r="I1131" s="1766"/>
    </row>
    <row r="1132" spans="1:9" s="1401" customFormat="1">
      <c r="A1132" s="1752" t="s">
        <v>1113</v>
      </c>
      <c r="B1132" s="2949">
        <f t="shared" si="48"/>
        <v>7.9</v>
      </c>
      <c r="C1132" s="2949">
        <f t="shared" si="49"/>
        <v>7.9</v>
      </c>
      <c r="D1132" s="2949">
        <f t="shared" si="50"/>
        <v>7.9</v>
      </c>
      <c r="E1132" s="2949">
        <f t="shared" si="51"/>
        <v>7.9</v>
      </c>
      <c r="F1132" s="2949">
        <f t="shared" si="52"/>
        <v>7.9</v>
      </c>
      <c r="G1132" s="2949">
        <f t="shared" si="53"/>
        <v>0</v>
      </c>
      <c r="I1132" s="1766"/>
    </row>
    <row r="1133" spans="1:9" s="1401" customFormat="1">
      <c r="A1133" s="1752" t="s">
        <v>112</v>
      </c>
      <c r="B1133" s="2949">
        <f t="shared" si="48"/>
        <v>7.9</v>
      </c>
      <c r="C1133" s="2949">
        <f t="shared" si="49"/>
        <v>7.9</v>
      </c>
      <c r="D1133" s="2949">
        <f t="shared" si="50"/>
        <v>7.9</v>
      </c>
      <c r="E1133" s="2949">
        <f t="shared" si="51"/>
        <v>7.9</v>
      </c>
      <c r="F1133" s="2949">
        <f t="shared" si="52"/>
        <v>7.9</v>
      </c>
      <c r="G1133" s="2949">
        <f t="shared" si="53"/>
        <v>0</v>
      </c>
      <c r="I1133" s="1766"/>
    </row>
    <row r="1134" spans="1:9" s="1401" customFormat="1">
      <c r="A1134" s="1752" t="s">
        <v>113</v>
      </c>
      <c r="B1134" s="2949">
        <f t="shared" si="48"/>
        <v>7.9</v>
      </c>
      <c r="C1134" s="2949">
        <f t="shared" si="49"/>
        <v>7.9</v>
      </c>
      <c r="D1134" s="2949">
        <f t="shared" si="50"/>
        <v>7.9</v>
      </c>
      <c r="E1134" s="2949">
        <f t="shared" si="51"/>
        <v>7.9</v>
      </c>
      <c r="F1134" s="2949">
        <f t="shared" si="52"/>
        <v>7.9</v>
      </c>
      <c r="G1134" s="2949">
        <f t="shared" si="53"/>
        <v>0</v>
      </c>
      <c r="I1134" s="1766"/>
    </row>
    <row r="1135" spans="1:9" s="1401" customFormat="1">
      <c r="A1135" s="1752" t="s">
        <v>116</v>
      </c>
      <c r="B1135" s="2949">
        <f t="shared" si="48"/>
        <v>7.9</v>
      </c>
      <c r="C1135" s="2949">
        <f t="shared" si="49"/>
        <v>7.9</v>
      </c>
      <c r="D1135" s="2949">
        <f t="shared" si="50"/>
        <v>7.9</v>
      </c>
      <c r="E1135" s="2949">
        <f t="shared" si="51"/>
        <v>7.9</v>
      </c>
      <c r="F1135" s="2949">
        <f t="shared" si="52"/>
        <v>7.9</v>
      </c>
      <c r="G1135" s="2949">
        <f t="shared" si="53"/>
        <v>0</v>
      </c>
      <c r="I1135" s="1766"/>
    </row>
    <row r="1136" spans="1:9" s="1476" customFormat="1">
      <c r="A1136" s="1742" t="s">
        <v>1758</v>
      </c>
      <c r="B1136" s="2950" t="s">
        <v>1432</v>
      </c>
      <c r="C1136" s="1741"/>
      <c r="D1136" s="2950" t="s">
        <v>1753</v>
      </c>
      <c r="F1136" s="3985" t="s">
        <v>1754</v>
      </c>
      <c r="G1136" s="3985"/>
      <c r="I1136" s="1742"/>
    </row>
    <row r="1137" spans="1:9" s="1476" customFormat="1">
      <c r="A1137" s="1742" t="s">
        <v>1732</v>
      </c>
      <c r="B1137" s="3985" t="s">
        <v>239</v>
      </c>
      <c r="C1137" s="3985"/>
      <c r="D1137" s="3985" t="s">
        <v>1755</v>
      </c>
      <c r="E1137" s="3985"/>
      <c r="F1137" s="3985"/>
      <c r="G1137" s="3985"/>
      <c r="I1137" s="1742"/>
    </row>
    <row r="1138" spans="1:9" s="1476" customFormat="1">
      <c r="B1138" s="2950" t="s">
        <v>909</v>
      </c>
      <c r="C1138" s="2950" t="s">
        <v>910</v>
      </c>
      <c r="D1138" s="2950" t="str">
        <f>B1138</f>
        <v>Mineral</v>
      </c>
      <c r="E1138" s="1476" t="str">
        <f>C1138</f>
        <v>Organic</v>
      </c>
      <c r="F1138" s="1476" t="str">
        <f>D1138</f>
        <v>Mineral</v>
      </c>
      <c r="G1138" s="1741" t="str">
        <f>E1138</f>
        <v>Organic</v>
      </c>
      <c r="I1138" s="1742"/>
    </row>
    <row r="1139" spans="1:9" s="1476" customFormat="1">
      <c r="A1139" s="1743" t="s">
        <v>1460</v>
      </c>
      <c r="B1139" s="1742"/>
      <c r="C1139" s="1741"/>
      <c r="D1139" s="2950"/>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1124</v>
      </c>
      <c r="B1141" s="2949">
        <v>-1.62</v>
      </c>
      <c r="C1141" s="2949">
        <f>B1141</f>
        <v>-1.62</v>
      </c>
      <c r="D1141" s="2949">
        <v>-0.91</v>
      </c>
      <c r="E1141" s="2949">
        <f>D1141</f>
        <v>-0.91</v>
      </c>
      <c r="F1141" s="2949">
        <v>-0.43</v>
      </c>
      <c r="G1141" s="2949">
        <v>0</v>
      </c>
      <c r="I1141" s="1766"/>
    </row>
    <row r="1142" spans="1:9" s="1401" customFormat="1">
      <c r="A1142" s="1751" t="s">
        <v>1123</v>
      </c>
      <c r="B1142" s="2949">
        <f>B1141</f>
        <v>-1.62</v>
      </c>
      <c r="C1142" s="2949">
        <f t="shared" ref="C1142:C1151" si="54">C1141</f>
        <v>-1.62</v>
      </c>
      <c r="D1142" s="2949">
        <f t="shared" ref="D1142:D1151" si="55">D1141</f>
        <v>-0.91</v>
      </c>
      <c r="E1142" s="2949">
        <f t="shared" ref="E1142:E1151" si="56">E1141</f>
        <v>-0.91</v>
      </c>
      <c r="F1142" s="2949">
        <f t="shared" ref="F1142:F1151" si="57">F1141</f>
        <v>-0.43</v>
      </c>
      <c r="G1142" s="2949">
        <v>0</v>
      </c>
      <c r="I1142" s="1766"/>
    </row>
    <row r="1143" spans="1:9" s="1401" customFormat="1">
      <c r="A1143" s="1752" t="s">
        <v>1119</v>
      </c>
      <c r="B1143" s="2949">
        <f t="shared" ref="B1143:B1151" si="58">B1142</f>
        <v>-1.62</v>
      </c>
      <c r="C1143" s="2949">
        <f t="shared" si="54"/>
        <v>-1.62</v>
      </c>
      <c r="D1143" s="2949">
        <f t="shared" si="55"/>
        <v>-0.91</v>
      </c>
      <c r="E1143" s="2949">
        <f t="shared" si="56"/>
        <v>-0.91</v>
      </c>
      <c r="F1143" s="2949">
        <f t="shared" si="57"/>
        <v>-0.43</v>
      </c>
      <c r="G1143" s="2949">
        <f t="shared" ref="G1143:G1151" si="59">G1142</f>
        <v>0</v>
      </c>
      <c r="I1143" s="1766"/>
    </row>
    <row r="1144" spans="1:9" s="1401" customFormat="1">
      <c r="A1144" s="1752" t="s">
        <v>1121</v>
      </c>
      <c r="B1144" s="2949">
        <f t="shared" si="58"/>
        <v>-1.62</v>
      </c>
      <c r="C1144" s="2949">
        <f t="shared" si="54"/>
        <v>-1.62</v>
      </c>
      <c r="D1144" s="2949">
        <f t="shared" si="55"/>
        <v>-0.91</v>
      </c>
      <c r="E1144" s="2949">
        <f t="shared" si="56"/>
        <v>-0.91</v>
      </c>
      <c r="F1144" s="2949">
        <f t="shared" si="57"/>
        <v>-0.43</v>
      </c>
      <c r="G1144" s="2949">
        <f t="shared" si="59"/>
        <v>0</v>
      </c>
      <c r="I1144" s="1766"/>
    </row>
    <row r="1145" spans="1:9" s="1401" customFormat="1">
      <c r="A1145" s="1752" t="s">
        <v>1117</v>
      </c>
      <c r="B1145" s="2949">
        <f t="shared" si="58"/>
        <v>-1.62</v>
      </c>
      <c r="C1145" s="2949">
        <f t="shared" si="54"/>
        <v>-1.62</v>
      </c>
      <c r="D1145" s="2949">
        <f t="shared" si="55"/>
        <v>-0.91</v>
      </c>
      <c r="E1145" s="2949">
        <f t="shared" si="56"/>
        <v>-0.91</v>
      </c>
      <c r="F1145" s="2949">
        <f t="shared" si="57"/>
        <v>-0.43</v>
      </c>
      <c r="G1145" s="2949">
        <f t="shared" si="59"/>
        <v>0</v>
      </c>
      <c r="I1145" s="1766"/>
    </row>
    <row r="1146" spans="1:9" s="1401" customFormat="1">
      <c r="A1146" s="1752" t="s">
        <v>1118</v>
      </c>
      <c r="B1146" s="2949">
        <f t="shared" si="58"/>
        <v>-1.62</v>
      </c>
      <c r="C1146" s="2949">
        <f t="shared" si="54"/>
        <v>-1.62</v>
      </c>
      <c r="D1146" s="2949">
        <f t="shared" si="55"/>
        <v>-0.91</v>
      </c>
      <c r="E1146" s="2949">
        <f t="shared" si="56"/>
        <v>-0.91</v>
      </c>
      <c r="F1146" s="2949">
        <f t="shared" si="57"/>
        <v>-0.43</v>
      </c>
      <c r="G1146" s="2949">
        <f t="shared" si="59"/>
        <v>0</v>
      </c>
      <c r="I1146" s="1766"/>
    </row>
    <row r="1147" spans="1:9" s="1401" customFormat="1">
      <c r="A1147" s="1752" t="s">
        <v>1115</v>
      </c>
      <c r="B1147" s="2949">
        <f t="shared" si="58"/>
        <v>-1.62</v>
      </c>
      <c r="C1147" s="2949">
        <f t="shared" si="54"/>
        <v>-1.62</v>
      </c>
      <c r="D1147" s="2949">
        <f t="shared" si="55"/>
        <v>-0.91</v>
      </c>
      <c r="E1147" s="2949">
        <f t="shared" si="56"/>
        <v>-0.91</v>
      </c>
      <c r="F1147" s="2949">
        <f t="shared" si="57"/>
        <v>-0.43</v>
      </c>
      <c r="G1147" s="2949">
        <f t="shared" si="59"/>
        <v>0</v>
      </c>
      <c r="I1147" s="1766"/>
    </row>
    <row r="1148" spans="1:9" s="1401" customFormat="1">
      <c r="A1148" s="1752" t="s">
        <v>1113</v>
      </c>
      <c r="B1148" s="2949">
        <f t="shared" si="58"/>
        <v>-1.62</v>
      </c>
      <c r="C1148" s="2949">
        <f t="shared" si="54"/>
        <v>-1.62</v>
      </c>
      <c r="D1148" s="2949">
        <f t="shared" si="55"/>
        <v>-0.91</v>
      </c>
      <c r="E1148" s="2949">
        <f t="shared" si="56"/>
        <v>-0.91</v>
      </c>
      <c r="F1148" s="2949">
        <f t="shared" si="57"/>
        <v>-0.43</v>
      </c>
      <c r="G1148" s="2949">
        <f t="shared" si="59"/>
        <v>0</v>
      </c>
      <c r="I1148" s="1766"/>
    </row>
    <row r="1149" spans="1:9" s="1401" customFormat="1">
      <c r="A1149" s="1752" t="s">
        <v>112</v>
      </c>
      <c r="B1149" s="2949">
        <f t="shared" si="58"/>
        <v>-1.62</v>
      </c>
      <c r="C1149" s="2949">
        <f t="shared" si="54"/>
        <v>-1.62</v>
      </c>
      <c r="D1149" s="2949">
        <f t="shared" si="55"/>
        <v>-0.91</v>
      </c>
      <c r="E1149" s="2949">
        <f t="shared" si="56"/>
        <v>-0.91</v>
      </c>
      <c r="F1149" s="2949">
        <f t="shared" si="57"/>
        <v>-0.43</v>
      </c>
      <c r="G1149" s="2949">
        <f t="shared" si="59"/>
        <v>0</v>
      </c>
      <c r="I1149" s="1766"/>
    </row>
    <row r="1150" spans="1:9" s="1401" customFormat="1">
      <c r="A1150" s="1752" t="s">
        <v>113</v>
      </c>
      <c r="B1150" s="2949">
        <f t="shared" si="58"/>
        <v>-1.62</v>
      </c>
      <c r="C1150" s="2949">
        <f t="shared" si="54"/>
        <v>-1.62</v>
      </c>
      <c r="D1150" s="2949">
        <f t="shared" si="55"/>
        <v>-0.91</v>
      </c>
      <c r="E1150" s="2949">
        <f t="shared" si="56"/>
        <v>-0.91</v>
      </c>
      <c r="F1150" s="2949">
        <f t="shared" si="57"/>
        <v>-0.43</v>
      </c>
      <c r="G1150" s="2949">
        <f t="shared" si="59"/>
        <v>0</v>
      </c>
      <c r="I1150" s="1766"/>
    </row>
    <row r="1151" spans="1:9" s="1401" customFormat="1">
      <c r="A1151" s="1752" t="s">
        <v>116</v>
      </c>
      <c r="B1151" s="2949">
        <f t="shared" si="58"/>
        <v>-1.62</v>
      </c>
      <c r="C1151" s="2949">
        <f t="shared" si="54"/>
        <v>-1.62</v>
      </c>
      <c r="D1151" s="2949">
        <f t="shared" si="55"/>
        <v>-0.91</v>
      </c>
      <c r="E1151" s="2949">
        <f t="shared" si="56"/>
        <v>-0.91</v>
      </c>
      <c r="F1151" s="2949">
        <f t="shared" si="57"/>
        <v>-0.43</v>
      </c>
      <c r="G1151" s="2949">
        <f t="shared" si="59"/>
        <v>0</v>
      </c>
      <c r="I1151" s="1766"/>
    </row>
    <row r="1152" spans="1:9">
      <c r="A1152" s="1742" t="s">
        <v>1759</v>
      </c>
      <c r="B1152" s="2950" t="s">
        <v>1760</v>
      </c>
      <c r="C1152" s="1741"/>
      <c r="D1152" s="1334"/>
      <c r="E1152" s="1380"/>
      <c r="F1152" s="1380"/>
      <c r="G1152" s="1334"/>
      <c r="H1152" s="1380"/>
      <c r="I1152" s="1494"/>
    </row>
    <row r="1153" spans="1:9">
      <c r="A1153" s="1742" t="s">
        <v>1732</v>
      </c>
      <c r="B1153" s="3985" t="s">
        <v>1761</v>
      </c>
      <c r="C1153" s="3985"/>
      <c r="D1153" s="1334"/>
      <c r="E1153" s="1380"/>
      <c r="F1153" s="1380"/>
      <c r="G1153" s="1334"/>
      <c r="H1153" s="1380"/>
      <c r="I1153" s="1494"/>
    </row>
    <row r="1154" spans="1:9">
      <c r="A1154" s="1476"/>
      <c r="B1154" s="2950" t="s">
        <v>1762</v>
      </c>
      <c r="C1154" s="2950" t="s">
        <v>1763</v>
      </c>
      <c r="D1154" s="1334"/>
      <c r="E1154" s="1380"/>
      <c r="F1154" s="1380"/>
      <c r="G1154" s="1334"/>
      <c r="H1154" s="1380"/>
      <c r="I1154" s="1494"/>
    </row>
    <row r="1155" spans="1:9">
      <c r="A1155" s="1743" t="s">
        <v>1460</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1124</v>
      </c>
      <c r="B1157" s="2949">
        <v>193.7</v>
      </c>
      <c r="C1157" s="2949">
        <v>0</v>
      </c>
      <c r="D1157" s="1334"/>
      <c r="E1157" s="1380"/>
      <c r="F1157" s="1380"/>
      <c r="G1157" s="1334"/>
      <c r="H1157" s="1380"/>
      <c r="I1157" s="1494"/>
    </row>
    <row r="1158" spans="1:9">
      <c r="A1158" s="1751" t="s">
        <v>1123</v>
      </c>
      <c r="B1158" s="2949">
        <f>B1157</f>
        <v>193.7</v>
      </c>
      <c r="C1158" s="2949">
        <f t="shared" ref="C1158:C1167" si="60">C1157</f>
        <v>0</v>
      </c>
      <c r="D1158" s="1334"/>
      <c r="E1158" s="1380"/>
      <c r="F1158" s="1380"/>
      <c r="G1158" s="1334"/>
      <c r="H1158" s="1380"/>
      <c r="I1158" s="1494"/>
    </row>
    <row r="1159" spans="1:9">
      <c r="A1159" s="1752" t="s">
        <v>1119</v>
      </c>
      <c r="B1159" s="2949">
        <f t="shared" ref="B1159:B1167" si="61">B1158</f>
        <v>193.7</v>
      </c>
      <c r="C1159" s="2949">
        <f t="shared" si="60"/>
        <v>0</v>
      </c>
      <c r="D1159" s="1334"/>
      <c r="E1159" s="1380"/>
      <c r="F1159" s="1380"/>
      <c r="G1159" s="1334"/>
      <c r="H1159" s="1380"/>
      <c r="I1159" s="1494"/>
    </row>
    <row r="1160" spans="1:9">
      <c r="A1160" s="1752" t="s">
        <v>1121</v>
      </c>
      <c r="B1160" s="2949">
        <f t="shared" si="61"/>
        <v>193.7</v>
      </c>
      <c r="C1160" s="2949">
        <f t="shared" si="60"/>
        <v>0</v>
      </c>
      <c r="D1160" s="1334"/>
      <c r="E1160" s="1380"/>
      <c r="F1160" s="1380"/>
      <c r="G1160" s="1334"/>
      <c r="H1160" s="1380"/>
      <c r="I1160" s="1494"/>
    </row>
    <row r="1161" spans="1:9">
      <c r="A1161" s="1752" t="s">
        <v>1117</v>
      </c>
      <c r="B1161" s="2949">
        <f t="shared" si="61"/>
        <v>193.7</v>
      </c>
      <c r="C1161" s="2949">
        <f t="shared" si="60"/>
        <v>0</v>
      </c>
      <c r="D1161" s="1334"/>
      <c r="E1161" s="1380"/>
      <c r="F1161" s="1380"/>
      <c r="G1161" s="1334"/>
      <c r="H1161" s="1380"/>
      <c r="I1161" s="1494"/>
    </row>
    <row r="1162" spans="1:9">
      <c r="A1162" s="1752" t="s">
        <v>1118</v>
      </c>
      <c r="B1162" s="2949">
        <f t="shared" si="61"/>
        <v>193.7</v>
      </c>
      <c r="C1162" s="2949">
        <f t="shared" si="60"/>
        <v>0</v>
      </c>
      <c r="D1162" s="1334"/>
      <c r="E1162" s="1380"/>
      <c r="F1162" s="1380"/>
      <c r="G1162" s="1334"/>
      <c r="H1162" s="1380"/>
      <c r="I1162" s="1494"/>
    </row>
    <row r="1163" spans="1:9">
      <c r="A1163" s="1752" t="s">
        <v>1115</v>
      </c>
      <c r="B1163" s="2949">
        <f t="shared" si="61"/>
        <v>193.7</v>
      </c>
      <c r="C1163" s="2949">
        <f t="shared" si="60"/>
        <v>0</v>
      </c>
      <c r="D1163" s="1334"/>
      <c r="E1163" s="1380"/>
      <c r="F1163" s="1380"/>
      <c r="G1163" s="1334"/>
      <c r="H1163" s="1380"/>
      <c r="I1163" s="1494"/>
    </row>
    <row r="1164" spans="1:9">
      <c r="A1164" s="1752" t="s">
        <v>1113</v>
      </c>
      <c r="B1164" s="2949">
        <f t="shared" si="61"/>
        <v>193.7</v>
      </c>
      <c r="C1164" s="2949">
        <f t="shared" si="60"/>
        <v>0</v>
      </c>
      <c r="D1164" s="1334"/>
      <c r="E1164" s="1380"/>
      <c r="F1164" s="1380"/>
      <c r="G1164" s="1334"/>
      <c r="H1164" s="1380"/>
      <c r="I1164" s="1494"/>
    </row>
    <row r="1165" spans="1:9">
      <c r="A1165" s="1752" t="s">
        <v>112</v>
      </c>
      <c r="B1165" s="2949">
        <f t="shared" si="61"/>
        <v>193.7</v>
      </c>
      <c r="C1165" s="2949">
        <f t="shared" si="60"/>
        <v>0</v>
      </c>
      <c r="D1165" s="1334"/>
      <c r="E1165" s="1380"/>
      <c r="F1165" s="1380"/>
      <c r="G1165" s="1334"/>
      <c r="H1165" s="1380"/>
      <c r="I1165" s="1494"/>
    </row>
    <row r="1166" spans="1:9">
      <c r="A1166" s="1752" t="s">
        <v>113</v>
      </c>
      <c r="B1166" s="2949">
        <f t="shared" si="61"/>
        <v>193.7</v>
      </c>
      <c r="C1166" s="2949">
        <f t="shared" si="60"/>
        <v>0</v>
      </c>
      <c r="D1166" s="1334"/>
      <c r="E1166" s="1380"/>
      <c r="F1166" s="1380"/>
      <c r="G1166" s="1334"/>
      <c r="H1166" s="1380"/>
      <c r="I1166" s="1494"/>
    </row>
    <row r="1167" spans="1:9">
      <c r="A1167" s="1752" t="s">
        <v>116</v>
      </c>
      <c r="B1167" s="2949">
        <f t="shared" si="61"/>
        <v>193.7</v>
      </c>
      <c r="C1167" s="2949">
        <f t="shared" si="60"/>
        <v>0</v>
      </c>
      <c r="D1167" s="1334"/>
      <c r="E1167" s="1380"/>
      <c r="F1167" s="1380"/>
      <c r="G1167" s="1334"/>
      <c r="H1167" s="1380"/>
      <c r="I1167" s="1494"/>
    </row>
    <row r="1168" spans="1:9" s="1420" customFormat="1">
      <c r="A1168" s="1871" t="s">
        <v>1764</v>
      </c>
      <c r="B1168" s="1872"/>
      <c r="C1168" s="1872"/>
      <c r="D1168" s="1872"/>
      <c r="E1168" s="1873" t="s">
        <v>1765</v>
      </c>
      <c r="F1168" s="1873" t="s">
        <v>1766</v>
      </c>
      <c r="G1168" s="1872"/>
      <c r="I1168" s="1873"/>
    </row>
    <row r="1169" spans="1:9" s="1420" customFormat="1">
      <c r="A1169" s="1871"/>
      <c r="B1169" s="1872"/>
      <c r="C1169" s="1872"/>
      <c r="D1169" s="1872"/>
      <c r="G1169" s="1872"/>
      <c r="I1169" s="1873"/>
    </row>
    <row r="1170" spans="1:9" s="1874" customFormat="1">
      <c r="A1170" s="1874" t="s">
        <v>1767</v>
      </c>
      <c r="B1170" s="3997" t="s">
        <v>1768</v>
      </c>
      <c r="C1170" s="3995" t="s">
        <v>1769</v>
      </c>
      <c r="D1170" s="3996"/>
      <c r="E1170" s="3989" t="s">
        <v>1770</v>
      </c>
      <c r="F1170" s="3991" t="s">
        <v>1771</v>
      </c>
      <c r="G1170" s="3993" t="s">
        <v>1772</v>
      </c>
    </row>
    <row r="1171" spans="1:9" s="1874" customFormat="1" ht="12.75" customHeight="1">
      <c r="B1171" s="3997"/>
      <c r="C1171" s="3995"/>
      <c r="D1171" s="3996"/>
      <c r="E1171" s="3989"/>
      <c r="F1171" s="3991"/>
      <c r="G1171" s="3993"/>
    </row>
    <row r="1172" spans="1:9" s="1874" customFormat="1">
      <c r="B1172" s="3998"/>
      <c r="C1172" s="1878" t="s">
        <v>1773</v>
      </c>
      <c r="D1172" s="1878" t="s">
        <v>1774</v>
      </c>
      <c r="E1172" s="3990"/>
      <c r="F1172" s="3992"/>
      <c r="G1172" s="3994"/>
    </row>
    <row r="1173" spans="1:9" s="1874" customFormat="1">
      <c r="A1173" s="1874" t="s">
        <v>389</v>
      </c>
      <c r="B1173" s="1876">
        <v>0.88</v>
      </c>
      <c r="C1173" s="1877">
        <v>1.0900000000000001</v>
      </c>
      <c r="D1173" s="1876">
        <v>0.88</v>
      </c>
      <c r="E1173" s="1875">
        <v>6.0000000000000001E-3</v>
      </c>
      <c r="F1173" s="1875">
        <v>0.22</v>
      </c>
      <c r="G1173" s="2377">
        <v>8.9999999999999993E-3</v>
      </c>
    </row>
    <row r="1174" spans="1:9" s="1874" customFormat="1">
      <c r="A1174" s="1874" t="s">
        <v>1328</v>
      </c>
      <c r="B1174" s="1876">
        <v>0.91</v>
      </c>
      <c r="C1174" s="1877">
        <v>1.1299999999999999</v>
      </c>
      <c r="D1174" s="1876">
        <v>0.85</v>
      </c>
      <c r="E1174" s="1875">
        <v>8.0000000000000002E-3</v>
      </c>
      <c r="F1174" s="1875">
        <v>0.19</v>
      </c>
      <c r="G1174" s="2377">
        <v>8.0000000000000002E-3</v>
      </c>
    </row>
    <row r="1175" spans="1:9" s="1874" customFormat="1">
      <c r="A1175" s="1874" t="s">
        <v>1330</v>
      </c>
      <c r="B1175" s="1876">
        <v>0.22</v>
      </c>
      <c r="C1175" s="1877">
        <v>0.1</v>
      </c>
      <c r="D1175" s="1876">
        <v>1.06</v>
      </c>
      <c r="E1175" s="1875">
        <v>1.9E-2</v>
      </c>
      <c r="F1175" s="1875">
        <v>0.2</v>
      </c>
      <c r="G1175" s="2377">
        <v>1.4E-2</v>
      </c>
    </row>
    <row r="1176" spans="1:9" s="1874" customFormat="1">
      <c r="A1176" s="1874" t="s">
        <v>1329</v>
      </c>
      <c r="B1176" s="1876">
        <v>0.94</v>
      </c>
      <c r="C1176" s="1877">
        <v>1.07</v>
      </c>
      <c r="D1176" s="1876">
        <v>1.54</v>
      </c>
      <c r="E1176" s="1875">
        <v>1.6E-2</v>
      </c>
      <c r="F1176" s="1875">
        <v>0.2</v>
      </c>
      <c r="G1176" s="2377">
        <v>1.4E-2</v>
      </c>
    </row>
    <row r="1177" spans="1:9" s="1874" customFormat="1">
      <c r="A1177" s="1874" t="s">
        <v>1775</v>
      </c>
      <c r="B1177" s="1876">
        <v>0.9</v>
      </c>
      <c r="C1177" s="1877">
        <v>0.3</v>
      </c>
      <c r="D1177" s="1876">
        <v>0</v>
      </c>
      <c r="E1177" s="1875">
        <v>2.7E-2</v>
      </c>
      <c r="F1177" s="1875">
        <v>0.4</v>
      </c>
      <c r="G1177" s="2377">
        <v>2.1999999999999999E-2</v>
      </c>
    </row>
    <row r="1178" spans="1:9" s="1874" customFormat="1">
      <c r="A1178" s="1874" t="s">
        <v>1776</v>
      </c>
      <c r="B1178" s="1876">
        <v>0.9</v>
      </c>
      <c r="C1178" s="1877">
        <v>0.3</v>
      </c>
      <c r="D1178" s="1876">
        <v>0</v>
      </c>
      <c r="E1178" s="1875">
        <v>1.4999999999999999E-2</v>
      </c>
      <c r="F1178" s="1875">
        <v>0.54</v>
      </c>
      <c r="G1178" s="2377">
        <v>1.2E-2</v>
      </c>
    </row>
    <row r="1179" spans="1:9" s="1874" customFormat="1">
      <c r="A1179" s="1874" t="s">
        <v>1217</v>
      </c>
      <c r="B1179" s="1876">
        <v>0.87</v>
      </c>
      <c r="C1179" s="1877">
        <v>1.03</v>
      </c>
      <c r="D1179" s="1876">
        <v>0.61</v>
      </c>
      <c r="E1179" s="1875">
        <v>6.0000000000000001E-3</v>
      </c>
      <c r="F1179" s="1875">
        <v>0.22</v>
      </c>
      <c r="G1179" s="2377">
        <v>7.0000000000000001E-3</v>
      </c>
    </row>
    <row r="1180" spans="1:9" s="1874" customFormat="1">
      <c r="A1180" s="1874" t="s">
        <v>1293</v>
      </c>
      <c r="B1180" s="1876">
        <v>0.89</v>
      </c>
      <c r="C1180" s="1877">
        <v>1.51</v>
      </c>
      <c r="D1180" s="1876">
        <v>0.52</v>
      </c>
      <c r="E1180" s="1875">
        <v>6.0000000000000001E-3</v>
      </c>
      <c r="F1180" s="1875">
        <v>0.24</v>
      </c>
      <c r="G1180" s="2377">
        <v>8.9999999999999993E-3</v>
      </c>
    </row>
    <row r="1181" spans="1:9" s="1874" customFormat="1">
      <c r="A1181" s="1874" t="s">
        <v>1777</v>
      </c>
      <c r="B1181" s="1876">
        <v>0.89</v>
      </c>
      <c r="C1181" s="1877">
        <v>1.61</v>
      </c>
      <c r="D1181" s="1876">
        <v>0.4</v>
      </c>
      <c r="E1181" s="1875">
        <v>6.0000000000000001E-3</v>
      </c>
      <c r="F1181" s="1875">
        <v>0.23</v>
      </c>
      <c r="G1181" s="2377">
        <v>8.9999999999999993E-3</v>
      </c>
    </row>
    <row r="1182" spans="1:9" s="1874" customFormat="1">
      <c r="A1182" s="1874" t="s">
        <v>1778</v>
      </c>
      <c r="B1182" s="1876">
        <v>0.89</v>
      </c>
      <c r="C1182" s="1877">
        <v>1.29</v>
      </c>
      <c r="D1182" s="1876">
        <v>0.75</v>
      </c>
      <c r="E1182" s="1875">
        <v>6.0000000000000001E-3</v>
      </c>
      <c r="F1182" s="1875">
        <v>0.28000000000000003</v>
      </c>
      <c r="G1182" s="2377">
        <v>8.9999999999999993E-3</v>
      </c>
    </row>
    <row r="1183" spans="1:9" s="1874" customFormat="1">
      <c r="A1183" s="1874" t="s">
        <v>1146</v>
      </c>
      <c r="B1183" s="1876">
        <v>0.89</v>
      </c>
      <c r="C1183" s="1877">
        <v>0.98</v>
      </c>
      <c r="D1183" s="1876">
        <v>0.59</v>
      </c>
      <c r="E1183" s="1875">
        <v>7.0000000000000001E-3</v>
      </c>
      <c r="F1183" s="1875">
        <v>0.22</v>
      </c>
      <c r="G1183" s="2377">
        <v>1.4E-2</v>
      </c>
    </row>
    <row r="1184" spans="1:9" s="1874" customFormat="1">
      <c r="A1184" s="1874" t="s">
        <v>1228</v>
      </c>
      <c r="B1184" s="1876">
        <v>0.89</v>
      </c>
      <c r="C1184" s="1877">
        <v>0.91</v>
      </c>
      <c r="D1184" s="1876">
        <v>0.89</v>
      </c>
      <c r="E1184" s="1875">
        <v>7.0000000000000001E-3</v>
      </c>
      <c r="F1184" s="1875">
        <v>0.25</v>
      </c>
      <c r="G1184" s="2377">
        <v>8.0000000000000002E-3</v>
      </c>
    </row>
    <row r="1185" spans="1:9" s="1874" customFormat="1">
      <c r="A1185" s="2000" t="s">
        <v>1269</v>
      </c>
      <c r="B1185" s="1876">
        <v>0.91</v>
      </c>
      <c r="C1185" s="1877">
        <v>0.93</v>
      </c>
      <c r="D1185" s="1876">
        <v>1.35</v>
      </c>
      <c r="E1185" s="1875">
        <v>8.0000000000000002E-3</v>
      </c>
      <c r="F1185" s="1875">
        <v>0.19</v>
      </c>
      <c r="G1185" s="2377">
        <v>8.0000000000000002E-3</v>
      </c>
    </row>
    <row r="1186" spans="1:9" s="1874" customFormat="1">
      <c r="A1186" s="2000" t="s">
        <v>1251</v>
      </c>
      <c r="B1186" s="1876">
        <v>0.22</v>
      </c>
      <c r="C1186" s="1877">
        <v>0.1</v>
      </c>
      <c r="D1186" s="1876">
        <v>1.06</v>
      </c>
      <c r="E1186" s="1875">
        <v>1.9E-2</v>
      </c>
      <c r="F1186" s="1875">
        <v>0.2</v>
      </c>
      <c r="G1186" s="2377">
        <v>1.4E-2</v>
      </c>
    </row>
    <row r="1187" spans="1:9" s="1874" customFormat="1">
      <c r="A1187" s="1874" t="s">
        <v>1779</v>
      </c>
      <c r="B1187" s="1876">
        <v>0.9</v>
      </c>
      <c r="C1187" s="1877">
        <v>0.28999999999999998</v>
      </c>
      <c r="D1187" s="1876">
        <v>0</v>
      </c>
      <c r="E1187" s="1875">
        <v>2.7E-2</v>
      </c>
      <c r="F1187" s="1875">
        <v>0.4</v>
      </c>
      <c r="G1187" s="2377">
        <v>1.9E-2</v>
      </c>
    </row>
    <row r="1188" spans="1:9" s="1874" customFormat="1">
      <c r="A1188" s="1874" t="s">
        <v>1780</v>
      </c>
      <c r="B1188" s="1876">
        <v>0.9</v>
      </c>
      <c r="C1188" s="1877">
        <v>0.18</v>
      </c>
      <c r="D1188" s="1876">
        <v>0</v>
      </c>
      <c r="E1188" s="1875">
        <v>1.4999999999999999E-2</v>
      </c>
      <c r="F1188" s="1875">
        <v>0.54</v>
      </c>
      <c r="G1188" s="2377">
        <v>1.2E-2</v>
      </c>
    </row>
    <row r="1189" spans="1:9" s="1874" customFormat="1">
      <c r="A1189" s="1874" t="s">
        <v>1331</v>
      </c>
      <c r="B1189" s="1876">
        <v>0.9</v>
      </c>
      <c r="C1189" s="1877">
        <v>0.36</v>
      </c>
      <c r="D1189" s="1876">
        <v>0.68</v>
      </c>
      <c r="E1189" s="1875">
        <v>0.01</v>
      </c>
      <c r="F1189" s="1946" t="s">
        <v>1781</v>
      </c>
      <c r="G1189" s="2377">
        <v>0.01</v>
      </c>
    </row>
    <row r="1190" spans="1:9" s="1874" customFormat="1">
      <c r="A1190" s="1874" t="s">
        <v>1332</v>
      </c>
      <c r="B1190" s="1876">
        <v>0.94</v>
      </c>
      <c r="C1190" s="1877">
        <v>1.07</v>
      </c>
      <c r="D1190" s="1876">
        <v>1.54</v>
      </c>
      <c r="E1190" s="1875">
        <v>1.6E-2</v>
      </c>
      <c r="F1190" s="1946" t="s">
        <v>1781</v>
      </c>
      <c r="G1190" s="2378" t="s">
        <v>1781</v>
      </c>
    </row>
    <row r="1191" spans="1:9" s="1874" customFormat="1">
      <c r="A1191" s="1874" t="s">
        <v>1223</v>
      </c>
      <c r="B1191" s="1876">
        <v>0.9</v>
      </c>
      <c r="C1191" s="1877">
        <v>1.43</v>
      </c>
      <c r="D1191" s="1876">
        <v>0.14000000000000001</v>
      </c>
      <c r="E1191" s="1875">
        <v>7.0000000000000001E-3</v>
      </c>
      <c r="F1191" s="1946" t="s">
        <v>1781</v>
      </c>
      <c r="G1191" s="2378" t="s">
        <v>1781</v>
      </c>
    </row>
    <row r="1192" spans="1:9" s="1874" customFormat="1">
      <c r="A1192" s="1874" t="s">
        <v>1268</v>
      </c>
      <c r="B1192" s="1876">
        <v>0.89</v>
      </c>
      <c r="C1192" s="1877">
        <v>0.88</v>
      </c>
      <c r="D1192" s="1876">
        <v>1.33</v>
      </c>
      <c r="E1192" s="1875">
        <v>7.0000000000000001E-3</v>
      </c>
      <c r="F1192" s="1946" t="s">
        <v>1781</v>
      </c>
      <c r="G1192" s="2377">
        <v>6.0000000000000001E-3</v>
      </c>
    </row>
    <row r="1193" spans="1:9" s="1874" customFormat="1">
      <c r="A1193" s="1874" t="s">
        <v>1263</v>
      </c>
      <c r="B1193" s="1876">
        <v>0.88</v>
      </c>
      <c r="C1193" s="1877">
        <v>1.0900000000000001</v>
      </c>
      <c r="D1193" s="1876">
        <v>0.88</v>
      </c>
      <c r="E1193" s="1875">
        <v>5.0000000000000001E-3</v>
      </c>
      <c r="F1193" s="1946" t="s">
        <v>1781</v>
      </c>
      <c r="G1193" s="2377">
        <v>1.0999999999999999E-2</v>
      </c>
    </row>
    <row r="1194" spans="1:9" s="1874" customFormat="1">
      <c r="A1194" s="1874" t="s">
        <v>505</v>
      </c>
      <c r="B1194" s="1876">
        <v>0.89</v>
      </c>
      <c r="C1194" s="1877">
        <v>0.95</v>
      </c>
      <c r="D1194" s="1876">
        <v>2.46</v>
      </c>
      <c r="E1194" s="1875">
        <v>7.0000000000000001E-3</v>
      </c>
      <c r="F1194" s="1875">
        <v>0.16</v>
      </c>
      <c r="G1194" s="2378" t="s">
        <v>1781</v>
      </c>
    </row>
    <row r="1195" spans="1:9" s="1420" customFormat="1">
      <c r="A1195" s="1871" t="s">
        <v>1782</v>
      </c>
      <c r="B1195" s="1872"/>
      <c r="C1195" s="1872" t="s">
        <v>1783</v>
      </c>
      <c r="D1195" s="1872"/>
      <c r="E1195" s="1873" t="s">
        <v>1766</v>
      </c>
      <c r="F1195" s="1873"/>
      <c r="G1195" s="1872"/>
      <c r="I1195" s="1873"/>
    </row>
    <row r="1196" spans="1:9" s="1420" customFormat="1">
      <c r="A1196" s="1871" t="s">
        <v>1784</v>
      </c>
      <c r="B1196" s="1872"/>
      <c r="C1196" s="1872"/>
      <c r="D1196" s="1872"/>
      <c r="E1196" s="1873"/>
      <c r="F1196" s="1873"/>
      <c r="G1196" s="1872"/>
      <c r="I1196" s="1873"/>
    </row>
    <row r="1197" spans="1:9" s="1874" customFormat="1">
      <c r="B1197" s="1924" t="s">
        <v>1785</v>
      </c>
      <c r="C1197" s="1922"/>
      <c r="D1197" s="1922"/>
      <c r="E1197" s="1875"/>
      <c r="F1197" s="1875"/>
      <c r="G1197" s="2377"/>
    </row>
    <row r="1198" spans="1:9" s="1874" customFormat="1">
      <c r="A1198" s="1923" t="s">
        <v>1786</v>
      </c>
      <c r="B1198" s="1922"/>
      <c r="C1198" s="1922"/>
      <c r="D1198" s="1922"/>
      <c r="E1198" s="1875"/>
      <c r="F1198" s="1875"/>
      <c r="G1198" s="2377"/>
    </row>
    <row r="1199" spans="1:9" s="1874" customFormat="1">
      <c r="A1199" s="1874" t="s">
        <v>1787</v>
      </c>
      <c r="B1199" s="1922">
        <v>15</v>
      </c>
      <c r="C1199" s="1922"/>
      <c r="D1199" s="1922"/>
      <c r="E1199" s="1875"/>
      <c r="F1199" s="1875"/>
      <c r="G1199" s="2377"/>
    </row>
    <row r="1200" spans="1:9" s="1874" customFormat="1">
      <c r="A1200" s="1874" t="s">
        <v>1788</v>
      </c>
      <c r="B1200" s="1922">
        <v>10</v>
      </c>
      <c r="C1200" s="1922"/>
      <c r="D1200" s="1922"/>
      <c r="E1200" s="1875"/>
      <c r="F1200" s="1875"/>
      <c r="G1200" s="2377"/>
    </row>
    <row r="1201" spans="1:9">
      <c r="A1201" s="16" t="s">
        <v>1580</v>
      </c>
      <c r="B1201" s="29"/>
      <c r="C1201" s="29"/>
      <c r="D1201" s="29"/>
      <c r="E1201" s="16"/>
      <c r="F1201" s="16"/>
      <c r="G1201" s="29"/>
      <c r="H1201" s="16"/>
      <c r="I1201" s="60"/>
    </row>
    <row r="1202" spans="1:9">
      <c r="A1202" s="16" t="s">
        <v>1581</v>
      </c>
      <c r="B1202" s="29" t="s">
        <v>1582</v>
      </c>
      <c r="C1202" s="29"/>
      <c r="D1202" s="29"/>
      <c r="E1202" s="16"/>
      <c r="F1202" s="16"/>
      <c r="G1202" s="29"/>
      <c r="H1202" s="16"/>
      <c r="I1202" s="60"/>
    </row>
    <row r="1203" spans="1:9">
      <c r="A1203" s="16" t="s">
        <v>1583</v>
      </c>
      <c r="B1203" s="29" t="s">
        <v>1584</v>
      </c>
      <c r="C1203" s="29"/>
      <c r="D1203" s="29"/>
      <c r="E1203" s="16"/>
      <c r="F1203" s="16"/>
      <c r="G1203" s="29"/>
      <c r="H1203" s="16"/>
      <c r="I1203" s="60"/>
    </row>
    <row r="1204" spans="1:9">
      <c r="A1204" s="2347" t="s">
        <v>54</v>
      </c>
      <c r="B1204" s="76"/>
      <c r="C1204" s="76"/>
      <c r="D1204" s="757" t="s">
        <v>1789</v>
      </c>
      <c r="E1204" s="12"/>
      <c r="F1204" s="12"/>
      <c r="G1204" s="76"/>
      <c r="H1204" s="12"/>
      <c r="I1204" s="2347"/>
    </row>
    <row r="1205" spans="1:9">
      <c r="A1205" s="154" t="s">
        <v>1790</v>
      </c>
      <c r="B1205" s="155">
        <v>1</v>
      </c>
      <c r="C1205" s="155"/>
      <c r="D1205" s="155"/>
      <c r="E1205" s="154"/>
      <c r="F1205" s="154"/>
      <c r="G1205" s="155"/>
      <c r="H1205" s="154"/>
      <c r="I1205" s="1574"/>
    </row>
    <row r="1206" spans="1:9">
      <c r="A1206" s="1574" t="s">
        <v>1791</v>
      </c>
      <c r="B1206" s="155">
        <v>0.6</v>
      </c>
      <c r="C1206" s="155"/>
      <c r="D1206" s="155"/>
      <c r="E1206" s="154"/>
      <c r="F1206" s="154"/>
      <c r="G1206" s="155"/>
      <c r="H1206" s="154"/>
      <c r="I1206" s="1574"/>
    </row>
    <row r="1207" spans="1:9" s="1380" customFormat="1" ht="13">
      <c r="A1207" s="2379" t="s">
        <v>1792</v>
      </c>
      <c r="B1207" s="2380">
        <v>0.52</v>
      </c>
      <c r="C1207" s="155"/>
      <c r="D1207" s="155"/>
      <c r="E1207" s="154"/>
      <c r="F1207" s="154"/>
      <c r="G1207" s="155"/>
      <c r="H1207" s="154"/>
      <c r="I1207" s="1574"/>
    </row>
    <row r="1208" spans="1:9" s="1380" customFormat="1" ht="13">
      <c r="A1208" s="2379" t="s">
        <v>8951</v>
      </c>
      <c r="B1208" s="2380">
        <v>0.28000000000000003</v>
      </c>
      <c r="C1208" s="155"/>
      <c r="D1208" s="155"/>
      <c r="E1208" s="154"/>
      <c r="F1208" s="154"/>
      <c r="G1208" s="155"/>
      <c r="H1208" s="154"/>
      <c r="I1208" s="1574"/>
    </row>
    <row r="1209" spans="1:9" s="1380" customFormat="1" ht="13">
      <c r="A1209" s="2379" t="s">
        <v>8952</v>
      </c>
      <c r="B1209" s="2380">
        <v>0.25</v>
      </c>
      <c r="C1209" s="155"/>
      <c r="D1209" s="155"/>
      <c r="E1209" s="154"/>
      <c r="F1209" s="154"/>
      <c r="G1209" s="155"/>
      <c r="H1209" s="154"/>
      <c r="I1209" s="1574"/>
    </row>
    <row r="1210" spans="1:9" ht="13">
      <c r="A1210" s="2379" t="s">
        <v>8953</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topLeftCell="A4" zoomScaleNormal="100" workbookViewId="0">
      <selection activeCell="B7" sqref="B7"/>
    </sheetView>
  </sheetViews>
  <sheetFormatPr defaultColWidth="11.453125" defaultRowHeight="12.5"/>
  <cols>
    <col min="1" max="1" width="28.54296875" bestFit="1" customWidth="1"/>
    <col min="2" max="2" width="17.179687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1794</v>
      </c>
      <c r="B5" s="1219" t="s">
        <v>1795</v>
      </c>
    </row>
    <row r="6" spans="1:2">
      <c r="A6" s="791" t="s">
        <v>935</v>
      </c>
      <c r="B6" s="230">
        <f>D140</f>
        <v>0.50720981957055322</v>
      </c>
    </row>
    <row r="7" spans="1:2">
      <c r="A7" s="1380" t="s">
        <v>1796</v>
      </c>
      <c r="B7" s="230">
        <v>5.0723364944820007E-2</v>
      </c>
    </row>
    <row r="8" spans="1:2">
      <c r="A8" s="1380" t="s">
        <v>1797</v>
      </c>
      <c r="B8" s="230">
        <v>0.7524577658617132</v>
      </c>
    </row>
    <row r="9" spans="1:2">
      <c r="A9" s="1380" t="s">
        <v>1798</v>
      </c>
      <c r="B9" s="230">
        <v>0.38582491364878713</v>
      </c>
    </row>
    <row r="10" spans="1:2">
      <c r="A10" s="1380" t="s">
        <v>1799</v>
      </c>
      <c r="B10" s="230">
        <v>0.31668386848401053</v>
      </c>
    </row>
    <row r="11" spans="1:2">
      <c r="A11" s="1380" t="s">
        <v>1800</v>
      </c>
      <c r="B11" s="230">
        <v>0.23022856684407095</v>
      </c>
    </row>
    <row r="12" spans="1:2">
      <c r="A12" s="1380" t="s">
        <v>1801</v>
      </c>
      <c r="B12" s="230">
        <v>0.92436258905619495</v>
      </c>
    </row>
    <row r="13" spans="1:2">
      <c r="A13" s="1380" t="s">
        <v>1802</v>
      </c>
      <c r="B13" s="230">
        <v>0.19730106527107968</v>
      </c>
    </row>
    <row r="14" spans="1:2">
      <c r="A14" s="1380" t="s">
        <v>1803</v>
      </c>
      <c r="B14" s="230">
        <v>0.61323177217856994</v>
      </c>
    </row>
    <row r="15" spans="1:2">
      <c r="A15" s="1380" t="s">
        <v>1804</v>
      </c>
      <c r="B15" s="230">
        <v>0.87628068858119257</v>
      </c>
    </row>
    <row r="16" spans="1:2">
      <c r="A16" s="1380" t="s">
        <v>1805</v>
      </c>
      <c r="B16" s="230">
        <v>0.62451170732007544</v>
      </c>
    </row>
    <row r="17" spans="1:2">
      <c r="A17" s="1380" t="s">
        <v>1806</v>
      </c>
      <c r="B17" s="230">
        <v>0.32553085467054221</v>
      </c>
    </row>
    <row r="18" spans="1:2">
      <c r="A18" s="1380" t="s">
        <v>1807</v>
      </c>
      <c r="B18" s="230">
        <v>0.28855272309554847</v>
      </c>
    </row>
    <row r="19" spans="1:2">
      <c r="A19" s="1380" t="s">
        <v>1808</v>
      </c>
      <c r="B19" s="230">
        <v>0.68302522338637428</v>
      </c>
    </row>
    <row r="20" spans="1:2">
      <c r="A20" s="1380" t="s">
        <v>1809</v>
      </c>
      <c r="B20" s="230">
        <v>0.40133162359826319</v>
      </c>
    </row>
    <row r="21" spans="1:2">
      <c r="A21" s="1380" t="s">
        <v>1810</v>
      </c>
      <c r="B21" s="230">
        <v>0.77041811500285373</v>
      </c>
    </row>
    <row r="22" spans="1:2">
      <c r="A22" s="1380" t="s">
        <v>1811</v>
      </c>
      <c r="B22" s="230">
        <v>0.68302522338637428</v>
      </c>
    </row>
    <row r="23" spans="1:2">
      <c r="A23" s="1380" t="s">
        <v>1812</v>
      </c>
      <c r="B23" s="230">
        <v>9.2840604219325135E-2</v>
      </c>
    </row>
    <row r="24" spans="1:2">
      <c r="A24" s="1380" t="s">
        <v>1813</v>
      </c>
      <c r="B24" s="230">
        <v>0.82957685592138097</v>
      </c>
    </row>
    <row r="25" spans="1:2">
      <c r="A25" s="1380" t="s">
        <v>1814</v>
      </c>
      <c r="B25" s="230">
        <v>0.49204344317490939</v>
      </c>
    </row>
    <row r="26" spans="1:2">
      <c r="A26" s="1380" t="s">
        <v>1815</v>
      </c>
      <c r="B26" s="230">
        <v>1.6006778002482295E-2</v>
      </c>
    </row>
    <row r="27" spans="1:2">
      <c r="A27" s="1380" t="s">
        <v>1816</v>
      </c>
      <c r="B27" s="230">
        <v>0.22305039626496026</v>
      </c>
    </row>
    <row r="28" spans="1:2">
      <c r="A28" s="1380" t="s">
        <v>1817</v>
      </c>
      <c r="B28" s="230">
        <v>0.33252054972102735</v>
      </c>
    </row>
    <row r="29" spans="1:2">
      <c r="A29" s="1380" t="s">
        <v>1818</v>
      </c>
      <c r="B29" s="230">
        <v>0.83920315058806927</v>
      </c>
    </row>
    <row r="30" spans="1:2">
      <c r="A30" s="1380" t="s">
        <v>1819</v>
      </c>
      <c r="B30" s="230">
        <v>0.63079934643405766</v>
      </c>
    </row>
    <row r="31" spans="1:2">
      <c r="A31" s="1380" t="s">
        <v>1820</v>
      </c>
      <c r="B31" s="230">
        <v>0.15719121087814455</v>
      </c>
    </row>
    <row r="32" spans="1:2">
      <c r="A32" s="1380" t="s">
        <v>1821</v>
      </c>
      <c r="B32" s="230">
        <v>0.68302522338637428</v>
      </c>
    </row>
    <row r="33" spans="1:2">
      <c r="A33" s="1380" t="s">
        <v>1822</v>
      </c>
      <c r="B33" s="230">
        <v>1.4773393640099214E-2</v>
      </c>
    </row>
    <row r="34" spans="1:2">
      <c r="A34" s="1380" t="s">
        <v>1823</v>
      </c>
      <c r="B34" s="230">
        <v>0.40823191350374383</v>
      </c>
    </row>
    <row r="35" spans="1:2">
      <c r="A35" s="1380" t="s">
        <v>1824</v>
      </c>
      <c r="B35" s="230">
        <v>0.51296293856220021</v>
      </c>
    </row>
    <row r="36" spans="1:2">
      <c r="A36" s="1380" t="s">
        <v>1825</v>
      </c>
      <c r="B36" s="230">
        <v>1.1039909216170483</v>
      </c>
    </row>
    <row r="37" spans="1:2">
      <c r="A37" s="1380" t="s">
        <v>1826</v>
      </c>
      <c r="B37" s="230">
        <v>0.85149636965496223</v>
      </c>
    </row>
    <row r="38" spans="1:2">
      <c r="A38" s="1380" t="s">
        <v>1827</v>
      </c>
      <c r="B38" s="230">
        <v>0.60436272401240154</v>
      </c>
    </row>
    <row r="39" spans="1:2">
      <c r="A39" s="1380" t="s">
        <v>1828</v>
      </c>
      <c r="B39" s="230">
        <v>0.63040777962737482</v>
      </c>
    </row>
    <row r="40" spans="1:2">
      <c r="A40" s="1380" t="s">
        <v>1829</v>
      </c>
      <c r="B40" s="230">
        <v>3.7755104516129035E-3</v>
      </c>
    </row>
    <row r="41" spans="1:2">
      <c r="A41" s="1380" t="s">
        <v>1830</v>
      </c>
      <c r="B41" s="230">
        <v>0.3584115437150644</v>
      </c>
    </row>
    <row r="42" spans="1:2">
      <c r="A42" s="1380" t="s">
        <v>1831</v>
      </c>
      <c r="B42" s="230">
        <v>0.77056674111675139</v>
      </c>
    </row>
    <row r="43" spans="1:2">
      <c r="A43" s="1380" t="s">
        <v>1832</v>
      </c>
      <c r="B43" s="230">
        <v>0.25612460124304576</v>
      </c>
    </row>
    <row r="44" spans="1:2">
      <c r="A44" s="1380" t="s">
        <v>1833</v>
      </c>
      <c r="B44" s="230">
        <v>0.43588476113258129</v>
      </c>
    </row>
    <row r="45" spans="1:2">
      <c r="A45" s="1380" t="s">
        <v>1834</v>
      </c>
      <c r="B45" s="230">
        <v>0.3018528794469259</v>
      </c>
    </row>
    <row r="46" spans="1:2">
      <c r="A46" s="1380" t="s">
        <v>1835</v>
      </c>
      <c r="B46" s="230">
        <v>0.7361541269406392</v>
      </c>
    </row>
    <row r="47" spans="1:2">
      <c r="A47" s="1380" t="s">
        <v>1836</v>
      </c>
      <c r="B47" s="230">
        <v>0.77354820200126118</v>
      </c>
    </row>
    <row r="48" spans="1:2">
      <c r="A48" s="1380" t="s">
        <v>1837</v>
      </c>
      <c r="B48" s="230">
        <v>1.051502342057762E-2</v>
      </c>
    </row>
    <row r="49" spans="1:2">
      <c r="A49" s="1380" t="s">
        <v>1838</v>
      </c>
      <c r="B49" s="230">
        <v>0.23912726117410768</v>
      </c>
    </row>
    <row r="50" spans="1:2">
      <c r="A50" s="1380" t="s">
        <v>1839</v>
      </c>
      <c r="B50" s="230">
        <v>8.2665880358369484E-2</v>
      </c>
    </row>
    <row r="51" spans="1:2">
      <c r="A51" s="1380" t="s">
        <v>1840</v>
      </c>
      <c r="B51" s="230">
        <v>0.77250539027071718</v>
      </c>
    </row>
    <row r="52" spans="1:2">
      <c r="A52" s="1380" t="s">
        <v>1841</v>
      </c>
      <c r="B52" s="230">
        <v>0.31114179348564958</v>
      </c>
    </row>
    <row r="53" spans="1:2">
      <c r="A53" s="1380" t="s">
        <v>1842</v>
      </c>
      <c r="B53" s="230">
        <v>0.13660469257463728</v>
      </c>
    </row>
    <row r="54" spans="1:2">
      <c r="A54" s="1380" t="s">
        <v>1843</v>
      </c>
      <c r="B54" s="230">
        <v>0.53875839924481517</v>
      </c>
    </row>
    <row r="55" spans="1:2">
      <c r="A55" s="1380" t="s">
        <v>1844</v>
      </c>
      <c r="B55" s="230">
        <v>0.15042381327078222</v>
      </c>
    </row>
    <row r="56" spans="1:2">
      <c r="A56" s="1380" t="s">
        <v>1845</v>
      </c>
      <c r="B56" s="230">
        <v>0.86956036560364469</v>
      </c>
    </row>
    <row r="57" spans="1:2">
      <c r="A57" s="1380" t="s">
        <v>1846</v>
      </c>
      <c r="B57" s="230">
        <v>0.88674501808461492</v>
      </c>
    </row>
    <row r="58" spans="1:2">
      <c r="A58" s="1380" t="s">
        <v>1847</v>
      </c>
      <c r="B58" s="230">
        <v>0.41840838800157176</v>
      </c>
    </row>
    <row r="59" spans="1:2">
      <c r="A59" s="1380" t="s">
        <v>1848</v>
      </c>
      <c r="B59" s="230">
        <v>0.34703377476475622</v>
      </c>
    </row>
    <row r="60" spans="1:2">
      <c r="A60" s="1380" t="s">
        <v>1849</v>
      </c>
      <c r="B60" s="230">
        <v>0.29028859466998252</v>
      </c>
    </row>
    <row r="61" spans="1:2">
      <c r="A61" s="1380" t="s">
        <v>1850</v>
      </c>
      <c r="B61" s="230">
        <v>0.43700372705623775</v>
      </c>
    </row>
    <row r="62" spans="1:2">
      <c r="A62" s="1380" t="s">
        <v>1851</v>
      </c>
      <c r="B62" s="230">
        <v>1.3648056448731689E-3</v>
      </c>
    </row>
    <row r="63" spans="1:2">
      <c r="A63" s="1380" t="s">
        <v>1852</v>
      </c>
      <c r="B63" s="230">
        <v>0.99879240591418605</v>
      </c>
    </row>
    <row r="64" spans="1:2">
      <c r="A64" s="1380" t="s">
        <v>1853</v>
      </c>
      <c r="B64" s="230">
        <v>0.72182172353646556</v>
      </c>
    </row>
    <row r="65" spans="1:2">
      <c r="A65" s="1380" t="s">
        <v>1854</v>
      </c>
      <c r="B65" s="230">
        <v>0.74362259422196841</v>
      </c>
    </row>
    <row r="66" spans="1:2">
      <c r="A66" s="1380" t="s">
        <v>1855</v>
      </c>
      <c r="B66" s="230">
        <v>0.69866072795986722</v>
      </c>
    </row>
    <row r="67" spans="1:2">
      <c r="A67" s="1380" t="s">
        <v>1856</v>
      </c>
      <c r="B67" s="230">
        <v>0.59823072611118833</v>
      </c>
    </row>
    <row r="68" spans="1:2">
      <c r="A68" s="1380" t="s">
        <v>1857</v>
      </c>
      <c r="B68" s="230">
        <v>0.83891772836668499</v>
      </c>
    </row>
    <row r="69" spans="1:2">
      <c r="A69" s="1380" t="s">
        <v>1858</v>
      </c>
      <c r="B69" s="230">
        <v>0.52453513956760034</v>
      </c>
    </row>
    <row r="70" spans="1:2">
      <c r="A70" s="1380" t="s">
        <v>1859</v>
      </c>
      <c r="B70" s="230">
        <v>0.81907408872329313</v>
      </c>
    </row>
    <row r="71" spans="1:2">
      <c r="A71" s="1380" t="s">
        <v>1860</v>
      </c>
      <c r="B71" s="230">
        <v>0.41742822575793453</v>
      </c>
    </row>
    <row r="72" spans="1:2">
      <c r="A72" s="1380" t="s">
        <v>1861</v>
      </c>
      <c r="B72" s="230">
        <v>0.77493790727543754</v>
      </c>
    </row>
    <row r="73" spans="1:2">
      <c r="A73" s="1380" t="s">
        <v>1862</v>
      </c>
      <c r="B73" s="230">
        <v>1.2926600828272028</v>
      </c>
    </row>
    <row r="74" spans="1:2">
      <c r="A74" s="1380" t="s">
        <v>1863</v>
      </c>
      <c r="B74" s="230">
        <v>0.39310192825191942</v>
      </c>
    </row>
    <row r="75" spans="1:2">
      <c r="A75" s="1380" t="s">
        <v>1864</v>
      </c>
      <c r="B75" s="230">
        <v>0.49274834018029212</v>
      </c>
    </row>
    <row r="76" spans="1:2">
      <c r="A76" s="1380" t="s">
        <v>1865</v>
      </c>
      <c r="B76" s="230">
        <v>0.78998097176569237</v>
      </c>
    </row>
    <row r="77" spans="1:2">
      <c r="A77" s="1380" t="s">
        <v>1866</v>
      </c>
      <c r="B77" s="230">
        <v>0.10207626280825775</v>
      </c>
    </row>
    <row r="78" spans="1:2">
      <c r="A78" s="1380" t="s">
        <v>1867</v>
      </c>
      <c r="B78" s="230">
        <v>0.51296293856220021</v>
      </c>
    </row>
    <row r="79" spans="1:2">
      <c r="A79" s="1380" t="s">
        <v>1868</v>
      </c>
      <c r="B79" s="230">
        <v>0.75385785498552782</v>
      </c>
    </row>
    <row r="80" spans="1:2">
      <c r="A80" s="1380" t="s">
        <v>1869</v>
      </c>
      <c r="B80" s="230">
        <v>1.1456836645776616</v>
      </c>
    </row>
    <row r="81" spans="1:2">
      <c r="A81" s="1380" t="s">
        <v>1870</v>
      </c>
      <c r="B81" s="230">
        <v>0.16533794553807368</v>
      </c>
    </row>
    <row r="82" spans="1:2">
      <c r="A82" s="1380" t="s">
        <v>1871</v>
      </c>
      <c r="B82" s="230">
        <v>0.38666944731641445</v>
      </c>
    </row>
    <row r="83" spans="1:2">
      <c r="A83" s="1380" t="s">
        <v>1872</v>
      </c>
      <c r="B83" s="230">
        <v>0.5279247560053868</v>
      </c>
    </row>
    <row r="84" spans="1:2">
      <c r="A84" s="1380" t="s">
        <v>1873</v>
      </c>
      <c r="B84" s="230">
        <v>0.90419364041386874</v>
      </c>
    </row>
    <row r="85" spans="1:2">
      <c r="A85" s="1380" t="s">
        <v>1874</v>
      </c>
      <c r="B85" s="230">
        <v>0.59336166411058167</v>
      </c>
    </row>
    <row r="86" spans="1:2">
      <c r="A86" s="1380" t="s">
        <v>1875</v>
      </c>
      <c r="B86" s="230">
        <v>0.80914038784281628</v>
      </c>
    </row>
    <row r="87" spans="1:2">
      <c r="A87" s="1380" t="s">
        <v>1876</v>
      </c>
      <c r="B87" s="230">
        <v>0.68302522338637428</v>
      </c>
    </row>
    <row r="88" spans="1:2">
      <c r="A88" s="1380" t="s">
        <v>1877</v>
      </c>
      <c r="B88" s="230">
        <v>0.45584896340852893</v>
      </c>
    </row>
    <row r="89" spans="1:2">
      <c r="A89" s="1380" t="s">
        <v>1878</v>
      </c>
      <c r="B89" s="230">
        <v>0.68302522338637428</v>
      </c>
    </row>
    <row r="90" spans="1:2">
      <c r="A90" s="1380" t="s">
        <v>1879</v>
      </c>
      <c r="B90" s="230">
        <v>1.3286084936861094E-2</v>
      </c>
    </row>
    <row r="91" spans="1:2">
      <c r="A91" s="1380" t="s">
        <v>1880</v>
      </c>
      <c r="B91" s="230">
        <v>0.47882606876344863</v>
      </c>
    </row>
    <row r="92" spans="1:2">
      <c r="A92" s="1380" t="s">
        <v>1881</v>
      </c>
      <c r="B92" s="230">
        <v>0.79285299627472494</v>
      </c>
    </row>
    <row r="93" spans="1:2">
      <c r="A93" s="1380" t="s">
        <v>1882</v>
      </c>
      <c r="B93" s="230">
        <v>0.15850147719279087</v>
      </c>
    </row>
    <row r="94" spans="1:2">
      <c r="A94" s="1380" t="s">
        <v>1883</v>
      </c>
      <c r="B94" s="230">
        <v>0.6499613725128206</v>
      </c>
    </row>
    <row r="95" spans="1:2">
      <c r="A95" s="1380" t="s">
        <v>1884</v>
      </c>
      <c r="B95" s="230">
        <v>0.37187955977213927</v>
      </c>
    </row>
    <row r="96" spans="1:2">
      <c r="A96" s="1380" t="s">
        <v>1885</v>
      </c>
      <c r="B96" s="230">
        <v>5.3136052822559095E-3</v>
      </c>
    </row>
    <row r="97" spans="1:2">
      <c r="A97" s="1380" t="s">
        <v>1886</v>
      </c>
      <c r="B97" s="230">
        <v>0.85590164909177424</v>
      </c>
    </row>
    <row r="98" spans="1:2">
      <c r="A98" s="1380" t="s">
        <v>1887</v>
      </c>
      <c r="B98" s="230">
        <v>0.48233501780358495</v>
      </c>
    </row>
    <row r="99" spans="1:2">
      <c r="A99" s="1380" t="s">
        <v>1888</v>
      </c>
      <c r="B99" s="230">
        <v>0.28602782099517648</v>
      </c>
    </row>
    <row r="100" spans="1:2">
      <c r="A100" s="1380" t="s">
        <v>1889</v>
      </c>
      <c r="B100" s="230">
        <v>1.1120875555308471E-4</v>
      </c>
    </row>
    <row r="101" spans="1:2">
      <c r="A101" s="1380" t="s">
        <v>1890</v>
      </c>
      <c r="B101" s="230">
        <v>0.14808670215827344</v>
      </c>
    </row>
    <row r="102" spans="1:2">
      <c r="A102" s="1380" t="s">
        <v>1891</v>
      </c>
      <c r="B102" s="230">
        <v>0.52597249595330564</v>
      </c>
    </row>
    <row r="103" spans="1:2">
      <c r="A103" s="1380" t="s">
        <v>1892</v>
      </c>
      <c r="B103" s="230">
        <v>0.72974599179536004</v>
      </c>
    </row>
    <row r="104" spans="1:2">
      <c r="A104" s="1380" t="s">
        <v>1893</v>
      </c>
      <c r="B104" s="230">
        <v>0.5114175994639768</v>
      </c>
    </row>
    <row r="105" spans="1:2">
      <c r="A105" s="1380" t="s">
        <v>1894</v>
      </c>
      <c r="B105" s="230">
        <v>0.86194754509926086</v>
      </c>
    </row>
    <row r="106" spans="1:2">
      <c r="A106" s="1380" t="s">
        <v>1895</v>
      </c>
      <c r="B106" s="230">
        <v>0.51296293856220021</v>
      </c>
    </row>
    <row r="107" spans="1:2">
      <c r="A107" s="1380" t="s">
        <v>1896</v>
      </c>
      <c r="B107" s="230">
        <v>0.42565835307670363</v>
      </c>
    </row>
    <row r="108" spans="1:2">
      <c r="A108" s="1380" t="s">
        <v>1897</v>
      </c>
      <c r="B108" s="230">
        <v>0.35095770208957883</v>
      </c>
    </row>
    <row r="109" spans="1:2">
      <c r="A109" s="1380" t="s">
        <v>1898</v>
      </c>
      <c r="B109" s="230">
        <v>0.81558427922870602</v>
      </c>
    </row>
    <row r="110" spans="1:2">
      <c r="A110" s="1380" t="s">
        <v>1899</v>
      </c>
      <c r="B110" s="230">
        <v>0.89205644914509397</v>
      </c>
    </row>
    <row r="111" spans="1:2">
      <c r="A111" s="1380" t="s">
        <v>1900</v>
      </c>
      <c r="B111" s="230">
        <v>0.78600874267847098</v>
      </c>
    </row>
    <row r="112" spans="1:2">
      <c r="A112" s="1380" t="s">
        <v>1901</v>
      </c>
      <c r="B112" s="230">
        <v>0.73133426098556975</v>
      </c>
    </row>
    <row r="113" spans="1:2">
      <c r="A113" s="1380" t="s">
        <v>1902</v>
      </c>
      <c r="B113" s="230">
        <v>0.29659800120652802</v>
      </c>
    </row>
    <row r="114" spans="1:2">
      <c r="A114" s="1380" t="s">
        <v>1903</v>
      </c>
      <c r="B114" s="230">
        <v>0.36867086405434374</v>
      </c>
    </row>
    <row r="115" spans="1:2">
      <c r="A115" s="1380" t="s">
        <v>1904</v>
      </c>
      <c r="B115" s="230">
        <v>0.91075297542217282</v>
      </c>
    </row>
    <row r="116" spans="1:2">
      <c r="A116" s="1380" t="s">
        <v>1905</v>
      </c>
      <c r="B116" s="230">
        <v>0.44331737062824433</v>
      </c>
    </row>
    <row r="117" spans="1:2">
      <c r="A117" s="1380" t="s">
        <v>1906</v>
      </c>
      <c r="B117" s="230">
        <v>0.38378174725556463</v>
      </c>
    </row>
    <row r="118" spans="1:2">
      <c r="A118" s="1380" t="s">
        <v>1907</v>
      </c>
      <c r="B118" s="230">
        <v>0.53977647833203435</v>
      </c>
    </row>
    <row r="119" spans="1:2">
      <c r="A119" s="1380" t="s">
        <v>1908</v>
      </c>
      <c r="B119" s="230">
        <v>4.7569838496838046E-2</v>
      </c>
    </row>
    <row r="120" spans="1:2">
      <c r="A120" s="1380" t="s">
        <v>1909</v>
      </c>
      <c r="B120" s="230">
        <v>2.2054023926016568E-2</v>
      </c>
    </row>
    <row r="121" spans="1:2">
      <c r="A121" s="1380" t="s">
        <v>1910</v>
      </c>
      <c r="B121" s="230">
        <v>0.6553163250002747</v>
      </c>
    </row>
    <row r="122" spans="1:2">
      <c r="A122" s="1380" t="s">
        <v>1911</v>
      </c>
      <c r="B122" s="230">
        <v>3.7998239394296897E-2</v>
      </c>
    </row>
    <row r="123" spans="1:2">
      <c r="A123" s="1380" t="s">
        <v>1912</v>
      </c>
      <c r="B123" s="230">
        <v>0.58321885636567572</v>
      </c>
    </row>
    <row r="124" spans="1:2">
      <c r="A124" s="1380" t="s">
        <v>1913</v>
      </c>
      <c r="B124" s="230">
        <v>0.68302522338637428</v>
      </c>
    </row>
    <row r="125" spans="1:2">
      <c r="A125" s="1380" t="s">
        <v>1914</v>
      </c>
      <c r="B125" s="230">
        <v>0.75140999546559872</v>
      </c>
    </row>
    <row r="126" spans="1:2">
      <c r="A126" s="1380" t="s">
        <v>1915</v>
      </c>
      <c r="B126" s="230">
        <v>0.6084898970554411</v>
      </c>
    </row>
    <row r="127" spans="1:2">
      <c r="A127" s="1380" t="s">
        <v>1916</v>
      </c>
      <c r="B127" s="230">
        <v>0.58386734337144053</v>
      </c>
    </row>
    <row r="128" spans="1:2">
      <c r="A128" s="1380" t="s">
        <v>1917</v>
      </c>
      <c r="B128" s="230">
        <v>0.85774146424715236</v>
      </c>
    </row>
    <row r="129" spans="1:4">
      <c r="A129" s="1380" t="s">
        <v>1918</v>
      </c>
      <c r="B129" s="230">
        <v>0.34461067139470242</v>
      </c>
      <c r="C129" s="1380"/>
      <c r="D129" s="1380"/>
    </row>
    <row r="130" spans="1:4">
      <c r="A130" s="1380" t="s">
        <v>1919</v>
      </c>
      <c r="B130" s="230">
        <v>0.75995658142473577</v>
      </c>
      <c r="C130" s="1380"/>
      <c r="D130" s="1380"/>
    </row>
    <row r="131" spans="1:4">
      <c r="A131" s="1380" t="s">
        <v>1920</v>
      </c>
      <c r="B131" s="230">
        <v>0.47506613499757161</v>
      </c>
      <c r="C131" s="1380"/>
      <c r="D131" s="1380"/>
    </row>
    <row r="132" spans="1:4">
      <c r="A132" s="1380" t="s">
        <v>1921</v>
      </c>
      <c r="B132" s="230">
        <v>0.10811730662972871</v>
      </c>
      <c r="C132" s="1380"/>
      <c r="D132" s="1380"/>
    </row>
    <row r="133" spans="1:4">
      <c r="A133" s="1380" t="s">
        <v>1922</v>
      </c>
      <c r="B133" s="230">
        <v>5.5382557524147683E-2</v>
      </c>
      <c r="C133" s="1380"/>
      <c r="D133" s="1380"/>
    </row>
    <row r="134" spans="1:4">
      <c r="A134" s="1380" t="s">
        <v>1923</v>
      </c>
      <c r="B134" s="230">
        <v>0.67600000000000005</v>
      </c>
      <c r="C134" s="1380"/>
      <c r="D134" s="1380"/>
    </row>
    <row r="135" spans="1:4">
      <c r="A135" s="1380" t="s">
        <v>1924</v>
      </c>
      <c r="B135" s="230">
        <v>0.49687246579009459</v>
      </c>
      <c r="C135" s="1380"/>
      <c r="D135" s="1380"/>
    </row>
    <row r="136" spans="1:4">
      <c r="A136" s="1380" t="s">
        <v>1925</v>
      </c>
      <c r="B136" s="230">
        <v>0.2509683141094271</v>
      </c>
      <c r="C136" s="1380"/>
      <c r="D136" s="1380"/>
    </row>
    <row r="137" spans="1:4">
      <c r="A137" s="1380" t="s">
        <v>1926</v>
      </c>
      <c r="B137" s="230">
        <v>0.41745690970958788</v>
      </c>
      <c r="C137" s="1380"/>
      <c r="D137" s="1380"/>
    </row>
    <row r="138" spans="1:4">
      <c r="A138" s="1380" t="s">
        <v>1927</v>
      </c>
      <c r="B138" s="230">
        <v>1.0293606534677935</v>
      </c>
      <c r="C138" s="1380"/>
      <c r="D138" s="1380"/>
    </row>
    <row r="139" spans="1:4">
      <c r="A139" s="1380" t="s">
        <v>1928</v>
      </c>
      <c r="B139" s="230">
        <v>6.9209177802944518E-3</v>
      </c>
      <c r="C139" s="1380"/>
      <c r="D139" s="1494" t="s">
        <v>1929</v>
      </c>
    </row>
    <row r="140" spans="1:4">
      <c r="A140" s="228" t="s">
        <v>1930</v>
      </c>
      <c r="B140" s="231">
        <v>0.68302522338637428</v>
      </c>
      <c r="C140" s="1380"/>
      <c r="D140" s="1643">
        <f>AVERAGE(B7:B140)</f>
        <v>0.50720981957055322</v>
      </c>
    </row>
    <row r="141" spans="1:4">
      <c r="A141" s="1380" t="s">
        <v>1931</v>
      </c>
      <c r="B141" s="230">
        <v>0.43134408285660869</v>
      </c>
      <c r="C141" s="1380"/>
      <c r="D141" s="1380"/>
    </row>
    <row r="142" spans="1:4">
      <c r="A142" s="1380" t="s">
        <v>1932</v>
      </c>
      <c r="B142" s="230">
        <v>0.46928705803443194</v>
      </c>
      <c r="C142" s="1380"/>
      <c r="D142" s="1380"/>
    </row>
    <row r="143" spans="1:4">
      <c r="A143" s="1380" t="s">
        <v>1933</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C23" activePane="bottomRight" state="frozen"/>
      <selection pane="topRight" activeCell="C637" sqref="C637"/>
      <selection pane="bottomLeft" activeCell="C637" sqref="C637"/>
      <selection pane="bottomRight" activeCell="B59" sqref="B59"/>
    </sheetView>
  </sheetViews>
  <sheetFormatPr defaultColWidth="11.54296875" defaultRowHeight="12.5"/>
  <cols>
    <col min="1" max="1" width="12.7265625" style="1492" customWidth="1"/>
    <col min="2" max="2" width="45.26953125" style="1493" customWidth="1"/>
    <col min="3" max="3" width="49.81640625" style="1493" customWidth="1"/>
    <col min="4" max="4" width="46.453125" style="1493" customWidth="1"/>
    <col min="5" max="5" width="60.26953125" style="1493" customWidth="1"/>
    <col min="6" max="6" width="79.54296875" style="1492" customWidth="1"/>
    <col min="7" max="7" width="65.81640625" style="1493" customWidth="1"/>
    <col min="8" max="8" width="36.54296875" style="1492" customWidth="1"/>
    <col min="9" max="9" width="11.54296875" style="1492"/>
    <col min="10" max="10" width="11.54296875" style="1576"/>
    <col min="11" max="16384" width="11.54296875" style="1492"/>
  </cols>
  <sheetData>
    <row r="1" spans="1:10" s="1496" customFormat="1" ht="14.5">
      <c r="A1" s="1496" t="s">
        <v>1934</v>
      </c>
      <c r="B1" s="1495" t="s">
        <v>3</v>
      </c>
      <c r="C1" s="1495" t="s">
        <v>1336</v>
      </c>
      <c r="D1" s="1495" t="s">
        <v>1338</v>
      </c>
      <c r="E1" s="1525" t="s">
        <v>1935</v>
      </c>
      <c r="F1" s="1539" t="s">
        <v>1936</v>
      </c>
      <c r="G1" s="1496" t="s">
        <v>1937</v>
      </c>
      <c r="H1" s="1496" t="str">
        <f>'0.Start'!M13</f>
        <v>Bahasa Indonesia</v>
      </c>
      <c r="J1" s="1496" t="s">
        <v>1938</v>
      </c>
    </row>
    <row r="2" spans="1:10" s="1869" customFormat="1">
      <c r="A2" s="1869" t="s">
        <v>1939</v>
      </c>
      <c r="B2" s="1599" t="s">
        <v>1940</v>
      </c>
      <c r="C2" s="1599" t="s">
        <v>1941</v>
      </c>
      <c r="D2" s="1523" t="s">
        <v>1942</v>
      </c>
      <c r="E2" s="1599" t="s">
        <v>1943</v>
      </c>
      <c r="F2" s="1599" t="s">
        <v>1944</v>
      </c>
      <c r="G2" s="1869" t="s">
        <v>1945</v>
      </c>
      <c r="H2" s="1869" t="str">
        <f>HLOOKUP(Non_UN,'Other Translations'!$A:$L,1+translations!J2,)</f>
        <v>Pernyataan</v>
      </c>
      <c r="J2" s="1869">
        <v>1</v>
      </c>
    </row>
    <row r="3" spans="1:10" s="1869" customFormat="1" ht="150">
      <c r="A3" s="1869" t="s">
        <v>1939</v>
      </c>
      <c r="B3" s="1599" t="s">
        <v>1946</v>
      </c>
      <c r="C3" s="1599" t="s">
        <v>1947</v>
      </c>
      <c r="D3" s="1599" t="s">
        <v>1948</v>
      </c>
      <c r="E3" s="1599" t="s">
        <v>1949</v>
      </c>
      <c r="F3" s="1983" t="s">
        <v>1950</v>
      </c>
      <c r="G3" s="1599" t="s">
        <v>1951</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2.5">
      <c r="A4" s="1869" t="s">
        <v>1939</v>
      </c>
      <c r="B4" s="1599" t="s">
        <v>1952</v>
      </c>
      <c r="C4" s="1599" t="s">
        <v>1953</v>
      </c>
      <c r="D4" s="1599" t="s">
        <v>1954</v>
      </c>
      <c r="E4" s="1599" t="s">
        <v>1955</v>
      </c>
      <c r="F4" s="1983" t="s">
        <v>1956</v>
      </c>
      <c r="G4" s="1599" t="s">
        <v>1957</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1939</v>
      </c>
      <c r="B5" s="1523" t="s">
        <v>1958</v>
      </c>
      <c r="C5" s="1523" t="s">
        <v>1959</v>
      </c>
      <c r="D5" s="1523" t="s">
        <v>1960</v>
      </c>
      <c r="E5" s="1523" t="s">
        <v>1961</v>
      </c>
      <c r="F5" s="1523" t="s">
        <v>1962</v>
      </c>
      <c r="G5" s="1962" t="s">
        <v>1963</v>
      </c>
      <c r="H5" s="1869" t="str">
        <f>HLOOKUP(Non_UN,'Other Translations'!$A:$L,1+translations!J5,)</f>
        <v>Versi 7 - Edisi Multi Bahasa</v>
      </c>
      <c r="J5" s="1869">
        <v>4</v>
      </c>
    </row>
    <row r="6" spans="1:10" s="1869" customFormat="1" ht="212.5">
      <c r="A6" s="1869" t="s">
        <v>1939</v>
      </c>
      <c r="B6" s="1599" t="s">
        <v>1964</v>
      </c>
      <c r="C6" s="1523" t="s">
        <v>1965</v>
      </c>
      <c r="D6" s="1599" t="s">
        <v>1966</v>
      </c>
      <c r="E6" s="1599" t="s">
        <v>1967</v>
      </c>
      <c r="F6" s="1983" t="s">
        <v>1968</v>
      </c>
      <c r="G6" s="1599" t="s">
        <v>1969</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5">
      <c r="B7" s="1495" t="str">
        <f>B1</f>
        <v>English</v>
      </c>
      <c r="C7" s="1495" t="str">
        <f>C1</f>
        <v>Français</v>
      </c>
      <c r="D7" s="1495" t="s">
        <v>1338</v>
      </c>
      <c r="E7" s="1495" t="str">
        <f>E1</f>
        <v>中文</v>
      </c>
      <c r="F7" s="1539" t="s">
        <v>1936</v>
      </c>
      <c r="G7" s="1495" t="s">
        <v>1937</v>
      </c>
      <c r="H7" s="1496" t="str">
        <f>Non_UN</f>
        <v>Bahasa Indonesia</v>
      </c>
      <c r="J7" s="1576">
        <v>6</v>
      </c>
    </row>
    <row r="8" spans="1:10" s="1869" customFormat="1">
      <c r="A8" s="1962" t="s">
        <v>1970</v>
      </c>
      <c r="B8" s="1599" t="s">
        <v>1971</v>
      </c>
      <c r="C8" s="1599" t="s">
        <v>1972</v>
      </c>
      <c r="D8" s="1599" t="s">
        <v>1973</v>
      </c>
      <c r="E8" s="1599" t="s">
        <v>1974</v>
      </c>
      <c r="F8" s="1599" t="s">
        <v>1975</v>
      </c>
      <c r="G8" s="1869" t="s">
        <v>1976</v>
      </c>
      <c r="H8" s="1869" t="str">
        <f>HLOOKUP(Non_UN,'Other Translations'!$A:$L,1+translations!J8,)</f>
        <v>Nama Proyek</v>
      </c>
      <c r="J8" s="1869">
        <v>7</v>
      </c>
    </row>
    <row r="9" spans="1:10" s="1869" customFormat="1">
      <c r="A9" s="1962" t="s">
        <v>1970</v>
      </c>
      <c r="B9" s="1599" t="s">
        <v>964</v>
      </c>
      <c r="C9" s="1599" t="s">
        <v>964</v>
      </c>
      <c r="D9" s="1599" t="s">
        <v>1977</v>
      </c>
      <c r="E9" s="1599" t="s">
        <v>1978</v>
      </c>
      <c r="F9" s="1599" t="s">
        <v>1979</v>
      </c>
      <c r="G9" s="1869" t="s">
        <v>1980</v>
      </c>
      <c r="H9" s="1869" t="str">
        <f>HLOOKUP(Non_UN,'Other Translations'!$A:$L,1+translations!J9,)</f>
        <v>Benua</v>
      </c>
      <c r="J9" s="1869">
        <v>8</v>
      </c>
    </row>
    <row r="10" spans="1:10" s="1869" customFormat="1">
      <c r="A10" s="1962" t="s">
        <v>1970</v>
      </c>
      <c r="B10" s="1599" t="s">
        <v>97</v>
      </c>
      <c r="C10" s="1599" t="s">
        <v>1981</v>
      </c>
      <c r="D10" s="1599" t="s">
        <v>1982</v>
      </c>
      <c r="E10" s="1599" t="s">
        <v>1983</v>
      </c>
      <c r="F10" s="1599" t="s">
        <v>1984</v>
      </c>
      <c r="G10" s="1869" t="s">
        <v>1985</v>
      </c>
      <c r="H10" s="1869" t="str">
        <f>HLOOKUP(Non_UN,'Other Translations'!$A:$L,1+translations!J10,)</f>
        <v>Iklim</v>
      </c>
      <c r="J10" s="1869">
        <v>9</v>
      </c>
    </row>
    <row r="11" spans="1:10" s="1869" customFormat="1">
      <c r="A11" s="1962" t="s">
        <v>1970</v>
      </c>
      <c r="B11" s="1599" t="s">
        <v>1986</v>
      </c>
      <c r="C11" s="1599" t="s">
        <v>1987</v>
      </c>
      <c r="D11" s="1599" t="s">
        <v>1988</v>
      </c>
      <c r="E11" s="1599" t="s">
        <v>1989</v>
      </c>
      <c r="F11" s="1599" t="s">
        <v>1990</v>
      </c>
      <c r="G11" s="1869" t="s">
        <v>1991</v>
      </c>
      <c r="H11" s="1869" t="str">
        <f>HLOOKUP(Non_UN,'Other Translations'!$A:$L,1+translations!J11,)</f>
        <v>Rezim kelembapan</v>
      </c>
      <c r="J11" s="1869">
        <v>10</v>
      </c>
    </row>
    <row r="12" spans="1:10" s="1869" customFormat="1">
      <c r="A12" s="1962" t="s">
        <v>1970</v>
      </c>
      <c r="B12" s="1599" t="s">
        <v>1992</v>
      </c>
      <c r="C12" s="1599" t="s">
        <v>1993</v>
      </c>
      <c r="D12" s="1599" t="s">
        <v>1994</v>
      </c>
      <c r="E12" s="1599" t="s">
        <v>1995</v>
      </c>
      <c r="F12" s="1599" t="s">
        <v>1996</v>
      </c>
      <c r="G12" s="1869" t="s">
        <v>1997</v>
      </c>
      <c r="H12" s="1869" t="str">
        <f>HLOOKUP(Non_UN,'Other Translations'!$A:$L,1+translations!J12,)</f>
        <v>Jenis Tanah Regional Dominan</v>
      </c>
      <c r="J12" s="1869">
        <v>11</v>
      </c>
    </row>
    <row r="13" spans="1:10" s="1869" customFormat="1">
      <c r="A13" s="1962" t="s">
        <v>1970</v>
      </c>
      <c r="B13" s="1599" t="s">
        <v>1998</v>
      </c>
      <c r="C13" s="1599" t="s">
        <v>1999</v>
      </c>
      <c r="D13" s="1599" t="s">
        <v>2000</v>
      </c>
      <c r="E13" s="1599" t="s">
        <v>2001</v>
      </c>
      <c r="F13" s="1599" t="s">
        <v>2002</v>
      </c>
      <c r="G13" s="1869" t="s">
        <v>2003</v>
      </c>
      <c r="H13" s="1869" t="str">
        <f>HLOOKUP(Non_UN,'Other Translations'!$A:$L,1+translations!J13,)</f>
        <v>Durasi Proyek (Tahun)</v>
      </c>
      <c r="J13" s="1869">
        <v>12</v>
      </c>
    </row>
    <row r="14" spans="1:10" s="1869" customFormat="1">
      <c r="A14" s="1962" t="s">
        <v>1970</v>
      </c>
      <c r="B14" s="1599" t="s">
        <v>681</v>
      </c>
      <c r="C14" s="1599" t="s">
        <v>2004</v>
      </c>
      <c r="D14" s="1599" t="s">
        <v>2005</v>
      </c>
      <c r="E14" s="1599" t="s">
        <v>2006</v>
      </c>
      <c r="F14" s="1599" t="s">
        <v>2007</v>
      </c>
      <c r="G14" s="1869" t="s">
        <v>2008</v>
      </c>
      <c r="H14" s="1869" t="str">
        <f>HLOOKUP(Non_UN,'Other Translations'!$A:$L,1+translations!J14,)</f>
        <v>Tahapan Implementasi</v>
      </c>
      <c r="J14" s="1869">
        <v>13</v>
      </c>
    </row>
    <row r="15" spans="1:10" s="1869" customFormat="1">
      <c r="A15" s="1962" t="s">
        <v>1970</v>
      </c>
      <c r="B15" s="1599" t="s">
        <v>2009</v>
      </c>
      <c r="C15" s="1599" t="s">
        <v>2010</v>
      </c>
      <c r="D15" s="1599" t="s">
        <v>2011</v>
      </c>
      <c r="E15" s="1599" t="s">
        <v>2012</v>
      </c>
      <c r="F15" s="1599" t="s">
        <v>2013</v>
      </c>
      <c r="G15" s="1869" t="s">
        <v>2014</v>
      </c>
      <c r="H15" s="1869" t="str">
        <f>HLOOKUP(Non_UN,'Other Translations'!$A:$L,1+translations!J15,)</f>
        <v>Tahapan Kapitalisasi</v>
      </c>
      <c r="J15" s="1869">
        <v>14</v>
      </c>
    </row>
    <row r="16" spans="1:10" s="1869" customFormat="1">
      <c r="A16" s="1962" t="s">
        <v>1970</v>
      </c>
      <c r="B16" s="1599" t="s">
        <v>2015</v>
      </c>
      <c r="C16" s="1599" t="s">
        <v>2016</v>
      </c>
      <c r="D16" s="1599" t="s">
        <v>2017</v>
      </c>
      <c r="E16" s="1599" t="s">
        <v>2018</v>
      </c>
      <c r="F16" s="1599" t="s">
        <v>2019</v>
      </c>
      <c r="G16" s="1869" t="s">
        <v>2020</v>
      </c>
      <c r="H16" s="1869" t="str">
        <f>HLOOKUP(Non_UN,'Other Translations'!$A:$L,1+translations!J16,)</f>
        <v>Durasi Perhitungan</v>
      </c>
      <c r="J16" s="1869">
        <v>15</v>
      </c>
    </row>
    <row r="17" spans="1:10" s="1869" customFormat="1">
      <c r="A17" s="1962" t="s">
        <v>1970</v>
      </c>
      <c r="B17" s="1523" t="s">
        <v>2021</v>
      </c>
      <c r="C17" s="1523" t="s">
        <v>2022</v>
      </c>
      <c r="D17" s="1599" t="s">
        <v>2023</v>
      </c>
      <c r="E17" s="1599" t="s">
        <v>2024</v>
      </c>
      <c r="F17" s="1599" t="s">
        <v>2025</v>
      </c>
      <c r="G17" s="1869" t="s">
        <v>2026</v>
      </c>
      <c r="H17" s="1869" t="str">
        <f>HLOOKUP(Non_UN,'Other Translations'!$A:$L,1+translations!J17,)</f>
        <v>Iklim ?</v>
      </c>
      <c r="J17" s="1869">
        <v>16</v>
      </c>
    </row>
    <row r="18" spans="1:10" s="1869" customFormat="1">
      <c r="A18" s="1962" t="s">
        <v>1970</v>
      </c>
      <c r="B18" s="1523" t="s">
        <v>2027</v>
      </c>
      <c r="C18" s="1523" t="s">
        <v>2028</v>
      </c>
      <c r="D18" s="1599" t="s">
        <v>2029</v>
      </c>
      <c r="E18" s="1599" t="s">
        <v>2030</v>
      </c>
      <c r="F18" s="1599" t="s">
        <v>2031</v>
      </c>
      <c r="G18" s="1869" t="s">
        <v>2032</v>
      </c>
      <c r="H18" s="1869" t="str">
        <f>HLOOKUP(Non_UN,'Other Translations'!$A:$L,1+translations!J18,)</f>
        <v>Tanah ?</v>
      </c>
      <c r="J18" s="1869">
        <v>17</v>
      </c>
    </row>
    <row r="19" spans="1:10" s="1869" customFormat="1">
      <c r="A19" s="1962" t="s">
        <v>1970</v>
      </c>
      <c r="B19" s="1523" t="s">
        <v>95</v>
      </c>
      <c r="C19" s="1523" t="s">
        <v>2033</v>
      </c>
      <c r="D19" s="1523" t="s">
        <v>2034</v>
      </c>
      <c r="E19" s="1599" t="s">
        <v>2035</v>
      </c>
      <c r="F19" s="1599" t="s">
        <v>2036</v>
      </c>
      <c r="G19" s="1869" t="s">
        <v>2037</v>
      </c>
      <c r="H19" s="1869" t="str">
        <f>HLOOKUP(Non_UN,'Other Translations'!$A:$L,1+translations!J19,)</f>
        <v xml:space="preserve"> </v>
      </c>
      <c r="J19" s="1869">
        <v>18</v>
      </c>
    </row>
    <row r="20" spans="1:10" s="1496" customFormat="1" ht="14.5">
      <c r="A20" s="1577"/>
      <c r="B20" s="1495" t="str">
        <f>B7</f>
        <v>English</v>
      </c>
      <c r="C20" s="1495" t="str">
        <f>C1</f>
        <v>Français</v>
      </c>
      <c r="D20" s="1495" t="s">
        <v>1338</v>
      </c>
      <c r="E20" s="1495" t="str">
        <f>E1</f>
        <v>中文</v>
      </c>
      <c r="F20" s="1539" t="s">
        <v>1936</v>
      </c>
      <c r="G20" s="1496" t="s">
        <v>1937</v>
      </c>
      <c r="H20" s="1496" t="str">
        <f>Non_UN</f>
        <v>Bahasa Indonesia</v>
      </c>
      <c r="J20" s="1576">
        <v>19</v>
      </c>
    </row>
    <row r="21" spans="1:10" s="1869" customFormat="1">
      <c r="A21" s="1962" t="s">
        <v>2038</v>
      </c>
      <c r="B21" s="1523" t="s">
        <v>2039</v>
      </c>
      <c r="C21" s="1523" t="s">
        <v>2040</v>
      </c>
      <c r="D21" s="1599" t="s">
        <v>2041</v>
      </c>
      <c r="E21" s="1599" t="s">
        <v>2042</v>
      </c>
      <c r="F21" s="1599" t="s">
        <v>2043</v>
      </c>
      <c r="G21" s="1869" t="s">
        <v>2044</v>
      </c>
      <c r="H21" s="1869" t="str">
        <f>HLOOKUP(Non_UN,'Other Translations'!$A:$L,1+translations!J21,)</f>
        <v>2.1. Deforestasi</v>
      </c>
      <c r="J21" s="1869">
        <v>20</v>
      </c>
    </row>
    <row r="22" spans="1:10" s="1869" customFormat="1">
      <c r="A22" s="1962" t="s">
        <v>2038</v>
      </c>
      <c r="B22" s="1523" t="s">
        <v>2045</v>
      </c>
      <c r="C22" s="1523" t="s">
        <v>2046</v>
      </c>
      <c r="D22" s="1599" t="s">
        <v>2047</v>
      </c>
      <c r="E22" s="1599" t="s">
        <v>2048</v>
      </c>
      <c r="F22" s="1599" t="s">
        <v>2049</v>
      </c>
      <c r="G22" s="1869" t="s">
        <v>2050</v>
      </c>
      <c r="H22" s="1869" t="str">
        <f>HLOOKUP(Non_UN,'Other Translations'!$A:$L,1+translations!J22,)</f>
        <v>Peta AEZ</v>
      </c>
      <c r="J22" s="1869">
        <v>21</v>
      </c>
    </row>
    <row r="23" spans="1:10" s="1869" customFormat="1">
      <c r="A23" s="1962" t="s">
        <v>2038</v>
      </c>
      <c r="B23" s="1599" t="s">
        <v>2051</v>
      </c>
      <c r="C23" s="1599" t="s">
        <v>2052</v>
      </c>
      <c r="D23" s="1599" t="s">
        <v>2053</v>
      </c>
      <c r="E23" s="1599" t="s">
        <v>2054</v>
      </c>
      <c r="F23" s="1599" t="s">
        <v>2055</v>
      </c>
      <c r="G23" s="1869" t="s">
        <v>2056</v>
      </c>
      <c r="H23" s="1869" t="str">
        <f>HLOOKUP(Non_UN,'Other Translations'!$A:$L,1+translations!J23,)</f>
        <v>Jenis vegetasi</v>
      </c>
      <c r="J23" s="1869">
        <v>22</v>
      </c>
    </row>
    <row r="24" spans="1:10" s="1869" customFormat="1">
      <c r="A24" s="1962" t="s">
        <v>2038</v>
      </c>
      <c r="B24" s="1599" t="s">
        <v>2057</v>
      </c>
      <c r="C24" s="1523" t="s">
        <v>2058</v>
      </c>
      <c r="D24" s="1599" t="s">
        <v>2059</v>
      </c>
      <c r="E24" s="1599" t="s">
        <v>2060</v>
      </c>
      <c r="F24" s="1599" t="s">
        <v>2061</v>
      </c>
      <c r="G24" s="1869" t="s">
        <v>2062</v>
      </c>
      <c r="H24" s="1869" t="str">
        <f>HLOOKUP(Non_UN,'Other Translations'!$A:$L,1+translations!J24,)</f>
        <v>yang akan ditebang</v>
      </c>
      <c r="J24" s="1869">
        <v>23</v>
      </c>
    </row>
    <row r="25" spans="1:10" s="1869" customFormat="1">
      <c r="A25" s="1962" t="s">
        <v>2038</v>
      </c>
      <c r="B25" s="1523" t="s">
        <v>2063</v>
      </c>
      <c r="C25" s="1599" t="s">
        <v>2064</v>
      </c>
      <c r="D25" s="1599" t="s">
        <v>2065</v>
      </c>
      <c r="E25" s="1599" t="s">
        <v>2066</v>
      </c>
      <c r="F25" s="1599" t="s">
        <v>2067</v>
      </c>
      <c r="G25" s="1869" t="s">
        <v>2068</v>
      </c>
      <c r="H25" s="1869" t="str">
        <f>HLOOKUP(Non_UN,'Other Translations'!$A:$L,1+translations!J25,)</f>
        <v>HWP#</v>
      </c>
      <c r="J25" s="1869">
        <v>24</v>
      </c>
    </row>
    <row r="26" spans="1:10" s="1869" customFormat="1">
      <c r="A26" s="1962" t="s">
        <v>2038</v>
      </c>
      <c r="B26" s="1599" t="s">
        <v>2069</v>
      </c>
      <c r="C26" s="1599" t="s">
        <v>2070</v>
      </c>
      <c r="D26" s="1599" t="s">
        <v>2071</v>
      </c>
      <c r="E26" s="1599" t="s">
        <v>2072</v>
      </c>
      <c r="F26" s="1599" t="s">
        <v>2073</v>
      </c>
      <c r="G26" s="1869" t="s">
        <v>2074</v>
      </c>
      <c r="H26" s="1869" t="str">
        <f>HLOOKUP(Non_UN,'Other Translations'!$A:$L,1+translations!J26,)</f>
        <v>Menggunakan Api?</v>
      </c>
      <c r="J26" s="1869">
        <v>25</v>
      </c>
    </row>
    <row r="27" spans="1:10" s="1869" customFormat="1">
      <c r="A27" s="1962" t="s">
        <v>2038</v>
      </c>
      <c r="B27" s="1599" t="s">
        <v>2075</v>
      </c>
      <c r="C27" s="1599" t="s">
        <v>2076</v>
      </c>
      <c r="D27" s="1599" t="s">
        <v>2077</v>
      </c>
      <c r="E27" s="1599" t="s">
        <v>2078</v>
      </c>
      <c r="F27" s="1599" t="s">
        <v>2079</v>
      </c>
      <c r="G27" s="1869" t="s">
        <v>2080</v>
      </c>
      <c r="H27" s="1869" t="str">
        <f>HLOOKUP(Non_UN,'Other Translations'!$A:$L,1+translations!J27,)</f>
        <v>Penggunaan akhir setelah deforestasi?</v>
      </c>
      <c r="J27" s="1869">
        <v>26</v>
      </c>
    </row>
    <row r="28" spans="1:10" s="1869" customFormat="1">
      <c r="A28" s="1962" t="s">
        <v>2038</v>
      </c>
      <c r="B28" s="1599" t="s">
        <v>2081</v>
      </c>
      <c r="C28" s="1599" t="s">
        <v>2082</v>
      </c>
      <c r="D28" s="1599" t="s">
        <v>2083</v>
      </c>
      <c r="E28" s="1599" t="s">
        <v>2084</v>
      </c>
      <c r="F28" s="1599" t="s">
        <v>2085</v>
      </c>
      <c r="G28" s="1869" t="s">
        <v>2086</v>
      </c>
      <c r="H28" s="1869" t="str">
        <f>HLOOKUP(Non_UN,'Other Translations'!$A:$L,1+translations!J28,)</f>
        <v>Area hutan (ha)</v>
      </c>
      <c r="J28" s="1869">
        <v>27</v>
      </c>
    </row>
    <row r="29" spans="1:10" s="1869" customFormat="1">
      <c r="A29" s="1962" t="s">
        <v>2038</v>
      </c>
      <c r="B29" s="1599" t="s">
        <v>2087</v>
      </c>
      <c r="C29" s="1599" t="s">
        <v>2088</v>
      </c>
      <c r="D29" s="1599" t="s">
        <v>2089</v>
      </c>
      <c r="E29" s="1599" t="s">
        <v>2090</v>
      </c>
      <c r="F29" s="1599" t="s">
        <v>2091</v>
      </c>
      <c r="G29" s="1869" t="s">
        <v>2092</v>
      </c>
      <c r="H29" s="1869" t="str">
        <f>HLOOKUP(Non_UN,'Other Translations'!$A:$L,1+translations!J29,)</f>
        <v>Area yang ditebang (ha)</v>
      </c>
      <c r="J29" s="1869">
        <v>28</v>
      </c>
    </row>
    <row r="30" spans="1:10" s="1869" customFormat="1">
      <c r="A30" s="1962" t="s">
        <v>2038</v>
      </c>
      <c r="B30" s="1599" t="s">
        <v>2093</v>
      </c>
      <c r="C30" s="1599" t="s">
        <v>2094</v>
      </c>
      <c r="D30" s="1599" t="s">
        <v>2095</v>
      </c>
      <c r="E30" s="1599" t="s">
        <v>2096</v>
      </c>
      <c r="F30" s="1599" t="s">
        <v>2097</v>
      </c>
      <c r="G30" s="1869" t="s">
        <v>2098</v>
      </c>
      <c r="H30" s="1869" t="str">
        <f>HLOOKUP(Non_UN,'Other Translations'!$A:$L,1+translations!J30,)</f>
        <v>Total Emisi (tCO2-eq)</v>
      </c>
      <c r="J30" s="1869">
        <v>29</v>
      </c>
    </row>
    <row r="31" spans="1:10" s="1869" customFormat="1">
      <c r="A31" s="1962" t="s">
        <v>2038</v>
      </c>
      <c r="B31" s="1599" t="s">
        <v>702</v>
      </c>
      <c r="C31" s="1599" t="s">
        <v>2099</v>
      </c>
      <c r="D31" s="1599" t="s">
        <v>702</v>
      </c>
      <c r="E31" s="1599" t="s">
        <v>2100</v>
      </c>
      <c r="F31" s="1599" t="s">
        <v>2101</v>
      </c>
      <c r="G31" s="1869" t="s">
        <v>2102</v>
      </c>
      <c r="H31" s="1869" t="str">
        <f>HLOOKUP(Non_UN,'Other Translations'!$A:$L,1+translations!J31,)</f>
        <v>Balance</v>
      </c>
      <c r="J31" s="1869">
        <v>30</v>
      </c>
    </row>
    <row r="32" spans="1:10" s="1869" customFormat="1">
      <c r="A32" s="1962" t="s">
        <v>2038</v>
      </c>
      <c r="B32" s="1599" t="s">
        <v>2103</v>
      </c>
      <c r="C32" s="1599" t="s">
        <v>2104</v>
      </c>
      <c r="D32" s="1599" t="s">
        <v>2105</v>
      </c>
      <c r="E32" s="1599" t="s">
        <v>2106</v>
      </c>
      <c r="F32" s="1599" t="s">
        <v>2107</v>
      </c>
      <c r="G32" s="1599" t="s">
        <v>2108</v>
      </c>
      <c r="H32" s="1869" t="str">
        <f>HLOOKUP(Non_UN,'Other Translations'!$A:$L,1+translations!J32,)</f>
        <v xml:space="preserve"> (tDM/ha)</v>
      </c>
      <c r="J32" s="1869">
        <v>31</v>
      </c>
    </row>
    <row r="33" spans="1:10" s="1869" customFormat="1">
      <c r="A33" s="1962" t="s">
        <v>2038</v>
      </c>
      <c r="B33" s="1599" t="s">
        <v>2109</v>
      </c>
      <c r="C33" s="1523" t="s">
        <v>2110</v>
      </c>
      <c r="D33" s="1599" t="s">
        <v>2111</v>
      </c>
      <c r="E33" s="1599" t="s">
        <v>2112</v>
      </c>
      <c r="F33" s="1599" t="s">
        <v>2113</v>
      </c>
      <c r="G33" s="1869" t="s">
        <v>2114</v>
      </c>
      <c r="H33" s="1869" t="str">
        <f>HLOOKUP(Non_UN,'Other Translations'!$A:$L,1+translations!J33,)</f>
        <v>(y/n)</v>
      </c>
      <c r="J33" s="1869">
        <v>32</v>
      </c>
    </row>
    <row r="34" spans="1:10" s="1869" customFormat="1">
      <c r="A34" s="1962" t="s">
        <v>2038</v>
      </c>
      <c r="B34" s="1599" t="s">
        <v>2115</v>
      </c>
      <c r="C34" s="1599" t="s">
        <v>2116</v>
      </c>
      <c r="D34" s="1599" t="s">
        <v>2117</v>
      </c>
      <c r="E34" s="1599" t="s">
        <v>2118</v>
      </c>
      <c r="F34" s="1599" t="s">
        <v>2119</v>
      </c>
      <c r="G34" s="1869" t="s">
        <v>2120</v>
      </c>
      <c r="H34" s="1869" t="str">
        <f>HLOOKUP(Non_UN,'Other Translations'!$A:$L,1+translations!J34,)</f>
        <v>#Harvested Wood Products - Hasil Kayu yang di Ambil</v>
      </c>
      <c r="J34" s="1869">
        <v>33</v>
      </c>
    </row>
    <row r="35" spans="1:10" s="1869" customFormat="1" ht="37.5">
      <c r="A35" s="1962" t="s">
        <v>2038</v>
      </c>
      <c r="B35" s="1523" t="s">
        <v>2121</v>
      </c>
      <c r="C35" s="1523" t="s">
        <v>2122</v>
      </c>
      <c r="D35" s="1599" t="s">
        <v>2123</v>
      </c>
      <c r="E35" s="1599" t="s">
        <v>2124</v>
      </c>
      <c r="F35" s="1599" t="s">
        <v>2125</v>
      </c>
      <c r="G35" s="1599" t="s">
        <v>2126</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2038</v>
      </c>
      <c r="B36" s="1599" t="s">
        <v>2127</v>
      </c>
      <c r="C36" s="1599" t="s">
        <v>2128</v>
      </c>
      <c r="D36" s="1599" t="s">
        <v>2129</v>
      </c>
      <c r="E36" s="1599" t="s">
        <v>2130</v>
      </c>
      <c r="F36" s="1599" t="s">
        <v>2131</v>
      </c>
      <c r="G36" s="1869" t="s">
        <v>2132</v>
      </c>
      <c r="H36" s="1869" t="str">
        <f>HLOOKUP(Non_UN,'Other Translations'!$A:$L,1+translations!J36,)</f>
        <v>Total Deforestasi</v>
      </c>
      <c r="J36" s="1869">
        <v>35</v>
      </c>
    </row>
    <row r="37" spans="1:10" s="1869" customFormat="1">
      <c r="A37" s="1962" t="s">
        <v>2038</v>
      </c>
      <c r="B37" s="1599" t="s">
        <v>207</v>
      </c>
      <c r="C37" s="1599" t="s">
        <v>2133</v>
      </c>
      <c r="D37" s="1599" t="s">
        <v>2134</v>
      </c>
      <c r="E37" s="1599" t="s">
        <v>2135</v>
      </c>
      <c r="F37" s="1599" t="s">
        <v>2136</v>
      </c>
      <c r="G37" s="1869" t="s">
        <v>2137</v>
      </c>
      <c r="H37" s="1869" t="str">
        <f>HLOOKUP(Non_UN,'Other Translations'!$A:$L,1+translations!J37,)</f>
        <v>Awal</v>
      </c>
      <c r="J37" s="1869">
        <v>36</v>
      </c>
    </row>
    <row r="38" spans="1:10" s="1869" customFormat="1">
      <c r="A38" s="1962" t="s">
        <v>2038</v>
      </c>
      <c r="B38" s="1599" t="s">
        <v>170</v>
      </c>
      <c r="C38" s="1599" t="s">
        <v>2138</v>
      </c>
      <c r="D38" s="1599" t="s">
        <v>2139</v>
      </c>
      <c r="E38" s="1599" t="s">
        <v>2140</v>
      </c>
      <c r="F38" s="1599" t="s">
        <v>2141</v>
      </c>
      <c r="G38" s="1869" t="s">
        <v>2142</v>
      </c>
      <c r="H38" s="1869" t="str">
        <f>HLOOKUP(Non_UN,'Other Translations'!$A:$L,1+translations!J38,)</f>
        <v>Tanpa</v>
      </c>
      <c r="J38" s="1869">
        <v>37</v>
      </c>
    </row>
    <row r="39" spans="1:10" s="1869" customFormat="1">
      <c r="A39" s="1962" t="s">
        <v>2038</v>
      </c>
      <c r="B39" s="1599" t="s">
        <v>159</v>
      </c>
      <c r="C39" s="1599" t="s">
        <v>2143</v>
      </c>
      <c r="D39" s="1599" t="s">
        <v>2144</v>
      </c>
      <c r="E39" s="1599" t="s">
        <v>2145</v>
      </c>
      <c r="F39" s="1599" t="s">
        <v>2146</v>
      </c>
      <c r="G39" s="1869" t="s">
        <v>2147</v>
      </c>
      <c r="H39" s="1869" t="str">
        <f>HLOOKUP(Non_UN,'Other Translations'!$A:$L,1+translations!J39,)</f>
        <v>Dengan</v>
      </c>
      <c r="J39" s="1869">
        <v>38</v>
      </c>
    </row>
    <row r="40" spans="1:10" s="1869" customFormat="1">
      <c r="A40" s="1962" t="s">
        <v>2038</v>
      </c>
      <c r="B40" s="1599" t="s">
        <v>2148</v>
      </c>
      <c r="C40" s="1599" t="s">
        <v>2148</v>
      </c>
      <c r="D40" s="1599" t="s">
        <v>2149</v>
      </c>
      <c r="E40" s="1599" t="s">
        <v>2150</v>
      </c>
      <c r="F40" s="1599" t="s">
        <v>2151</v>
      </c>
      <c r="G40" s="1869" t="s">
        <v>2152</v>
      </c>
      <c r="H40" s="1869" t="str">
        <f>HLOOKUP(Non_UN,'Other Translations'!$A:$L,1+translations!J40,)</f>
        <v xml:space="preserve">Zona 1 = </v>
      </c>
      <c r="J40" s="1869">
        <v>39</v>
      </c>
    </row>
    <row r="41" spans="1:10" s="1869" customFormat="1">
      <c r="A41" s="1962" t="s">
        <v>2038</v>
      </c>
      <c r="B41" s="1599" t="s">
        <v>2153</v>
      </c>
      <c r="C41" s="1599" t="s">
        <v>2153</v>
      </c>
      <c r="D41" s="1599" t="s">
        <v>2154</v>
      </c>
      <c r="E41" s="1599" t="s">
        <v>2155</v>
      </c>
      <c r="F41" s="1599" t="s">
        <v>2156</v>
      </c>
      <c r="G41" s="1869" t="s">
        <v>2157</v>
      </c>
      <c r="H41" s="1869" t="str">
        <f>HLOOKUP(Non_UN,'Other Translations'!$A:$L,1+translations!J41,)</f>
        <v xml:space="preserve">Zona 2 = </v>
      </c>
      <c r="J41" s="1869">
        <v>40</v>
      </c>
    </row>
    <row r="42" spans="1:10" s="1869" customFormat="1">
      <c r="A42" s="1962" t="s">
        <v>2038</v>
      </c>
      <c r="B42" s="1599" t="s">
        <v>2158</v>
      </c>
      <c r="C42" s="1599" t="s">
        <v>2158</v>
      </c>
      <c r="D42" s="1599" t="s">
        <v>2159</v>
      </c>
      <c r="E42" s="1599" t="s">
        <v>2160</v>
      </c>
      <c r="F42" s="1599" t="s">
        <v>2161</v>
      </c>
      <c r="G42" s="1869" t="s">
        <v>2162</v>
      </c>
      <c r="H42" s="1869" t="str">
        <f>HLOOKUP(Non_UN,'Other Translations'!$A:$L,1+translations!J42,)</f>
        <v xml:space="preserve">Zona 3 = </v>
      </c>
      <c r="J42" s="1869">
        <v>41</v>
      </c>
    </row>
    <row r="43" spans="1:10" s="1869" customFormat="1">
      <c r="A43" s="1962" t="s">
        <v>2038</v>
      </c>
      <c r="B43" s="1599" t="s">
        <v>2163</v>
      </c>
      <c r="C43" s="1599" t="s">
        <v>2163</v>
      </c>
      <c r="D43" s="1599" t="s">
        <v>2164</v>
      </c>
      <c r="E43" s="1599" t="s">
        <v>2165</v>
      </c>
      <c r="F43" s="1599" t="s">
        <v>2166</v>
      </c>
      <c r="G43" s="1869" t="s">
        <v>2167</v>
      </c>
      <c r="H43" s="1869" t="str">
        <f>HLOOKUP(Non_UN,'Other Translations'!$A:$L,1+translations!J43,)</f>
        <v xml:space="preserve">Zona 4 = </v>
      </c>
      <c r="J43" s="1869">
        <v>42</v>
      </c>
    </row>
    <row r="44" spans="1:10" s="1869" customFormat="1">
      <c r="A44" s="1962" t="s">
        <v>2038</v>
      </c>
      <c r="B44" s="1523" t="s">
        <v>2168</v>
      </c>
      <c r="C44" s="1523" t="s">
        <v>2169</v>
      </c>
      <c r="D44" s="1599" t="s">
        <v>2170</v>
      </c>
      <c r="E44" s="1599" t="s">
        <v>2171</v>
      </c>
      <c r="F44" s="1599" t="s">
        <v>2172</v>
      </c>
      <c r="G44" s="1984" t="s">
        <v>2173</v>
      </c>
      <c r="H44" s="1869" t="str">
        <f>HLOOKUP(Non_UN,'Other Translations'!$A:$L,1+translations!J44,)</f>
        <v>2.2. Aforestasi dan Reforestasi</v>
      </c>
      <c r="J44" s="1869">
        <v>43</v>
      </c>
    </row>
    <row r="45" spans="1:10" s="1869" customFormat="1">
      <c r="A45" s="1962" t="s">
        <v>2038</v>
      </c>
      <c r="B45" s="1599" t="s">
        <v>2174</v>
      </c>
      <c r="C45" s="1599" t="s">
        <v>2175</v>
      </c>
      <c r="D45" s="1599" t="s">
        <v>2176</v>
      </c>
      <c r="E45" s="1599" t="s">
        <v>2177</v>
      </c>
      <c r="F45" s="1599" t="s">
        <v>2178</v>
      </c>
      <c r="G45" s="1869" t="s">
        <v>2179</v>
      </c>
      <c r="H45" s="1869" t="str">
        <f>HLOOKUP(Non_UN,'Other Translations'!$A:$L,1+translations!J45,)</f>
        <v>Penggunaan lahan sebelumnya</v>
      </c>
      <c r="J45" s="1869">
        <v>44</v>
      </c>
    </row>
    <row r="46" spans="1:10" s="1869" customFormat="1">
      <c r="A46" s="1962" t="s">
        <v>2038</v>
      </c>
      <c r="B46" s="1599" t="s">
        <v>2180</v>
      </c>
      <c r="C46" s="1599" t="s">
        <v>2181</v>
      </c>
      <c r="D46" s="1599" t="s">
        <v>2182</v>
      </c>
      <c r="E46" s="1599" t="s">
        <v>2183</v>
      </c>
      <c r="F46" s="1599" t="s">
        <v>2184</v>
      </c>
      <c r="G46" s="1869" t="s">
        <v>2185</v>
      </c>
      <c r="H46" s="1869" t="str">
        <f>HLOOKUP(Non_UN,'Other Translations'!$A:$L,1+translations!J46,)</f>
        <v>Area yang akan dihijaukan/ditanam kembali?</v>
      </c>
      <c r="J46" s="1869">
        <v>45</v>
      </c>
    </row>
    <row r="47" spans="1:10" s="1869" customFormat="1">
      <c r="A47" s="1962" t="s">
        <v>2038</v>
      </c>
      <c r="B47" s="1523" t="s">
        <v>2186</v>
      </c>
      <c r="C47" s="1599" t="s">
        <v>2187</v>
      </c>
      <c r="D47" s="1599" t="s">
        <v>2188</v>
      </c>
      <c r="E47" s="1599" t="s">
        <v>2189</v>
      </c>
      <c r="F47" s="1599" t="s">
        <v>2190</v>
      </c>
      <c r="G47" s="1869" t="s">
        <v>2191</v>
      </c>
      <c r="H47" s="1869" t="str">
        <f>HLOOKUP(Non_UN,'Other Translations'!$A:$L,1+translations!J47,)</f>
        <v>Total Af-/Reforestasi</v>
      </c>
      <c r="J47" s="1869">
        <v>46</v>
      </c>
    </row>
    <row r="48" spans="1:10" s="1869" customFormat="1">
      <c r="A48" s="1962" t="s">
        <v>2038</v>
      </c>
      <c r="B48" s="1523" t="s">
        <v>2192</v>
      </c>
      <c r="C48" s="1523" t="s">
        <v>2193</v>
      </c>
      <c r="D48" s="1599" t="s">
        <v>2194</v>
      </c>
      <c r="E48" s="1599" t="s">
        <v>2195</v>
      </c>
      <c r="F48" s="1599" t="s">
        <v>2196</v>
      </c>
      <c r="G48" s="1869" t="s">
        <v>2197</v>
      </c>
      <c r="H48" s="1869" t="str">
        <f>HLOOKUP(Non_UN,'Other Translations'!$A:$L,1+translations!J48,)</f>
        <v xml:space="preserve">2.3. Perubahan Penggunaan Lahan Lain (LUC) </v>
      </c>
      <c r="J48" s="1869">
        <v>47</v>
      </c>
    </row>
    <row r="49" spans="1:10" s="1869" customFormat="1">
      <c r="A49" s="1962" t="s">
        <v>2038</v>
      </c>
      <c r="B49" s="1523" t="s">
        <v>2198</v>
      </c>
      <c r="C49" s="1523" t="s">
        <v>2199</v>
      </c>
      <c r="D49" s="1599" t="s">
        <v>2200</v>
      </c>
      <c r="E49" s="1599" t="s">
        <v>2201</v>
      </c>
      <c r="F49" s="1599" t="s">
        <v>2202</v>
      </c>
      <c r="G49" s="1869" t="s">
        <v>2203</v>
      </c>
      <c r="H49" s="1869" t="str">
        <f>HLOOKUP(Non_UN,'Other Translations'!$A:$L,1+translations!J49,)</f>
        <v>Masukkan deskripsi Anda</v>
      </c>
      <c r="J49" s="1869">
        <v>48</v>
      </c>
    </row>
    <row r="50" spans="1:10" s="1869" customFormat="1">
      <c r="A50" s="1962" t="s">
        <v>2038</v>
      </c>
      <c r="B50" s="1523" t="s">
        <v>2204</v>
      </c>
      <c r="C50" s="1523" t="s">
        <v>2205</v>
      </c>
      <c r="D50" s="1599" t="s">
        <v>2206</v>
      </c>
      <c r="E50" s="1599" t="s">
        <v>2207</v>
      </c>
      <c r="F50" s="1599" t="s">
        <v>2208</v>
      </c>
      <c r="G50" s="1869" t="s">
        <v>2209</v>
      </c>
      <c r="H50" s="1869" t="str">
        <f>HLOOKUP(Non_UN,'Other Translations'!$A:$L,1+translations!J50,)</f>
        <v>Penggunaan lahan awal</v>
      </c>
      <c r="J50" s="1869">
        <v>49</v>
      </c>
    </row>
    <row r="51" spans="1:10" s="1869" customFormat="1">
      <c r="A51" s="1962" t="s">
        <v>2038</v>
      </c>
      <c r="B51" s="1523" t="s">
        <v>2210</v>
      </c>
      <c r="C51" s="1523" t="s">
        <v>2211</v>
      </c>
      <c r="D51" s="1599" t="s">
        <v>2212</v>
      </c>
      <c r="E51" s="1599" t="s">
        <v>2213</v>
      </c>
      <c r="F51" s="1599" t="s">
        <v>2214</v>
      </c>
      <c r="G51" s="1869" t="s">
        <v>2215</v>
      </c>
      <c r="H51" s="1869" t="str">
        <f>HLOOKUP(Non_UN,'Other Translations'!$A:$L,1+translations!J51,)</f>
        <v>Penggunaan lahan akhir</v>
      </c>
      <c r="J51" s="1869">
        <v>50</v>
      </c>
    </row>
    <row r="52" spans="1:10" s="1869" customFormat="1">
      <c r="A52" s="1962" t="s">
        <v>2038</v>
      </c>
      <c r="B52" s="1523" t="s">
        <v>2216</v>
      </c>
      <c r="C52" s="1523" t="s">
        <v>2216</v>
      </c>
      <c r="D52" s="1599" t="s">
        <v>2217</v>
      </c>
      <c r="E52" s="1599" t="s">
        <v>2218</v>
      </c>
      <c r="F52" s="1599" t="s">
        <v>2219</v>
      </c>
      <c r="G52" s="1869" t="s">
        <v>2220</v>
      </c>
      <c r="H52" s="1869" t="str">
        <f>HLOOKUP(Non_UN,'Other Translations'!$A:$L,1+translations!J52,)</f>
        <v>Pesan</v>
      </c>
      <c r="J52" s="1869">
        <v>51</v>
      </c>
    </row>
    <row r="53" spans="1:10" s="1869" customFormat="1">
      <c r="A53" s="1962" t="s">
        <v>2038</v>
      </c>
      <c r="B53" s="1523" t="s">
        <v>2221</v>
      </c>
      <c r="C53" s="1523" t="s">
        <v>2222</v>
      </c>
      <c r="D53" s="1599" t="s">
        <v>2223</v>
      </c>
      <c r="E53" s="1599" t="s">
        <v>2224</v>
      </c>
      <c r="F53" s="1599" t="s">
        <v>2225</v>
      </c>
      <c r="G53" s="1869" t="s">
        <v>2226</v>
      </c>
      <c r="H53" s="1869" t="str">
        <f>HLOOKUP(Non_UN,'Other Translations'!$A:$L,1+translations!J53,)</f>
        <v>Area yang berubah (ha)</v>
      </c>
      <c r="J53" s="1869">
        <v>52</v>
      </c>
    </row>
    <row r="54" spans="1:10" s="1869" customFormat="1">
      <c r="A54" s="1962" t="s">
        <v>2038</v>
      </c>
      <c r="B54" s="1523" t="s">
        <v>2227</v>
      </c>
      <c r="C54" s="1523" t="s">
        <v>2228</v>
      </c>
      <c r="D54" s="1599" t="s">
        <v>2229</v>
      </c>
      <c r="E54" s="1599" t="s">
        <v>2230</v>
      </c>
      <c r="F54" s="1599" t="s">
        <v>2231</v>
      </c>
      <c r="G54" s="1869" t="s">
        <v>2232</v>
      </c>
      <c r="H54" s="1869" t="str">
        <f>HLOOKUP(Non_UN,'Other Translations'!$A:$L,1+translations!J54,)</f>
        <v>Total LUC Lain</v>
      </c>
      <c r="J54" s="1869">
        <v>53</v>
      </c>
    </row>
    <row r="55" spans="1:10" s="1869" customFormat="1" ht="25">
      <c r="A55" s="1962" t="s">
        <v>2038</v>
      </c>
      <c r="B55" s="1523" t="s">
        <v>2233</v>
      </c>
      <c r="C55" s="1599" t="s">
        <v>2234</v>
      </c>
      <c r="D55" s="1599" t="s">
        <v>2235</v>
      </c>
      <c r="E55" s="1599" t="s">
        <v>2236</v>
      </c>
      <c r="F55" s="1599" t="s">
        <v>2237</v>
      </c>
      <c r="G55" s="1869" t="s">
        <v>2238</v>
      </c>
      <c r="H55" s="1869" t="str">
        <f>HLOOKUP(Non_UN,'Other Translations'!$A:$L,1+translations!J55,)</f>
        <v>Anda telah mengindikasikan bahwa Anda akan menggunakan jenis vegetasi berikut:</v>
      </c>
      <c r="J55" s="1869">
        <v>54</v>
      </c>
    </row>
    <row r="56" spans="1:10" s="1869" customFormat="1" ht="25">
      <c r="A56" s="1962" t="s">
        <v>2038</v>
      </c>
      <c r="B56" s="1523" t="s">
        <v>2239</v>
      </c>
      <c r="C56" s="1523" t="s">
        <v>2240</v>
      </c>
      <c r="D56" s="1599" t="s">
        <v>2241</v>
      </c>
      <c r="E56" s="1599" t="s">
        <v>2242</v>
      </c>
      <c r="F56" s="1599" t="s">
        <v>2243</v>
      </c>
      <c r="G56" s="1869" t="s">
        <v>2244</v>
      </c>
      <c r="H56" s="1869" t="str">
        <f>HLOOKUP(Non_UN,'Other Translations'!$A:$L,1+translations!J56,)</f>
        <v>Hanya gunakan bagian ini jika Anda ingin menyempurnakan analisis dengan koefisien Tier 2.</v>
      </c>
      <c r="J56" s="1869">
        <v>55</v>
      </c>
    </row>
    <row r="57" spans="1:10" s="1869" customFormat="1" ht="50">
      <c r="A57" s="1962" t="s">
        <v>2038</v>
      </c>
      <c r="B57" s="1523" t="s">
        <v>2245</v>
      </c>
      <c r="C57" s="1523" t="s">
        <v>2246</v>
      </c>
      <c r="D57" s="1599" t="s">
        <v>2247</v>
      </c>
      <c r="E57" s="1599" t="s">
        <v>2248</v>
      </c>
      <c r="F57" s="1983" t="s">
        <v>2249</v>
      </c>
      <c r="G57" s="1599" t="s">
        <v>2250</v>
      </c>
      <c r="H57" s="1869" t="str">
        <f>HLOOKUP(Non_UN,'Other Translations'!$A:$L,1+translations!J57,)</f>
        <v>(nilai default hanya sekadar informasi bagi Anda, sedangkan EX-ACT akan menggunakan nilai Tier 2 secara otomatis jika ada)</v>
      </c>
      <c r="J57" s="1869">
        <v>56</v>
      </c>
    </row>
    <row r="58" spans="1:10" s="1869" customFormat="1" ht="25">
      <c r="A58" s="1962" t="s">
        <v>2038</v>
      </c>
      <c r="B58" s="1599" t="s">
        <v>2251</v>
      </c>
      <c r="C58" s="1523" t="s">
        <v>2252</v>
      </c>
      <c r="D58" s="1599" t="s">
        <v>2253</v>
      </c>
      <c r="E58" s="1599" t="s">
        <v>2254</v>
      </c>
      <c r="F58" s="1599" t="s">
        <v>2255</v>
      </c>
      <c r="G58" s="1869" t="s">
        <v>2256</v>
      </c>
      <c r="H58" s="1869" t="str">
        <f>HLOOKUP(Non_UN,'Other Translations'!$A:$L,1+translations!J58,)</f>
        <v>Semua nilai dalam satuan t karbon per ha (tC/ha)</v>
      </c>
      <c r="J58" s="1869">
        <v>57</v>
      </c>
    </row>
    <row r="59" spans="1:10" s="1869" customFormat="1">
      <c r="A59" s="1962" t="s">
        <v>2038</v>
      </c>
      <c r="B59" s="1599" t="s">
        <v>2257</v>
      </c>
      <c r="C59" s="1523" t="s">
        <v>2258</v>
      </c>
      <c r="D59" s="1599" t="s">
        <v>2259</v>
      </c>
      <c r="E59" s="1599" t="s">
        <v>2260</v>
      </c>
      <c r="F59" s="1599" t="s">
        <v>2261</v>
      </c>
      <c r="G59" s="1869" t="s">
        <v>2262</v>
      </c>
      <c r="H59" s="1869" t="str">
        <f>HLOOKUP(Non_UN,'Other Translations'!$A:$L,1+translations!J59,)</f>
        <v>Atas Tanah</v>
      </c>
      <c r="J59" s="1869">
        <v>58</v>
      </c>
    </row>
    <row r="60" spans="1:10" s="1869" customFormat="1">
      <c r="A60" s="1962" t="s">
        <v>2038</v>
      </c>
      <c r="B60" s="1523" t="s">
        <v>2263</v>
      </c>
      <c r="C60" s="1523" t="s">
        <v>2264</v>
      </c>
      <c r="D60" s="1599" t="s">
        <v>2265</v>
      </c>
      <c r="E60" s="1599" t="s">
        <v>2266</v>
      </c>
      <c r="F60" s="1599" t="s">
        <v>2267</v>
      </c>
      <c r="G60" s="1869" t="s">
        <v>2268</v>
      </c>
      <c r="H60" s="1869" t="str">
        <f>HLOOKUP(Non_UN,'Other Translations'!$A:$L,1+translations!J60,)</f>
        <v>Bawah Tanah</v>
      </c>
      <c r="J60" s="1869">
        <v>59</v>
      </c>
    </row>
    <row r="61" spans="1:10" s="1869" customFormat="1">
      <c r="A61" s="1962" t="s">
        <v>2038</v>
      </c>
      <c r="B61" s="1523" t="s">
        <v>224</v>
      </c>
      <c r="C61" s="1523" t="s">
        <v>2269</v>
      </c>
      <c r="D61" s="1599" t="s">
        <v>2270</v>
      </c>
      <c r="E61" s="1599" t="s">
        <v>2271</v>
      </c>
      <c r="F61" s="1599" t="s">
        <v>2272</v>
      </c>
      <c r="G61" s="1869" t="s">
        <v>2273</v>
      </c>
      <c r="H61" s="1869" t="str">
        <f>HLOOKUP(Non_UN,'Other Translations'!$A:$L,1+translations!J61,)</f>
        <v>Sampah Tanaman</v>
      </c>
      <c r="J61" s="1869">
        <v>60</v>
      </c>
    </row>
    <row r="62" spans="1:10" s="1869" customFormat="1">
      <c r="A62" s="1962" t="s">
        <v>2038</v>
      </c>
      <c r="B62" s="1523" t="s">
        <v>2274</v>
      </c>
      <c r="C62" s="1523" t="s">
        <v>2275</v>
      </c>
      <c r="D62" s="1599" t="s">
        <v>2276</v>
      </c>
      <c r="E62" s="1599" t="s">
        <v>2277</v>
      </c>
      <c r="F62" s="1599" t="s">
        <v>2278</v>
      </c>
      <c r="G62" s="1869" t="s">
        <v>2279</v>
      </c>
      <c r="H62" s="1869" t="str">
        <f>HLOOKUP(Non_UN,'Other Translations'!$A:$L,1+translations!J62,)</f>
        <v>Kayu Mati</v>
      </c>
      <c r="J62" s="1869">
        <v>61</v>
      </c>
    </row>
    <row r="63" spans="1:10" s="1869" customFormat="1">
      <c r="A63" s="1962" t="s">
        <v>2038</v>
      </c>
      <c r="B63" s="1523" t="s">
        <v>2280</v>
      </c>
      <c r="C63" s="1523" t="s">
        <v>2281</v>
      </c>
      <c r="D63" s="1599" t="s">
        <v>2282</v>
      </c>
      <c r="E63" s="1599" t="s">
        <v>2283</v>
      </c>
      <c r="F63" s="1599" t="s">
        <v>2284</v>
      </c>
      <c r="G63" s="1869" t="s">
        <v>2285</v>
      </c>
      <c r="H63" s="1869" t="str">
        <f>HLOOKUP(Non_UN,'Other Translations'!$A:$L,1+translations!J63,)</f>
        <v>Karbon Tanah</v>
      </c>
      <c r="J63" s="1869">
        <v>62</v>
      </c>
    </row>
    <row r="64" spans="1:10" s="1869" customFormat="1">
      <c r="A64" s="1962" t="s">
        <v>2038</v>
      </c>
      <c r="B64" s="1599" t="s">
        <v>25</v>
      </c>
      <c r="C64" s="1523" t="s">
        <v>2286</v>
      </c>
      <c r="D64" s="1599" t="s">
        <v>2287</v>
      </c>
      <c r="E64" s="1599" t="s">
        <v>2288</v>
      </c>
      <c r="F64" s="1599" t="s">
        <v>2289</v>
      </c>
      <c r="G64" s="1869" t="s">
        <v>2290</v>
      </c>
      <c r="H64" s="1869" t="str">
        <f>HLOOKUP(Non_UN,'Other Translations'!$A:$L,1+translations!J64,)</f>
        <v>Default</v>
      </c>
      <c r="J64" s="1869">
        <v>63</v>
      </c>
    </row>
    <row r="65" spans="1:10" s="1869" customFormat="1">
      <c r="A65" s="1962" t="s">
        <v>2038</v>
      </c>
      <c r="B65" s="1599" t="s">
        <v>2291</v>
      </c>
      <c r="C65" s="1523" t="s">
        <v>2291</v>
      </c>
      <c r="D65" s="1599" t="s">
        <v>2292</v>
      </c>
      <c r="E65" s="1599" t="s">
        <v>2293</v>
      </c>
      <c r="F65" s="1599" t="s">
        <v>2294</v>
      </c>
      <c r="G65" s="1869" t="s">
        <v>2295</v>
      </c>
      <c r="H65" s="1869" t="str">
        <f>HLOOKUP(Non_UN,'Other Translations'!$A:$L,1+translations!J65,)</f>
        <v>Tier 2</v>
      </c>
      <c r="J65" s="1869">
        <v>64</v>
      </c>
    </row>
    <row r="66" spans="1:10" s="1869" customFormat="1">
      <c r="A66" s="1962" t="s">
        <v>2038</v>
      </c>
      <c r="B66" s="1599" t="s">
        <v>2296</v>
      </c>
      <c r="C66" s="1599" t="s">
        <v>2297</v>
      </c>
      <c r="D66" s="1523" t="s">
        <v>2298</v>
      </c>
      <c r="E66" s="1599" t="s">
        <v>2299</v>
      </c>
      <c r="F66" s="1599" t="s">
        <v>2300</v>
      </c>
      <c r="G66" s="1869" t="s">
        <v>2301</v>
      </c>
      <c r="H66" s="1869" t="str">
        <f>HLOOKUP(Non_UN,'Other Translations'!$A:$L,1+translations!J66,)</f>
        <v>yang akan ditanam</v>
      </c>
      <c r="J66" s="1869">
        <v>65</v>
      </c>
    </row>
    <row r="67" spans="1:10" s="1869" customFormat="1">
      <c r="A67" s="1962" t="s">
        <v>2038</v>
      </c>
      <c r="B67" s="1599" t="s">
        <v>2302</v>
      </c>
      <c r="C67" s="1599" t="s">
        <v>2303</v>
      </c>
      <c r="D67" s="1599" t="s">
        <v>2304</v>
      </c>
      <c r="E67" s="1599" t="s">
        <v>2305</v>
      </c>
      <c r="F67" s="1599" t="s">
        <v>2306</v>
      </c>
      <c r="G67" s="1869" t="s">
        <v>2307</v>
      </c>
      <c r="H67" s="1869" t="str">
        <f>HLOOKUP(Non_UN,'Other Translations'!$A:$L,1+translations!J67,)</f>
        <v>Tingkat pertumbuhan sistem hingga umur 20 tahun</v>
      </c>
      <c r="J67" s="1869">
        <v>66</v>
      </c>
    </row>
    <row r="68" spans="1:10" s="1869" customFormat="1" ht="25">
      <c r="A68" s="1962" t="s">
        <v>2038</v>
      </c>
      <c r="B68" s="1599" t="s">
        <v>2308</v>
      </c>
      <c r="C68" s="1599" t="s">
        <v>2309</v>
      </c>
      <c r="D68" s="1599" t="s">
        <v>2310</v>
      </c>
      <c r="E68" s="1599" t="s">
        <v>2311</v>
      </c>
      <c r="F68" s="1599" t="s">
        <v>2312</v>
      </c>
      <c r="G68" s="1869" t="s">
        <v>2313</v>
      </c>
      <c r="H68" s="1869" t="str">
        <f>HLOOKUP(Non_UN,'Other Translations'!$A:$L,1+translations!J68,)</f>
        <v>Tingkat pertumbuhan sistem setelah umur 20 tahun</v>
      </c>
      <c r="J68" s="1869">
        <v>67</v>
      </c>
    </row>
    <row r="69" spans="1:10" s="1869" customFormat="1">
      <c r="A69" s="1962" t="s">
        <v>2038</v>
      </c>
      <c r="B69" s="1599" t="s">
        <v>2314</v>
      </c>
      <c r="C69" s="1523" t="s">
        <v>2315</v>
      </c>
      <c r="D69" s="1523" t="s">
        <v>2316</v>
      </c>
      <c r="E69" s="1599" t="s">
        <v>2317</v>
      </c>
      <c r="F69" s="1985" t="str">
        <f>B69</f>
        <v>Biomass (1st year)</v>
      </c>
      <c r="G69" s="1986" t="str">
        <f>B69</f>
        <v>Biomass (1st year)</v>
      </c>
      <c r="H69" s="1869" t="str">
        <f>HLOOKUP(Non_UN,'Other Translations'!$A:$L,1+translations!J69,)</f>
        <v>Biomass (1st year)</v>
      </c>
      <c r="J69" s="1869">
        <v>68</v>
      </c>
    </row>
    <row r="70" spans="1:10" s="1869" customFormat="1">
      <c r="A70" s="1962" t="s">
        <v>2038</v>
      </c>
      <c r="B70" s="1599"/>
      <c r="C70" s="1599"/>
      <c r="D70" s="1599"/>
      <c r="E70" s="1599"/>
      <c r="F70" s="1599"/>
      <c r="H70" s="1869">
        <f>HLOOKUP(Non_UN,'Other Translations'!$A:$L,1+translations!J70,)</f>
        <v>0</v>
      </c>
      <c r="J70" s="1869">
        <v>69</v>
      </c>
    </row>
    <row r="71" spans="1:10" s="1869" customFormat="1">
      <c r="A71" s="1962" t="s">
        <v>2038</v>
      </c>
      <c r="B71" s="1599"/>
      <c r="C71" s="1599"/>
      <c r="D71" s="1599"/>
      <c r="E71" s="1599"/>
      <c r="F71" s="1599"/>
      <c r="H71" s="1869">
        <f>HLOOKUP(Non_UN,'Other Translations'!$A:$L,1+translations!J71,)</f>
        <v>0</v>
      </c>
      <c r="J71" s="1869">
        <v>70</v>
      </c>
    </row>
    <row r="72" spans="1:10" s="1869" customFormat="1">
      <c r="A72" s="1962" t="s">
        <v>2038</v>
      </c>
      <c r="B72" s="1599"/>
      <c r="C72" s="1599"/>
      <c r="D72" s="1599"/>
      <c r="E72" s="1599"/>
      <c r="F72" s="1599"/>
      <c r="H72" s="1869">
        <f>HLOOKUP(Non_UN,'Other Translations'!$A:$L,1+translations!J72,)</f>
        <v>0</v>
      </c>
      <c r="J72" s="1869">
        <v>71</v>
      </c>
    </row>
    <row r="73" spans="1:10" s="1869" customFormat="1">
      <c r="A73" s="1962" t="s">
        <v>2038</v>
      </c>
      <c r="B73" s="1599"/>
      <c r="C73" s="1599"/>
      <c r="D73" s="1599"/>
      <c r="E73" s="1599"/>
      <c r="F73" s="1599"/>
      <c r="H73" s="1869">
        <f>HLOOKUP(Non_UN,'Other Translations'!$A:$L,1+translations!J73,)</f>
        <v>0</v>
      </c>
      <c r="J73" s="1869">
        <v>72</v>
      </c>
    </row>
    <row r="74" spans="1:10" s="1869" customFormat="1">
      <c r="A74" s="1962" t="s">
        <v>2038</v>
      </c>
      <c r="B74" s="1599"/>
      <c r="C74" s="1599"/>
      <c r="D74" s="1599"/>
      <c r="E74" s="1599"/>
      <c r="F74" s="1599"/>
      <c r="H74" s="1869">
        <f>HLOOKUP(Non_UN,'Other Translations'!$A:$L,1+translations!J74,)</f>
        <v>0</v>
      </c>
      <c r="J74" s="1869">
        <v>73</v>
      </c>
    </row>
    <row r="75" spans="1:10" s="1869" customFormat="1">
      <c r="A75" s="1962" t="s">
        <v>2038</v>
      </c>
      <c r="B75" s="1599"/>
      <c r="C75" s="1599"/>
      <c r="D75" s="1599"/>
      <c r="E75" s="1599"/>
      <c r="F75" s="1599"/>
      <c r="H75" s="1869">
        <f>HLOOKUP(Non_UN,'Other Translations'!$A:$L,1+translations!J75,)</f>
        <v>0</v>
      </c>
      <c r="J75" s="1869">
        <v>74</v>
      </c>
    </row>
    <row r="76" spans="1:10" s="1496" customFormat="1">
      <c r="A76" s="1496" t="s">
        <v>1934</v>
      </c>
      <c r="B76" s="1495" t="s">
        <v>3</v>
      </c>
      <c r="C76" s="1495" t="s">
        <v>1336</v>
      </c>
      <c r="D76" s="1495" t="s">
        <v>1338</v>
      </c>
      <c r="E76" s="1495" t="str">
        <f>E1</f>
        <v>中文</v>
      </c>
      <c r="F76" s="1495" t="s">
        <v>1936</v>
      </c>
      <c r="G76" s="1496" t="s">
        <v>1937</v>
      </c>
      <c r="H76" s="1496" t="str">
        <f>HLOOKUP(Non_UN,'Other Translations'!$A:$L,1+translations!J76,)</f>
        <v>Bahasa Indonesia</v>
      </c>
      <c r="J76" s="1576">
        <v>75</v>
      </c>
    </row>
    <row r="77" spans="1:10" s="1869" customFormat="1" ht="37.5">
      <c r="A77" s="1962" t="s">
        <v>2318</v>
      </c>
      <c r="B77" s="1523" t="s">
        <v>8960</v>
      </c>
      <c r="C77" s="1523" t="s">
        <v>8961</v>
      </c>
      <c r="D77" s="1599" t="s">
        <v>2319</v>
      </c>
      <c r="E77" s="1599" t="s">
        <v>2320</v>
      </c>
      <c r="F77" s="1599" t="s">
        <v>2321</v>
      </c>
      <c r="G77" s="1869" t="s">
        <v>2322</v>
      </c>
      <c r="H77" s="1869" t="str">
        <f>HLOOKUP(Non_UN,'Other Translations'!$A:$L,1+translations!J77,)</f>
        <v>3.1. Sistem tahunan (juga digunakan untuk sistem multi-tahunan seperti kapas dan tebu)</v>
      </c>
      <c r="J77" s="1869">
        <v>76</v>
      </c>
    </row>
    <row r="78" spans="1:10" s="1869" customFormat="1" ht="37.5">
      <c r="A78" s="1962" t="s">
        <v>2318</v>
      </c>
      <c r="B78" s="1523" t="s">
        <v>2323</v>
      </c>
      <c r="C78" s="1599" t="s">
        <v>2324</v>
      </c>
      <c r="D78" s="1599" t="s">
        <v>2325</v>
      </c>
      <c r="E78" s="1599" t="s">
        <v>2326</v>
      </c>
      <c r="F78" s="1599" t="s">
        <v>2327</v>
      </c>
      <c r="G78" s="1599" t="s">
        <v>2328</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2318</v>
      </c>
      <c r="B79" s="1523" t="s">
        <v>2329</v>
      </c>
      <c r="C79" s="1599" t="s">
        <v>2330</v>
      </c>
      <c r="D79" s="1599" t="s">
        <v>2331</v>
      </c>
      <c r="E79" s="1599" t="s">
        <v>2332</v>
      </c>
      <c r="F79" s="1599" t="s">
        <v>2333</v>
      </c>
      <c r="G79" s="1869" t="s">
        <v>2334</v>
      </c>
      <c r="H79" s="1869" t="str">
        <f>HLOOKUP(Non_UN,'Other Translations'!$A:$L,1+translations!J79,)</f>
        <v>Hasil?</v>
      </c>
      <c r="J79" s="1869">
        <v>78</v>
      </c>
    </row>
    <row r="80" spans="1:10" s="1869" customFormat="1">
      <c r="A80" s="1962" t="s">
        <v>2318</v>
      </c>
      <c r="B80" s="1599" t="s">
        <v>2335</v>
      </c>
      <c r="C80" s="1869" t="s">
        <v>2335</v>
      </c>
      <c r="D80" s="1599" t="s">
        <v>2336</v>
      </c>
      <c r="E80" s="1599" t="s">
        <v>2337</v>
      </c>
      <c r="F80" s="1599" t="s">
        <v>2338</v>
      </c>
      <c r="G80" s="1869" t="s">
        <v>2339</v>
      </c>
      <c r="H80" s="1869" t="str">
        <f>HLOOKUP(Non_UN,'Other Translations'!$A:$L,1+translations!J80,)</f>
        <v>Deskripsi</v>
      </c>
      <c r="J80" s="1869">
        <v>79</v>
      </c>
    </row>
    <row r="81" spans="1:10" s="1869" customFormat="1">
      <c r="A81" s="1962" t="s">
        <v>2318</v>
      </c>
      <c r="B81" s="1599" t="s">
        <v>1576</v>
      </c>
      <c r="C81" s="1869" t="s">
        <v>2340</v>
      </c>
      <c r="D81" s="1599" t="s">
        <v>2341</v>
      </c>
      <c r="E81" s="1599" t="s">
        <v>2342</v>
      </c>
      <c r="F81" s="1599" t="s">
        <v>2343</v>
      </c>
      <c r="G81" s="1869" t="s">
        <v>2344</v>
      </c>
      <c r="H81" s="1869" t="str">
        <f>HLOOKUP(Non_UN,'Other Translations'!$A:$L,1+translations!J81,)</f>
        <v>Peningkatan praktik agronomis</v>
      </c>
      <c r="J81" s="1869">
        <v>80</v>
      </c>
    </row>
    <row r="82" spans="1:10" s="1869" customFormat="1">
      <c r="A82" s="1962" t="s">
        <v>2318</v>
      </c>
      <c r="B82" s="1599" t="s">
        <v>1577</v>
      </c>
      <c r="C82" s="1869" t="s">
        <v>2345</v>
      </c>
      <c r="D82" s="1599" t="s">
        <v>2346</v>
      </c>
      <c r="E82" s="1599" t="s">
        <v>2347</v>
      </c>
      <c r="F82" s="1599" t="s">
        <v>2348</v>
      </c>
      <c r="G82" s="1869" t="s">
        <v>2349</v>
      </c>
      <c r="H82" s="1869" t="str">
        <f>HLOOKUP(Non_UN,'Other Translations'!$A:$L,1+translations!J82,)</f>
        <v>Manajemen nutrisi</v>
      </c>
      <c r="J82" s="1869">
        <v>81</v>
      </c>
    </row>
    <row r="83" spans="1:10" s="1575" customFormat="1">
      <c r="A83" s="1962" t="s">
        <v>2318</v>
      </c>
      <c r="B83" s="1866" t="s">
        <v>2350</v>
      </c>
      <c r="C83" s="1523" t="s">
        <v>2351</v>
      </c>
      <c r="D83" s="1599" t="s">
        <v>2352</v>
      </c>
      <c r="E83" s="1599" t="s">
        <v>2353</v>
      </c>
      <c r="F83" s="1867" t="s">
        <v>2354</v>
      </c>
      <c r="G83" s="1868" t="s">
        <v>2355</v>
      </c>
      <c r="H83" s="1575" t="str">
        <f>HLOOKUP(Non_UN,'Other Translations'!$A:$L,1+translations!J83,)</f>
        <v>NoTill. &amp; manajemen residu</v>
      </c>
      <c r="J83" s="1576">
        <v>82</v>
      </c>
    </row>
    <row r="84" spans="1:10" s="1869" customFormat="1">
      <c r="A84" s="1962" t="s">
        <v>2318</v>
      </c>
      <c r="B84" s="1599" t="s">
        <v>2356</v>
      </c>
      <c r="C84" s="1599" t="s">
        <v>2357</v>
      </c>
      <c r="D84" s="1599" t="s">
        <v>2358</v>
      </c>
      <c r="E84" s="1599" t="s">
        <v>2359</v>
      </c>
      <c r="F84" s="1599" t="s">
        <v>2360</v>
      </c>
      <c r="G84" s="1869" t="s">
        <v>2361</v>
      </c>
      <c r="H84" s="1869" t="str">
        <f>HLOOKUP(Non_UN,'Other Translations'!$A:$L,1+translations!J84,)</f>
        <v>Manajemen air</v>
      </c>
      <c r="J84" s="1869">
        <v>83</v>
      </c>
    </row>
    <row r="85" spans="1:10" s="1869" customFormat="1">
      <c r="A85" s="1962" t="s">
        <v>2318</v>
      </c>
      <c r="B85" s="1599" t="s">
        <v>345</v>
      </c>
      <c r="C85" s="1599" t="s">
        <v>2362</v>
      </c>
      <c r="D85" s="1599" t="s">
        <v>2363</v>
      </c>
      <c r="E85" s="1599" t="s">
        <v>2364</v>
      </c>
      <c r="F85" s="1599" t="s">
        <v>2365</v>
      </c>
      <c r="G85" s="1869" t="s">
        <v>2366</v>
      </c>
      <c r="H85" s="1869" t="str">
        <f>HLOOKUP(Non_UN,'Other Translations'!$A:$L,1+translations!J85,)</f>
        <v>Penggunaan kompos</v>
      </c>
      <c r="J85" s="1869">
        <v>84</v>
      </c>
    </row>
    <row r="86" spans="1:10" s="1869" customFormat="1">
      <c r="A86" s="1962" t="s">
        <v>2318</v>
      </c>
      <c r="B86" s="1599" t="s">
        <v>293</v>
      </c>
      <c r="C86" s="1599" t="s">
        <v>2367</v>
      </c>
      <c r="D86" s="1599" t="s">
        <v>2368</v>
      </c>
      <c r="E86" s="1599" t="s">
        <v>2369</v>
      </c>
      <c r="F86" s="1599" t="s">
        <v>2370</v>
      </c>
      <c r="G86" s="1869" t="s">
        <v>2334</v>
      </c>
      <c r="H86" s="1869" t="str">
        <f>HLOOKUP(Non_UN,'Other Translations'!$A:$L,1+translations!J86,)</f>
        <v>Hasil</v>
      </c>
      <c r="J86" s="1869">
        <v>85</v>
      </c>
    </row>
    <row r="87" spans="1:10" s="1869" customFormat="1">
      <c r="A87" s="1962" t="s">
        <v>2318</v>
      </c>
      <c r="B87" s="1523" t="s">
        <v>2371</v>
      </c>
      <c r="C87" s="1523" t="s">
        <v>2372</v>
      </c>
      <c r="D87" s="1599" t="s">
        <v>2373</v>
      </c>
      <c r="E87" s="1599" t="s">
        <v>2374</v>
      </c>
      <c r="F87" s="1599" t="s">
        <v>2375</v>
      </c>
      <c r="G87" s="1869" t="s">
        <v>2376</v>
      </c>
      <c r="H87" s="1869" t="str">
        <f>HLOOKUP(Non_UN,'Other Translations'!$A:$L,1+translations!J87,)</f>
        <v>Definisi?</v>
      </c>
      <c r="J87" s="1869">
        <v>86</v>
      </c>
    </row>
    <row r="88" spans="1:10" s="1869" customFormat="1">
      <c r="A88" s="1962" t="s">
        <v>2318</v>
      </c>
      <c r="B88" s="1523" t="s">
        <v>2377</v>
      </c>
      <c r="C88" s="1523" t="s">
        <v>2378</v>
      </c>
      <c r="D88" s="1599" t="s">
        <v>2379</v>
      </c>
      <c r="E88" s="1599" t="s">
        <v>2380</v>
      </c>
      <c r="F88" s="1599" t="s">
        <v>2381</v>
      </c>
      <c r="G88" s="1869" t="s">
        <v>2382</v>
      </c>
      <c r="H88" s="1869" t="str">
        <f>HLOOKUP(Non_UN,'Other Translations'!$A:$L,1+translations!J88,)</f>
        <v>Area (ha)</v>
      </c>
      <c r="J88" s="1869">
        <v>87</v>
      </c>
    </row>
    <row r="89" spans="1:10" s="1869" customFormat="1">
      <c r="A89" s="1962" t="s">
        <v>2318</v>
      </c>
      <c r="B89" s="1523" t="s">
        <v>2383</v>
      </c>
      <c r="C89" s="1523" t="s">
        <v>2384</v>
      </c>
      <c r="D89" s="1599" t="s">
        <v>2385</v>
      </c>
      <c r="E89" s="1599" t="s">
        <v>2386</v>
      </c>
      <c r="F89" s="1599" t="s">
        <v>2387</v>
      </c>
      <c r="G89" s="1869" t="s">
        <v>2388</v>
      </c>
      <c r="H89" s="1869" t="str">
        <f>HLOOKUP(Non_UN,'Other Translations'!$A:$L,1+translations!J89,)</f>
        <v>Pembakaran residu/biomassa</v>
      </c>
      <c r="J89" s="1869">
        <v>88</v>
      </c>
    </row>
    <row r="90" spans="1:10" s="1869" customFormat="1">
      <c r="A90" s="1962" t="s">
        <v>2318</v>
      </c>
      <c r="B90" s="1599" t="s">
        <v>2389</v>
      </c>
      <c r="C90" s="1599" t="s">
        <v>2390</v>
      </c>
      <c r="D90" s="1599" t="s">
        <v>2391</v>
      </c>
      <c r="E90" s="1599" t="s">
        <v>2392</v>
      </c>
      <c r="F90" s="1599" t="s">
        <v>2393</v>
      </c>
      <c r="G90" s="1869" t="s">
        <v>2394</v>
      </c>
      <c r="H90" s="1869" t="str">
        <f>HLOOKUP(Non_UN,'Other Translations'!$A:$L,1+translations!J90,)</f>
        <v>Tahunan setelah Deforestasi</v>
      </c>
      <c r="J90" s="1869">
        <v>89</v>
      </c>
    </row>
    <row r="91" spans="1:10" s="1869" customFormat="1">
      <c r="A91" s="1962" t="s">
        <v>2318</v>
      </c>
      <c r="B91" s="1599" t="s">
        <v>313</v>
      </c>
      <c r="C91" s="1523" t="s">
        <v>2395</v>
      </c>
      <c r="D91" s="1599" t="s">
        <v>2396</v>
      </c>
      <c r="E91" s="1599" t="s">
        <v>2397</v>
      </c>
      <c r="F91" s="1599" t="s">
        <v>2398</v>
      </c>
      <c r="G91" s="1869" t="s">
        <v>2399</v>
      </c>
      <c r="H91" s="1869" t="str">
        <f>HLOOKUP(Non_UN,'Other Translations'!$A:$L,1+translations!J91,)</f>
        <v>Konversi ke A/R</v>
      </c>
      <c r="J91" s="1869">
        <v>90</v>
      </c>
    </row>
    <row r="92" spans="1:10" s="1869" customFormat="1">
      <c r="A92" s="1962" t="s">
        <v>2318</v>
      </c>
      <c r="B92" s="1599" t="s">
        <v>2400</v>
      </c>
      <c r="C92" s="1599" t="s">
        <v>2401</v>
      </c>
      <c r="D92" s="1599" t="s">
        <v>2402</v>
      </c>
      <c r="E92" s="1599" t="s">
        <v>2403</v>
      </c>
      <c r="F92" s="1599" t="s">
        <v>2404</v>
      </c>
      <c r="G92" s="1869" t="s">
        <v>2405</v>
      </c>
      <c r="H92" s="1869" t="str">
        <f>HLOOKUP(Non_UN,'Other Translations'!$A:$L,1+translations!J92,)</f>
        <v>Tahunan setelah Penggunaan Lahan non hutan</v>
      </c>
      <c r="J92" s="1869">
        <v>91</v>
      </c>
    </row>
    <row r="93" spans="1:10" s="1869" customFormat="1">
      <c r="A93" s="1962" t="s">
        <v>2318</v>
      </c>
      <c r="B93" s="1599" t="s">
        <v>319</v>
      </c>
      <c r="C93" s="1523" t="s">
        <v>2406</v>
      </c>
      <c r="D93" s="1599" t="s">
        <v>2407</v>
      </c>
      <c r="E93" s="1599" t="s">
        <v>2408</v>
      </c>
      <c r="F93" s="1599" t="s">
        <v>2409</v>
      </c>
      <c r="G93" s="1869" t="s">
        <v>2410</v>
      </c>
      <c r="H93" s="1869" t="str">
        <f>HLOOKUP(Non_UN,'Other Translations'!$A:$L,1+translations!J93,)</f>
        <v>Konversi ke Perubahan Penggunaan Lahan Lain (OLUC)</v>
      </c>
      <c r="J93" s="1869">
        <v>92</v>
      </c>
    </row>
    <row r="94" spans="1:10" s="1869" customFormat="1" ht="37.5">
      <c r="A94" s="1962" t="s">
        <v>2318</v>
      </c>
      <c r="B94" s="1523" t="s">
        <v>2411</v>
      </c>
      <c r="C94" s="1599" t="s">
        <v>2412</v>
      </c>
      <c r="D94" s="1599" t="s">
        <v>2413</v>
      </c>
      <c r="E94" s="1599" t="s">
        <v>2414</v>
      </c>
      <c r="F94" s="1599" t="s">
        <v>2415</v>
      </c>
      <c r="G94" s="1869" t="s">
        <v>2416</v>
      </c>
      <c r="H94" s="1869" t="str">
        <f>HLOOKUP(Non_UN,'Other Translations'!$A:$L,1+translations!J94,)</f>
        <v>3.1.2. Sistem tahunan yang tetap menjadi sistem tahunan (total area harus tetap sama)</v>
      </c>
      <c r="J94" s="1869">
        <v>93</v>
      </c>
    </row>
    <row r="95" spans="1:10" s="1869" customFormat="1">
      <c r="A95" s="1962" t="s">
        <v>2318</v>
      </c>
      <c r="B95" s="1599" t="s">
        <v>928</v>
      </c>
      <c r="C95" s="1599" t="s">
        <v>928</v>
      </c>
      <c r="D95" s="1599" t="s">
        <v>928</v>
      </c>
      <c r="E95" s="1599" t="s">
        <v>2417</v>
      </c>
      <c r="F95" s="1599" t="s">
        <v>2418</v>
      </c>
      <c r="G95" s="1869" t="s">
        <v>2419</v>
      </c>
      <c r="H95" s="1869" t="str">
        <f>HLOOKUP(Non_UN,'Other Translations'!$A:$L,1+translations!J95,)</f>
        <v>Total (ha)</v>
      </c>
      <c r="J95" s="1869">
        <v>94</v>
      </c>
    </row>
    <row r="96" spans="1:10" s="1869" customFormat="1">
      <c r="A96" s="1962" t="s">
        <v>2318</v>
      </c>
      <c r="B96" s="1523" t="s">
        <v>2420</v>
      </c>
      <c r="C96" s="1599" t="s">
        <v>2421</v>
      </c>
      <c r="D96" s="1599" t="s">
        <v>2422</v>
      </c>
      <c r="E96" s="1599" t="s">
        <v>2423</v>
      </c>
      <c r="F96" s="1599" t="s">
        <v>2424</v>
      </c>
      <c r="G96" s="1869" t="s">
        <v>2425</v>
      </c>
      <c r="H96" s="1869" t="str">
        <f>HLOOKUP(Non_UN,'Other Translations'!$A:$L,1+translations!J96,)</f>
        <v>Total Sistem Tahunan</v>
      </c>
      <c r="J96" s="1869">
        <v>95</v>
      </c>
    </row>
    <row r="97" spans="1:10" s="1869" customFormat="1" ht="25">
      <c r="A97" s="1962" t="s">
        <v>2318</v>
      </c>
      <c r="B97" s="1523" t="s">
        <v>2426</v>
      </c>
      <c r="C97" s="1599" t="s">
        <v>2427</v>
      </c>
      <c r="D97" s="1599" t="s">
        <v>2428</v>
      </c>
      <c r="E97" s="1599" t="s">
        <v>2429</v>
      </c>
      <c r="F97" s="1599" t="s">
        <v>2430</v>
      </c>
      <c r="G97" s="1869" t="s">
        <v>2431</v>
      </c>
      <c r="H97" s="1869" t="str">
        <f>HLOOKUP(Non_UN,'Other Translations'!$A:$L,1+translations!J97,)</f>
        <v>3.2. Sistem perenial (agro kehutanan, perkebunan, tanaman pohon...)</v>
      </c>
      <c r="J97" s="1869">
        <v>96</v>
      </c>
    </row>
    <row r="98" spans="1:10" s="1869" customFormat="1" ht="37.5">
      <c r="A98" s="1962" t="s">
        <v>2318</v>
      </c>
      <c r="B98" s="1523" t="s">
        <v>2432</v>
      </c>
      <c r="C98" s="1523" t="s">
        <v>2433</v>
      </c>
      <c r="D98" s="1599" t="s">
        <v>2434</v>
      </c>
      <c r="E98" s="1599" t="s">
        <v>2435</v>
      </c>
      <c r="F98" s="1599" t="s">
        <v>2436</v>
      </c>
      <c r="G98" s="1599" t="s">
        <v>2437</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2318</v>
      </c>
      <c r="B99" s="1599" t="s">
        <v>2438</v>
      </c>
      <c r="C99" s="1599" t="s">
        <v>2390</v>
      </c>
      <c r="D99" s="1599" t="s">
        <v>2439</v>
      </c>
      <c r="E99" s="1599" t="s">
        <v>2440</v>
      </c>
      <c r="F99" s="1599" t="s">
        <v>2441</v>
      </c>
      <c r="G99" s="1869" t="s">
        <v>2442</v>
      </c>
      <c r="H99" s="1869" t="str">
        <f>HLOOKUP(Non_UN,'Other Translations'!$A:$L,1+translations!J99,)</f>
        <v>Perenial setelah Deforestasi</v>
      </c>
      <c r="J99" s="1869">
        <v>98</v>
      </c>
    </row>
    <row r="100" spans="1:10" s="1869" customFormat="1">
      <c r="A100" s="1962" t="s">
        <v>2318</v>
      </c>
      <c r="B100" s="1599" t="s">
        <v>313</v>
      </c>
      <c r="C100" s="1523" t="s">
        <v>2395</v>
      </c>
      <c r="D100" s="1599" t="s">
        <v>2396</v>
      </c>
      <c r="E100" s="1599" t="s">
        <v>2397</v>
      </c>
      <c r="F100" s="1599" t="s">
        <v>2398</v>
      </c>
      <c r="G100" s="1869" t="s">
        <v>2443</v>
      </c>
      <c r="H100" s="1869" t="str">
        <f>HLOOKUP(Non_UN,'Other Translations'!$A:$L,1+translations!J100,)</f>
        <v>Konversi ke A/R</v>
      </c>
      <c r="J100" s="1869">
        <v>99</v>
      </c>
    </row>
    <row r="101" spans="1:10" s="1869" customFormat="1">
      <c r="A101" s="1962" t="s">
        <v>2318</v>
      </c>
      <c r="B101" s="1599" t="s">
        <v>2444</v>
      </c>
      <c r="C101" s="1599" t="s">
        <v>2401</v>
      </c>
      <c r="D101" s="1599" t="s">
        <v>2445</v>
      </c>
      <c r="E101" s="1599" t="s">
        <v>2446</v>
      </c>
      <c r="F101" s="1599" t="s">
        <v>2447</v>
      </c>
      <c r="G101" s="1869" t="s">
        <v>2448</v>
      </c>
      <c r="H101" s="1869" t="str">
        <f>HLOOKUP(Non_UN,'Other Translations'!$A:$L,1+translations!J101,)</f>
        <v>Perenial setelah Penggunaan Lahan non-hutan</v>
      </c>
      <c r="J101" s="1869">
        <v>100</v>
      </c>
    </row>
    <row r="102" spans="1:10" s="1869" customFormat="1">
      <c r="A102" s="1962" t="s">
        <v>2318</v>
      </c>
      <c r="B102" s="1599" t="s">
        <v>319</v>
      </c>
      <c r="C102" s="1523" t="s">
        <v>2406</v>
      </c>
      <c r="D102" s="1599" t="s">
        <v>2407</v>
      </c>
      <c r="E102" s="1599" t="s">
        <v>2408</v>
      </c>
      <c r="F102" s="1599" t="s">
        <v>2409</v>
      </c>
      <c r="G102" s="1869" t="s">
        <v>2449</v>
      </c>
      <c r="H102" s="1869" t="str">
        <f>HLOOKUP(Non_UN,'Other Translations'!$A:$L,1+translations!J102,)</f>
        <v>Konversi ke Perubahan Penggunaan Lahan Lain (OLUC)</v>
      </c>
      <c r="J102" s="1869">
        <v>101</v>
      </c>
    </row>
    <row r="103" spans="1:10" s="1869" customFormat="1">
      <c r="A103" s="1962" t="s">
        <v>2318</v>
      </c>
      <c r="B103" s="1523" t="s">
        <v>2450</v>
      </c>
      <c r="C103" s="1599" t="s">
        <v>2451</v>
      </c>
      <c r="D103" s="1599" t="s">
        <v>2452</v>
      </c>
      <c r="E103" s="1599" t="s">
        <v>2453</v>
      </c>
      <c r="F103" s="1599" t="s">
        <v>2454</v>
      </c>
      <c r="G103" s="1869" t="s">
        <v>2455</v>
      </c>
      <c r="H103" s="1869" t="str">
        <f>HLOOKUP(Non_UN,'Other Translations'!$A:$L,1+translations!J103,)</f>
        <v>Total Sistem Perenial</v>
      </c>
      <c r="J103" s="1869">
        <v>102</v>
      </c>
    </row>
    <row r="104" spans="1:10" s="1869" customFormat="1" ht="37.5">
      <c r="A104" s="1962" t="s">
        <v>2318</v>
      </c>
      <c r="B104" s="1523" t="s">
        <v>2456</v>
      </c>
      <c r="C104" s="1523" t="s">
        <v>2457</v>
      </c>
      <c r="D104" s="1599" t="s">
        <v>2458</v>
      </c>
      <c r="E104" s="1599" t="s">
        <v>2459</v>
      </c>
      <c r="F104" s="1599" t="s">
        <v>2460</v>
      </c>
      <c r="G104" s="1987" t="s">
        <v>2461</v>
      </c>
      <c r="H104" s="1869" t="str">
        <f>HLOOKUP(Non_UN,'Other Translations'!$A:$L,1+translations!J104,)</f>
        <v>3.2.2. Sistem perenial yang tetap menjadi sistem perenial (total area harus tetap sama)</v>
      </c>
      <c r="J104" s="1869">
        <v>103</v>
      </c>
    </row>
    <row r="105" spans="1:10" s="1869" customFormat="1">
      <c r="A105" s="1962" t="s">
        <v>2318</v>
      </c>
      <c r="B105" s="1523" t="s">
        <v>2462</v>
      </c>
      <c r="C105" s="1599" t="s">
        <v>2463</v>
      </c>
      <c r="D105" s="1599" t="s">
        <v>2464</v>
      </c>
      <c r="E105" s="1599" t="s">
        <v>2465</v>
      </c>
      <c r="F105" s="1599" t="s">
        <v>2466</v>
      </c>
      <c r="G105" s="1869" t="s">
        <v>2467</v>
      </c>
      <c r="H105" s="1869" t="str">
        <f>HLOOKUP(Non_UN,'Other Translations'!$A:$L,1+translations!J105,)</f>
        <v>3.3. Sistem Sawah Basah</v>
      </c>
      <c r="J105" s="1869">
        <v>104</v>
      </c>
    </row>
    <row r="106" spans="1:10" s="1869" customFormat="1" ht="37.5">
      <c r="A106" s="1962" t="s">
        <v>2318</v>
      </c>
      <c r="B106" s="1523" t="s">
        <v>2468</v>
      </c>
      <c r="C106" s="1523" t="s">
        <v>2469</v>
      </c>
      <c r="D106" s="1599" t="s">
        <v>2470</v>
      </c>
      <c r="E106" s="1599" t="s">
        <v>2471</v>
      </c>
      <c r="F106" s="1599" t="s">
        <v>2472</v>
      </c>
      <c r="G106" s="1599" t="s">
        <v>2473</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2318</v>
      </c>
      <c r="B107" s="1599" t="s">
        <v>2474</v>
      </c>
      <c r="C107" s="1599" t="s">
        <v>2475</v>
      </c>
      <c r="D107" s="1599" t="s">
        <v>2476</v>
      </c>
      <c r="E107" s="1599" t="s">
        <v>2477</v>
      </c>
      <c r="F107" s="1599" t="s">
        <v>2478</v>
      </c>
      <c r="G107" s="1869" t="s">
        <v>2479</v>
      </c>
      <c r="H107" s="1869" t="str">
        <f>HLOOKUP(Non_UN,'Other Translations'!$A:$L,1+translations!J107,)</f>
        <v>Periode kultivasi (hari)</v>
      </c>
      <c r="J107" s="1869">
        <v>106</v>
      </c>
    </row>
    <row r="108" spans="1:10" s="1869" customFormat="1">
      <c r="A108" s="1962" t="s">
        <v>2318</v>
      </c>
      <c r="B108" s="1523" t="s">
        <v>1583</v>
      </c>
      <c r="C108" s="1599" t="s">
        <v>1987</v>
      </c>
      <c r="D108" s="1599" t="s">
        <v>2480</v>
      </c>
      <c r="E108" s="1599" t="s">
        <v>2359</v>
      </c>
      <c r="F108" s="1599" t="s">
        <v>2481</v>
      </c>
      <c r="G108" s="1869" t="s">
        <v>2482</v>
      </c>
      <c r="H108" s="1869" t="str">
        <f>HLOOKUP(Non_UN,'Other Translations'!$A:$L,1+translations!J108,)</f>
        <v>Rezim Air</v>
      </c>
      <c r="J108" s="1869">
        <v>107</v>
      </c>
    </row>
    <row r="109" spans="1:10" s="1869" customFormat="1">
      <c r="A109" s="1962" t="s">
        <v>2318</v>
      </c>
      <c r="B109" s="1523" t="s">
        <v>2483</v>
      </c>
      <c r="C109" s="1599" t="s">
        <v>2484</v>
      </c>
      <c r="D109" s="1599" t="s">
        <v>2485</v>
      </c>
      <c r="E109" s="1599" t="s">
        <v>2486</v>
      </c>
      <c r="F109" s="1599" t="s">
        <v>2487</v>
      </c>
      <c r="G109" s="1869" t="s">
        <v>2488</v>
      </c>
      <c r="H109" s="1869" t="str">
        <f>HLOOKUP(Non_UN,'Other Translations'!$A:$L,1+translations!J109,)</f>
        <v>Selama periode kultivasi</v>
      </c>
      <c r="J109" s="1869">
        <v>108</v>
      </c>
    </row>
    <row r="110" spans="1:10" s="1869" customFormat="1">
      <c r="A110" s="1962" t="s">
        <v>2318</v>
      </c>
      <c r="B110" s="1599" t="s">
        <v>448</v>
      </c>
      <c r="C110" s="1599" t="s">
        <v>2489</v>
      </c>
      <c r="D110" s="1599" t="s">
        <v>2490</v>
      </c>
      <c r="E110" s="1599" t="s">
        <v>2491</v>
      </c>
      <c r="F110" s="1599" t="s">
        <v>2492</v>
      </c>
      <c r="G110" s="1869" t="s">
        <v>2493</v>
      </c>
      <c r="H110" s="1869" t="str">
        <f>HLOOKUP(Non_UN,'Other Translations'!$A:$L,1+translations!J110,)</f>
        <v>Sebelum periode kultivasi</v>
      </c>
      <c r="J110" s="1869">
        <v>109</v>
      </c>
    </row>
    <row r="111" spans="1:10" s="1869" customFormat="1">
      <c r="A111" s="1962" t="s">
        <v>2318</v>
      </c>
      <c r="B111" s="1523" t="s">
        <v>2494</v>
      </c>
      <c r="C111" s="1599" t="s">
        <v>2495</v>
      </c>
      <c r="D111" s="1599" t="s">
        <v>2496</v>
      </c>
      <c r="E111" s="1599" t="s">
        <v>2497</v>
      </c>
      <c r="F111" s="1599" t="s">
        <v>2498</v>
      </c>
      <c r="G111" s="1869" t="s">
        <v>2499</v>
      </c>
      <c r="H111" s="1869" t="str">
        <f>HLOOKUP(Non_UN,'Other Translations'!$A:$L,1+translations!J111,)</f>
        <v>Jenis modifikasi organik (jerami atau lainnya)</v>
      </c>
      <c r="J111" s="1869">
        <v>110</v>
      </c>
    </row>
    <row r="112" spans="1:10" s="1869" customFormat="1" ht="37.5">
      <c r="A112" s="1962" t="s">
        <v>2318</v>
      </c>
      <c r="B112" s="1523" t="s">
        <v>2500</v>
      </c>
      <c r="C112" s="1599" t="s">
        <v>2501</v>
      </c>
      <c r="D112" s="1599" t="s">
        <v>2502</v>
      </c>
      <c r="E112" s="1599" t="s">
        <v>2503</v>
      </c>
      <c r="F112" s="1599" t="s">
        <v>2504</v>
      </c>
      <c r="G112" s="1869" t="s">
        <v>2505</v>
      </c>
      <c r="H112" s="1869" t="str">
        <f>HLOOKUP(Non_UN,'Other Translations'!$A:$L,1+translations!J112,)</f>
        <v>3.3.2. Sistem Sawah Basah yang tetap menjadi sistem Sawah Basah (total area harus tetap sama)</v>
      </c>
      <c r="J112" s="1869">
        <v>111</v>
      </c>
    </row>
    <row r="113" spans="1:10" s="1869" customFormat="1">
      <c r="A113" s="1962" t="s">
        <v>2318</v>
      </c>
      <c r="B113" s="1523" t="s">
        <v>2506</v>
      </c>
      <c r="C113" s="1599" t="s">
        <v>2507</v>
      </c>
      <c r="D113" s="1599" t="s">
        <v>2508</v>
      </c>
      <c r="E113" s="1599" t="s">
        <v>2509</v>
      </c>
      <c r="F113" s="1599" t="s">
        <v>2510</v>
      </c>
      <c r="G113" s="1869" t="s">
        <v>2511</v>
      </c>
      <c r="H113" s="1869" t="str">
        <f>HLOOKUP(Non_UN,'Other Translations'!$A:$L,1+translations!J113,)</f>
        <v>Total Sistem Sawah Basah</v>
      </c>
      <c r="J113" s="1869">
        <v>112</v>
      </c>
    </row>
    <row r="114" spans="1:10" s="1869" customFormat="1">
      <c r="A114" s="1962" t="s">
        <v>2318</v>
      </c>
      <c r="B114" s="1599" t="s">
        <v>2512</v>
      </c>
      <c r="C114" s="1599" t="s">
        <v>2513</v>
      </c>
      <c r="D114" s="1599" t="s">
        <v>2514</v>
      </c>
      <c r="E114" s="1599" t="s">
        <v>2515</v>
      </c>
      <c r="F114" s="1599" t="s">
        <v>2516</v>
      </c>
      <c r="G114" s="1869" t="s">
        <v>2517</v>
      </c>
      <c r="H114" s="1869" t="str">
        <f>HLOOKUP(Non_UN,'Other Translations'!$A:$L,1+translations!J114,)</f>
        <v>Sawah setelah Deforestasi</v>
      </c>
      <c r="J114" s="1869">
        <v>113</v>
      </c>
    </row>
    <row r="115" spans="1:10" s="1869" customFormat="1">
      <c r="A115" s="1962" t="s">
        <v>2318</v>
      </c>
      <c r="B115" s="1599" t="s">
        <v>313</v>
      </c>
      <c r="C115" s="1599" t="s">
        <v>2518</v>
      </c>
      <c r="D115" s="1599" t="s">
        <v>2396</v>
      </c>
      <c r="E115" s="1599" t="s">
        <v>2397</v>
      </c>
      <c r="F115" s="1599" t="s">
        <v>2398</v>
      </c>
      <c r="G115" s="1869" t="s">
        <v>2399</v>
      </c>
      <c r="H115" s="1869" t="str">
        <f>HLOOKUP(Non_UN,'Other Translations'!$A:$L,1+translations!J115,)</f>
        <v>Konversi ke A/R</v>
      </c>
      <c r="J115" s="1869">
        <v>114</v>
      </c>
    </row>
    <row r="116" spans="1:10" s="1869" customFormat="1">
      <c r="A116" s="1962" t="s">
        <v>2318</v>
      </c>
      <c r="B116" s="1599" t="s">
        <v>2519</v>
      </c>
      <c r="C116" s="1599" t="s">
        <v>2520</v>
      </c>
      <c r="D116" s="1599" t="s">
        <v>2521</v>
      </c>
      <c r="E116" s="1599" t="s">
        <v>2522</v>
      </c>
      <c r="F116" s="1599" t="s">
        <v>2523</v>
      </c>
      <c r="G116" s="1869" t="s">
        <v>2524</v>
      </c>
      <c r="H116" s="1869" t="str">
        <f>HLOOKUP(Non_UN,'Other Translations'!$A:$L,1+translations!J116,)</f>
        <v>Sawah setelah Penggunaan Lahan non-hutan</v>
      </c>
      <c r="J116" s="1869">
        <v>115</v>
      </c>
    </row>
    <row r="117" spans="1:10" s="1869" customFormat="1">
      <c r="A117" s="1962" t="s">
        <v>2318</v>
      </c>
      <c r="B117" s="1599" t="s">
        <v>319</v>
      </c>
      <c r="C117" s="1599" t="s">
        <v>2525</v>
      </c>
      <c r="D117" s="1599" t="s">
        <v>2407</v>
      </c>
      <c r="E117" s="1599" t="s">
        <v>2408</v>
      </c>
      <c r="F117" s="1599" t="s">
        <v>2409</v>
      </c>
      <c r="G117" s="1869" t="s">
        <v>2410</v>
      </c>
      <c r="H117" s="1869" t="str">
        <f>HLOOKUP(Non_UN,'Other Translations'!$A:$L,1+translations!J117,)</f>
        <v>Konversi ke Perubahan Penggunaan Lahan Lain (OLUC)</v>
      </c>
      <c r="J117" s="1869">
        <v>116</v>
      </c>
    </row>
    <row r="118" spans="1:10" s="1869" customFormat="1">
      <c r="A118" s="1962" t="s">
        <v>2318</v>
      </c>
      <c r="B118" s="1599" t="s">
        <v>2526</v>
      </c>
      <c r="C118" s="1599" t="s">
        <v>2527</v>
      </c>
      <c r="D118" s="1599" t="s">
        <v>2528</v>
      </c>
      <c r="E118" s="1599" t="s">
        <v>2529</v>
      </c>
      <c r="F118" s="1599" t="s">
        <v>2530</v>
      </c>
      <c r="G118" s="1869" t="s">
        <v>2531</v>
      </c>
      <c r="H118" s="1869" t="str">
        <f>HLOOKUP(Non_UN,'Other Translations'!$A:$L,1+translations!J118,)</f>
        <v>Sistem</v>
      </c>
      <c r="J118" s="1869">
        <v>117</v>
      </c>
    </row>
    <row r="119" spans="1:10" s="1869" customFormat="1">
      <c r="A119" s="1962" t="s">
        <v>2318</v>
      </c>
      <c r="B119" s="1599" t="s">
        <v>2532</v>
      </c>
      <c r="C119" s="1599" t="s">
        <v>2533</v>
      </c>
      <c r="D119" s="1599" t="s">
        <v>2534</v>
      </c>
      <c r="E119" s="1599" t="s">
        <v>2535</v>
      </c>
      <c r="F119" s="1599" t="s">
        <v>2536</v>
      </c>
      <c r="G119" s="1869" t="s">
        <v>2537</v>
      </c>
      <c r="H119" s="1869" t="str">
        <f>HLOOKUP(Non_UN,'Other Translations'!$A:$L,1+translations!J119,)</f>
        <v>Tingkat penyerapan Karbon (C) tanah</v>
      </c>
      <c r="J119" s="1869">
        <v>118</v>
      </c>
    </row>
    <row r="120" spans="1:10" s="1869" customFormat="1">
      <c r="A120" s="1962" t="s">
        <v>2318</v>
      </c>
      <c r="B120" s="1599" t="s">
        <v>2538</v>
      </c>
      <c r="C120" s="1599" t="s">
        <v>2539</v>
      </c>
      <c r="D120" s="1599" t="s">
        <v>2540</v>
      </c>
      <c r="E120" s="1599" t="s">
        <v>2541</v>
      </c>
      <c r="F120" s="1599" t="s">
        <v>2542</v>
      </c>
      <c r="G120" s="1869" t="s">
        <v>2543</v>
      </c>
      <c r="H120" s="1869" t="str">
        <f>HLOOKUP(Non_UN,'Other Translations'!$A:$L,1+translations!J120,)</f>
        <v>Residu/Biomassa yang tersedia untuk pembakaran</v>
      </c>
      <c r="J120" s="1869">
        <v>119</v>
      </c>
    </row>
    <row r="121" spans="1:10" s="1869" customFormat="1">
      <c r="A121" s="1962" t="s">
        <v>2318</v>
      </c>
      <c r="B121" s="1599" t="s">
        <v>2544</v>
      </c>
      <c r="C121" s="1599" t="s">
        <v>2545</v>
      </c>
      <c r="D121" s="1599" t="s">
        <v>2546</v>
      </c>
      <c r="E121" s="1599" t="s">
        <v>2547</v>
      </c>
      <c r="F121" s="1599" t="s">
        <v>2548</v>
      </c>
      <c r="G121" s="1869" t="s">
        <v>2549</v>
      </c>
      <c r="H121" s="1869" t="str">
        <f>HLOOKUP(Non_UN,'Other Translations'!$A:$L,1+translations!J121,)</f>
        <v xml:space="preserve"> (t CO2/ha/thn)</v>
      </c>
      <c r="J121" s="1869">
        <v>120</v>
      </c>
    </row>
    <row r="122" spans="1:10" s="1869" customFormat="1">
      <c r="A122" s="1962" t="s">
        <v>2318</v>
      </c>
      <c r="B122" s="1599" t="s">
        <v>2550</v>
      </c>
      <c r="C122" s="1599" t="s">
        <v>2551</v>
      </c>
      <c r="D122" s="1599" t="s">
        <v>2552</v>
      </c>
      <c r="E122" s="1599" t="s">
        <v>2553</v>
      </c>
      <c r="F122" s="1599" t="s">
        <v>2554</v>
      </c>
      <c r="G122" s="1869" t="s">
        <v>2555</v>
      </c>
      <c r="H122" s="1869" t="str">
        <f>HLOOKUP(Non_UN,'Other Translations'!$A:$L,1+translations!J122,)</f>
        <v>(t Bahan Kering per ha)</v>
      </c>
      <c r="J122" s="1869">
        <v>121</v>
      </c>
    </row>
    <row r="123" spans="1:10" s="1869" customFormat="1" ht="25">
      <c r="A123" s="1962" t="s">
        <v>2318</v>
      </c>
      <c r="B123" s="1523" t="s">
        <v>2556</v>
      </c>
      <c r="C123" s="1523" t="s">
        <v>2557</v>
      </c>
      <c r="D123" s="1599" t="s">
        <v>2558</v>
      </c>
      <c r="E123" s="1599" t="s">
        <v>2559</v>
      </c>
      <c r="F123" s="1599" t="s">
        <v>2560</v>
      </c>
      <c r="G123" s="1869" t="s">
        <v>2561</v>
      </c>
      <c r="H123" s="1869" t="str">
        <f>HLOOKUP(Non_UN,'Other Translations'!$A:$L,1+translations!J123,)</f>
        <v>Sistem tahunan dari (atau ke) Penggunaan Lahan lain</v>
      </c>
      <c r="J123" s="1869">
        <v>122</v>
      </c>
    </row>
    <row r="124" spans="1:10" s="1869" customFormat="1" ht="25">
      <c r="A124" s="1962" t="s">
        <v>2318</v>
      </c>
      <c r="B124" s="1599" t="s">
        <v>2562</v>
      </c>
      <c r="C124" s="1599" t="s">
        <v>2563</v>
      </c>
      <c r="D124" s="1599" t="s">
        <v>2564</v>
      </c>
      <c r="E124" s="1599" t="s">
        <v>2565</v>
      </c>
      <c r="F124" s="1599" t="s">
        <v>2566</v>
      </c>
      <c r="G124" s="1869" t="s">
        <v>2567</v>
      </c>
      <c r="H124" s="1869" t="str">
        <f>HLOOKUP(Non_UN,'Other Translations'!$A:$L,1+translations!J124,)</f>
        <v xml:space="preserve">Sistem tahunan tetap menjadi sistem tahunan </v>
      </c>
      <c r="J124" s="1869">
        <v>123</v>
      </c>
    </row>
    <row r="125" spans="1:10" s="1869" customFormat="1">
      <c r="A125" s="1962" t="s">
        <v>2318</v>
      </c>
      <c r="B125" s="1599" t="s">
        <v>2568</v>
      </c>
      <c r="C125" s="1599" t="s">
        <v>2569</v>
      </c>
      <c r="D125" s="1599" t="s">
        <v>2570</v>
      </c>
      <c r="E125" s="1599" t="s">
        <v>2571</v>
      </c>
      <c r="F125" s="1599" t="s">
        <v>2572</v>
      </c>
      <c r="G125" s="1869" t="s">
        <v>2573</v>
      </c>
      <c r="H125" s="1869" t="str">
        <f>HLOOKUP(Non_UN,'Other Translations'!$A:$L,1+translations!J125,)</f>
        <v>Tingkat pertumbuhan (t C/ha/thn)</v>
      </c>
      <c r="J125" s="1869">
        <v>124</v>
      </c>
    </row>
    <row r="126" spans="1:10" s="1869" customFormat="1">
      <c r="A126" s="1962" t="s">
        <v>2318</v>
      </c>
      <c r="B126" s="1523" t="s">
        <v>2574</v>
      </c>
      <c r="C126" s="1599" t="s">
        <v>2575</v>
      </c>
      <c r="D126" s="1599" t="s">
        <v>2576</v>
      </c>
      <c r="E126" s="1599" t="s">
        <v>2577</v>
      </c>
      <c r="F126" s="1599" t="s">
        <v>2578</v>
      </c>
      <c r="G126" s="1869" t="s">
        <v>2579</v>
      </c>
      <c r="H126" s="1869" t="str">
        <f>HLOOKUP(Non_UN,'Other Translations'!$A:$L,1+translations!J126,)</f>
        <v>Pembakaran (kuantitas residu dan periode)</v>
      </c>
      <c r="J126" s="1869">
        <v>125</v>
      </c>
    </row>
    <row r="127" spans="1:10" s="1869" customFormat="1">
      <c r="A127" s="1962" t="s">
        <v>2318</v>
      </c>
      <c r="B127" s="1599" t="s">
        <v>2580</v>
      </c>
      <c r="C127" s="1599" t="s">
        <v>2581</v>
      </c>
      <c r="D127" s="1599" t="s">
        <v>2582</v>
      </c>
      <c r="E127" s="1599" t="s">
        <v>2583</v>
      </c>
      <c r="F127" s="1599" t="s">
        <v>2584</v>
      </c>
      <c r="G127" s="1869" t="s">
        <v>2585</v>
      </c>
      <c r="H127" s="1869" t="str">
        <f>HLOOKUP(Non_UN,'Other Translations'!$A:$L,1+translations!J127,)</f>
        <v>Periode (thn)</v>
      </c>
      <c r="J127" s="1869">
        <v>126</v>
      </c>
    </row>
    <row r="128" spans="1:10" s="1869" customFormat="1" ht="25">
      <c r="A128" s="1962" t="s">
        <v>2318</v>
      </c>
      <c r="B128" s="1523" t="s">
        <v>2586</v>
      </c>
      <c r="C128" s="1523" t="s">
        <v>2587</v>
      </c>
      <c r="D128" s="1599" t="s">
        <v>2588</v>
      </c>
      <c r="E128" s="1599" t="s">
        <v>2589</v>
      </c>
      <c r="F128" s="1599" t="s">
        <v>2590</v>
      </c>
      <c r="G128" s="1869" t="s">
        <v>2591</v>
      </c>
      <c r="H128" s="1869" t="str">
        <f>HLOOKUP(Non_UN,'Other Translations'!$A:$L,1+translations!J128,)</f>
        <v>Sistem perenial dari (atau ke) Penggunaan Lahan lain</v>
      </c>
      <c r="J128" s="1869">
        <v>127</v>
      </c>
    </row>
    <row r="129" spans="1:10" s="1869" customFormat="1" ht="25">
      <c r="A129" s="1962" t="s">
        <v>2318</v>
      </c>
      <c r="B129" s="1599" t="s">
        <v>2592</v>
      </c>
      <c r="C129" s="1599" t="s">
        <v>2593</v>
      </c>
      <c r="D129" s="1599" t="s">
        <v>2594</v>
      </c>
      <c r="E129" s="1599" t="s">
        <v>2595</v>
      </c>
      <c r="F129" s="1599" t="s">
        <v>2596</v>
      </c>
      <c r="G129" s="1869" t="s">
        <v>2597</v>
      </c>
      <c r="H129" s="1869" t="str">
        <f>HLOOKUP(Non_UN,'Other Translations'!$A:$L,1+translations!J129,)</f>
        <v>Sistem perenial tetap menjadi sistem perenial</v>
      </c>
      <c r="J129" s="1869">
        <v>128</v>
      </c>
    </row>
    <row r="130" spans="1:10" s="1869" customFormat="1">
      <c r="A130" s="1962" t="s">
        <v>2318</v>
      </c>
      <c r="B130" s="1599" t="s">
        <v>2598</v>
      </c>
      <c r="C130" s="1599" t="s">
        <v>2599</v>
      </c>
      <c r="D130" s="1599" t="s">
        <v>2600</v>
      </c>
      <c r="E130" s="1599" t="s">
        <v>2601</v>
      </c>
      <c r="F130" s="1599" t="s">
        <v>2602</v>
      </c>
      <c r="G130" s="1869" t="s">
        <v>2603</v>
      </c>
      <c r="H130" s="1869" t="str">
        <f>HLOOKUP(Non_UN,'Other Translations'!$A:$L,1+translations!J130,)</f>
        <v>Jumlah Jerami yang dibakar</v>
      </c>
      <c r="J130" s="1869">
        <v>129</v>
      </c>
    </row>
    <row r="131" spans="1:10" s="1869" customFormat="1" ht="25">
      <c r="A131" s="1962" t="s">
        <v>2318</v>
      </c>
      <c r="B131" s="1523" t="s">
        <v>2604</v>
      </c>
      <c r="C131" s="1523" t="s">
        <v>2605</v>
      </c>
      <c r="D131" s="1599" t="s">
        <v>2606</v>
      </c>
      <c r="E131" s="1599" t="s">
        <v>2607</v>
      </c>
      <c r="F131" s="1599" t="s">
        <v>2608</v>
      </c>
      <c r="G131" s="1869" t="s">
        <v>2609</v>
      </c>
      <c r="H131" s="1869" t="str">
        <f>HLOOKUP(Non_UN,'Other Translations'!$A:$L,1+translations!J131,)</f>
        <v>Sistem sawah dari (atau ke) Penggunaan Lahan lain</v>
      </c>
      <c r="J131" s="1869">
        <v>130</v>
      </c>
    </row>
    <row r="132" spans="1:10" s="1869" customFormat="1" ht="25">
      <c r="A132" s="1962" t="s">
        <v>2318</v>
      </c>
      <c r="B132" s="1599" t="s">
        <v>2610</v>
      </c>
      <c r="C132" s="1599" t="s">
        <v>2611</v>
      </c>
      <c r="D132" s="1599" t="s">
        <v>2612</v>
      </c>
      <c r="E132" s="1599" t="s">
        <v>2613</v>
      </c>
      <c r="F132" s="1599" t="s">
        <v>2614</v>
      </c>
      <c r="G132" s="1869" t="s">
        <v>2615</v>
      </c>
      <c r="H132" s="1869" t="str">
        <f>HLOOKUP(Non_UN,'Other Translations'!$A:$L,1+translations!J132,)</f>
        <v>Sistem sawah tetap menjadi sistem sawah</v>
      </c>
      <c r="J132" s="1869">
        <v>131</v>
      </c>
    </row>
    <row r="133" spans="1:10" s="1869" customFormat="1" ht="37.5">
      <c r="A133" s="1962" t="s">
        <v>2318</v>
      </c>
      <c r="B133" s="1599" t="s">
        <v>2616</v>
      </c>
      <c r="C133" s="1599" t="s">
        <v>2617</v>
      </c>
      <c r="D133" s="1599" t="s">
        <v>2618</v>
      </c>
      <c r="E133" s="1599" t="s">
        <v>2619</v>
      </c>
      <c r="F133" s="1599" t="s">
        <v>2620</v>
      </c>
      <c r="G133" s="1869" t="s">
        <v>2621</v>
      </c>
      <c r="H133" s="1869" t="str">
        <f>HLOOKUP(Non_UN,'Other Translations'!$A:$L,1+translations!J133,)</f>
        <v>Rezim air sebelum kultivasi beras (presentasi skematik menunjukkan periode basah dalam area gelap)</v>
      </c>
      <c r="J133" s="1869">
        <v>132</v>
      </c>
    </row>
    <row r="134" spans="1:10" s="1869" customFormat="1">
      <c r="A134" s="1962" t="s">
        <v>2318</v>
      </c>
      <c r="B134" s="1599" t="s">
        <v>2622</v>
      </c>
      <c r="C134" s="1599" t="s">
        <v>2623</v>
      </c>
      <c r="D134" s="1599" t="s">
        <v>2624</v>
      </c>
      <c r="E134" s="1599" t="s">
        <v>2625</v>
      </c>
      <c r="F134" s="1599" t="s">
        <v>2626</v>
      </c>
      <c r="G134" s="1869" t="s">
        <v>2627</v>
      </c>
      <c r="H134" s="1869" t="str">
        <f>HLOOKUP(Non_UN,'Other Translations'!$A:$L,1+translations!J134,)</f>
        <v>Sebelum musim, non basah &lt;180 hari</v>
      </c>
      <c r="J134" s="1869">
        <v>133</v>
      </c>
    </row>
    <row r="135" spans="1:10" s="1869" customFormat="1">
      <c r="A135" s="1962" t="s">
        <v>2318</v>
      </c>
      <c r="B135" s="1599" t="s">
        <v>2628</v>
      </c>
      <c r="C135" s="1599" t="s">
        <v>2629</v>
      </c>
      <c r="D135" s="1599" t="s">
        <v>2630</v>
      </c>
      <c r="E135" s="1599" t="s">
        <v>2631</v>
      </c>
      <c r="F135" s="1599" t="s">
        <v>2632</v>
      </c>
      <c r="G135" s="1869" t="s">
        <v>2633</v>
      </c>
      <c r="H135" s="1869" t="str">
        <f>HLOOKUP(Non_UN,'Other Translations'!$A:$L,1+translations!J135,)</f>
        <v>Sebelum musim, non basah &gt;180 hari</v>
      </c>
      <c r="J135" s="1869">
        <v>134</v>
      </c>
    </row>
    <row r="136" spans="1:10" s="1869" customFormat="1">
      <c r="A136" s="1962" t="s">
        <v>2318</v>
      </c>
      <c r="B136" s="1599" t="s">
        <v>2634</v>
      </c>
      <c r="C136" s="1599" t="s">
        <v>2635</v>
      </c>
      <c r="D136" s="1599" t="s">
        <v>2636</v>
      </c>
      <c r="E136" s="1599" t="s">
        <v>2637</v>
      </c>
      <c r="F136" s="1599" t="s">
        <v>2638</v>
      </c>
      <c r="G136" s="1869" t="s">
        <v>2639</v>
      </c>
      <c r="H136" s="1869" t="str">
        <f>HLOOKUP(Non_UN,'Other Translations'!$A:$L,1+translations!J136,)</f>
        <v>Sebelum musim, basah (&gt;30 hari)</v>
      </c>
      <c r="J136" s="1869">
        <v>135</v>
      </c>
    </row>
    <row r="137" spans="1:10" s="1869" customFormat="1">
      <c r="A137" s="1962" t="s">
        <v>2318</v>
      </c>
      <c r="B137" s="1869" t="s">
        <v>2640</v>
      </c>
      <c r="C137" s="1599" t="s">
        <v>2641</v>
      </c>
      <c r="D137" s="1599" t="s">
        <v>2642</v>
      </c>
      <c r="E137" s="1599" t="s">
        <v>2643</v>
      </c>
      <c r="F137" s="1599" t="s">
        <v>2644</v>
      </c>
      <c r="G137" s="1869" t="s">
        <v>2645</v>
      </c>
      <c r="H137" s="1869" t="str">
        <f>HLOOKUP(Non_UN,'Other Translations'!$A:$L,1+translations!J137,)</f>
        <v>Pilihan manajemen</v>
      </c>
      <c r="J137" s="1869">
        <v>136</v>
      </c>
    </row>
    <row r="138" spans="1:10" s="1869" customFormat="1">
      <c r="A138" s="1962" t="s">
        <v>2318</v>
      </c>
      <c r="B138" s="1599" t="s">
        <v>2646</v>
      </c>
      <c r="C138" s="1599" t="s">
        <v>2647</v>
      </c>
      <c r="D138" s="1599" t="s">
        <v>2648</v>
      </c>
      <c r="E138" s="1599" t="s">
        <v>2649</v>
      </c>
      <c r="F138" s="1599" t="s">
        <v>2650</v>
      </c>
      <c r="G138" s="1869" t="s">
        <v>2651</v>
      </c>
      <c r="H138" s="1869" t="str">
        <f>HLOOKUP(Non_UN,'Other Translations'!$A:$L,1+translations!J138,)</f>
        <v>(t/ha/thn)</v>
      </c>
      <c r="J138" s="1869">
        <v>137</v>
      </c>
    </row>
    <row r="139" spans="1:10" s="1869" customFormat="1">
      <c r="A139" s="1962" t="s">
        <v>2318</v>
      </c>
      <c r="B139" s="1599" t="s">
        <v>2652</v>
      </c>
      <c r="C139" s="1599" t="s">
        <v>2653</v>
      </c>
      <c r="D139" s="1599" t="s">
        <v>2654</v>
      </c>
      <c r="E139" s="1599" t="s">
        <v>2655</v>
      </c>
      <c r="F139" s="1599" t="s">
        <v>2656</v>
      </c>
      <c r="G139" s="1869" t="s">
        <v>2657</v>
      </c>
      <c r="H139" s="1869" t="str">
        <f>HLOOKUP(Non_UN,'Other Translations'!$A:$L,1+translations!J139,)</f>
        <v>Definisi pilihan manajemen lahan</v>
      </c>
      <c r="J139" s="1869">
        <v>138</v>
      </c>
    </row>
    <row r="140" spans="1:10" s="1869" customFormat="1" ht="37.5">
      <c r="A140" s="1962" t="s">
        <v>2318</v>
      </c>
      <c r="B140" s="1599" t="s">
        <v>2658</v>
      </c>
      <c r="C140" s="1523" t="s">
        <v>2659</v>
      </c>
      <c r="D140" s="1599" t="s">
        <v>2660</v>
      </c>
      <c r="E140" s="1599" t="s">
        <v>2661</v>
      </c>
      <c r="F140" s="1599" t="s">
        <v>2662</v>
      </c>
      <c r="G140" s="1869" t="s">
        <v>2663</v>
      </c>
      <c r="H140" s="1869" t="str">
        <f>HLOOKUP(Non_UN,'Other Translations'!$A:$L,1+translations!J140,)</f>
        <v>Menggunakan varietas yang lebih baik, memperpanjang rotasi jenis tanaman, meningkatkan residu tanaman.</v>
      </c>
      <c r="J140" s="1869">
        <v>139</v>
      </c>
    </row>
    <row r="141" spans="1:10" s="1869" customFormat="1" ht="50">
      <c r="A141" s="1962" t="s">
        <v>2318</v>
      </c>
      <c r="B141" s="1523" t="s">
        <v>2664</v>
      </c>
      <c r="C141" s="1523" t="s">
        <v>2665</v>
      </c>
      <c r="D141" s="1599" t="s">
        <v>2666</v>
      </c>
      <c r="E141" s="1599" t="s">
        <v>2667</v>
      </c>
      <c r="F141" s="1599" t="s">
        <v>2668</v>
      </c>
      <c r="G141" s="1869" t="s">
        <v>2669</v>
      </c>
      <c r="H141" s="1869" t="str">
        <f>HLOOKUP(Non_UN,'Other Translations'!$A:$L,1+translations!J141,)</f>
        <v>Meningkatkan efisiensi penggunaan N &amp; mengurangi kerugian N: Microdosing, penyesuaian tingkat penggunaan, waktu &amp; lokasi...</v>
      </c>
      <c r="J141" s="1869">
        <v>140</v>
      </c>
    </row>
    <row r="142" spans="1:10" s="1869" customFormat="1" ht="37.5">
      <c r="A142" s="1962" t="s">
        <v>2318</v>
      </c>
      <c r="B142" s="1599" t="s">
        <v>2670</v>
      </c>
      <c r="C142" s="1523" t="s">
        <v>2671</v>
      </c>
      <c r="D142" s="1599" t="s">
        <v>2672</v>
      </c>
      <c r="E142" s="1599" t="s">
        <v>2673</v>
      </c>
      <c r="F142" s="1599" t="s">
        <v>2674</v>
      </c>
      <c r="G142" s="1599" t="s">
        <v>2675</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
      <c r="A143" s="1962" t="s">
        <v>2318</v>
      </c>
      <c r="B143" s="1599" t="s">
        <v>2676</v>
      </c>
      <c r="C143" s="1523" t="s">
        <v>2677</v>
      </c>
      <c r="D143" s="1599" t="s">
        <v>2678</v>
      </c>
      <c r="E143" s="1599" t="s">
        <v>2679</v>
      </c>
      <c r="F143" s="1599" t="s">
        <v>2680</v>
      </c>
      <c r="G143" s="1869" t="s">
        <v>2681</v>
      </c>
      <c r="H143" s="1869" t="str">
        <f>HLOOKUP(Non_UN,'Other Translations'!$A:$L,1+translations!J143,)</f>
        <v>Irigasi yang efektif.</v>
      </c>
      <c r="J143" s="1869">
        <v>142</v>
      </c>
    </row>
    <row r="144" spans="1:10" s="1869" customFormat="1" ht="25">
      <c r="A144" s="1962" t="s">
        <v>2318</v>
      </c>
      <c r="B144" s="1599" t="s">
        <v>2682</v>
      </c>
      <c r="C144" s="1523" t="s">
        <v>2683</v>
      </c>
      <c r="D144" s="1599" t="s">
        <v>2684</v>
      </c>
      <c r="E144" s="1599" t="s">
        <v>2685</v>
      </c>
      <c r="F144" s="1599" t="s">
        <v>2686</v>
      </c>
      <c r="G144" s="1869" t="s">
        <v>2687</v>
      </c>
      <c r="H144" s="1869" t="str">
        <f>HLOOKUP(Non_UN,'Other Translations'!$A:$L,1+translations!J144,)</f>
        <v>Penggunaan kompos atau biosolid pada lahan sebagai input.</v>
      </c>
      <c r="J144" s="1869">
        <v>143</v>
      </c>
    </row>
    <row r="145" spans="1:10" s="1496" customFormat="1">
      <c r="A145" s="1496" t="s">
        <v>1934</v>
      </c>
      <c r="B145" s="1495" t="s">
        <v>3</v>
      </c>
      <c r="C145" s="1495" t="s">
        <v>1336</v>
      </c>
      <c r="D145" s="1495" t="s">
        <v>1338</v>
      </c>
      <c r="E145" s="1495" t="str">
        <f>E1</f>
        <v>中文</v>
      </c>
      <c r="F145" s="1495" t="s">
        <v>1936</v>
      </c>
      <c r="G145" s="1496" t="s">
        <v>1937</v>
      </c>
      <c r="H145" s="1496" t="str">
        <f>Non_UN</f>
        <v>Bahasa Indonesia</v>
      </c>
      <c r="J145" s="1576">
        <v>144</v>
      </c>
    </row>
    <row r="146" spans="1:10" s="1869" customFormat="1">
      <c r="A146" s="1962" t="s">
        <v>2688</v>
      </c>
      <c r="B146" s="1523" t="s">
        <v>2689</v>
      </c>
      <c r="C146" s="1962" t="s">
        <v>2690</v>
      </c>
      <c r="D146" s="1599" t="s">
        <v>2691</v>
      </c>
      <c r="E146" s="1599" t="s">
        <v>2692</v>
      </c>
      <c r="F146" s="1599" t="s">
        <v>2693</v>
      </c>
      <c r="G146" s="1869" t="s">
        <v>2694</v>
      </c>
      <c r="H146" s="1869" t="str">
        <f>HLOOKUP(Non_UN,'Other Translations'!$A:$L,1+translations!J146,)</f>
        <v xml:space="preserve">4.1. Sistem padang rumput </v>
      </c>
      <c r="J146" s="1869">
        <v>145</v>
      </c>
    </row>
    <row r="147" spans="1:10" s="1869" customFormat="1" ht="37.5">
      <c r="A147" s="1962" t="s">
        <v>2688</v>
      </c>
      <c r="B147" s="1523" t="s">
        <v>2695</v>
      </c>
      <c r="C147" s="1523" t="s">
        <v>2696</v>
      </c>
      <c r="D147" s="1599" t="s">
        <v>2697</v>
      </c>
      <c r="E147" s="1599" t="s">
        <v>2698</v>
      </c>
      <c r="F147" s="1599" t="s">
        <v>2699</v>
      </c>
      <c r="G147" s="1988" t="s">
        <v>2700</v>
      </c>
      <c r="H147" s="1869" t="str">
        <f>HLOOKUP(Non_UN,'Other Translations'!$A:$L,1+translations!J147,)</f>
        <v>4.1.1. Sistem padang rumput dari Penggunaan Lahan lain atau dikonversi ke Penggunaan Lahan lain (harap isi langkah 2.LUC sebelumnya)</v>
      </c>
      <c r="J147" s="1869">
        <v>146</v>
      </c>
    </row>
    <row r="148" spans="1:10" s="1869" customFormat="1" ht="25">
      <c r="A148" s="1962" t="s">
        <v>2688</v>
      </c>
      <c r="B148" s="1599" t="s">
        <v>2701</v>
      </c>
      <c r="C148" s="1523" t="s">
        <v>2702</v>
      </c>
      <c r="D148" s="1599" t="s">
        <v>2703</v>
      </c>
      <c r="E148" s="1599" t="s">
        <v>2704</v>
      </c>
      <c r="F148" s="1599" t="s">
        <v>2705</v>
      </c>
      <c r="G148" s="1869" t="s">
        <v>2706</v>
      </c>
      <c r="H148" s="1869" t="str">
        <f>HLOOKUP(Non_UN,'Other Translations'!$A:$L,1+translations!J148,)</f>
        <v>4.1.2. Sistem padang rumput yang tetap menjadi sistem padang rumput (total area harus tetap sama)</v>
      </c>
      <c r="J148" s="1869">
        <v>147</v>
      </c>
    </row>
    <row r="149" spans="1:10" s="1869" customFormat="1">
      <c r="A149" s="1962" t="s">
        <v>2688</v>
      </c>
      <c r="B149" s="1599" t="s">
        <v>627</v>
      </c>
      <c r="C149" s="1599" t="s">
        <v>2707</v>
      </c>
      <c r="D149" s="1599" t="s">
        <v>2708</v>
      </c>
      <c r="E149" s="1599" t="s">
        <v>2709</v>
      </c>
      <c r="F149" s="1599" t="s">
        <v>2710</v>
      </c>
      <c r="G149" s="1869" t="s">
        <v>2711</v>
      </c>
      <c r="H149" s="1869" t="str">
        <f>HLOOKUP(Non_UN,'Other Translations'!$A:$L,1+translations!J149,)</f>
        <v>Kondisi Awal</v>
      </c>
      <c r="J149" s="1869">
        <v>148</v>
      </c>
    </row>
    <row r="150" spans="1:10" s="1869" customFormat="1">
      <c r="A150" s="1962" t="s">
        <v>2688</v>
      </c>
      <c r="B150" s="1523" t="s">
        <v>2712</v>
      </c>
      <c r="C150" s="1523" t="s">
        <v>2713</v>
      </c>
      <c r="D150" s="1599" t="s">
        <v>2714</v>
      </c>
      <c r="E150" s="1599" t="s">
        <v>2715</v>
      </c>
      <c r="F150" s="1599" t="s">
        <v>2716</v>
      </c>
      <c r="G150" s="1869" t="s">
        <v>2717</v>
      </c>
      <c r="H150" s="1869" t="str">
        <f>HLOOKUP(Non_UN,'Other Translations'!$A:$L,1+translations!J150,)</f>
        <v>Penggunaan Api untuk Pengelolaan?</v>
      </c>
      <c r="J150" s="1869">
        <v>149</v>
      </c>
    </row>
    <row r="151" spans="1:10" s="1869" customFormat="1">
      <c r="A151" s="1962" t="s">
        <v>2688</v>
      </c>
      <c r="B151" s="1523" t="s">
        <v>2718</v>
      </c>
      <c r="C151" s="1523" t="s">
        <v>2719</v>
      </c>
      <c r="D151" s="1599" t="s">
        <v>2720</v>
      </c>
      <c r="E151" s="1599" t="s">
        <v>2721</v>
      </c>
      <c r="F151" s="1599" t="s">
        <v>2722</v>
      </c>
      <c r="G151" s="1869" t="s">
        <v>2723</v>
      </c>
      <c r="H151" s="1869" t="str">
        <f>HLOOKUP(Non_UN,'Other Translations'!$A:$L,1+translations!J151,)</f>
        <v>Total Emisi</v>
      </c>
      <c r="J151" s="1869">
        <v>150</v>
      </c>
    </row>
    <row r="152" spans="1:10" s="1869" customFormat="1">
      <c r="A152" s="1962" t="s">
        <v>2688</v>
      </c>
      <c r="B152" s="1523" t="s">
        <v>926</v>
      </c>
      <c r="C152" s="1523" t="s">
        <v>2724</v>
      </c>
      <c r="D152" s="1599" t="s">
        <v>2725</v>
      </c>
      <c r="E152" s="1599" t="s">
        <v>2726</v>
      </c>
      <c r="F152" s="1599" t="s">
        <v>2727</v>
      </c>
      <c r="G152" s="1869" t="s">
        <v>2728</v>
      </c>
      <c r="H152" s="1869" t="str">
        <f>HLOOKUP(Non_UN,'Other Translations'!$A:$L,1+translations!J152,)</f>
        <v>(tahun)</v>
      </c>
      <c r="J152" s="1869">
        <v>151</v>
      </c>
    </row>
    <row r="153" spans="1:10" s="1869" customFormat="1">
      <c r="A153" s="1962" t="s">
        <v>2688</v>
      </c>
      <c r="B153" s="1523" t="s">
        <v>2729</v>
      </c>
      <c r="C153" s="1523" t="s">
        <v>2730</v>
      </c>
      <c r="D153" s="1599" t="s">
        <v>2731</v>
      </c>
      <c r="E153" s="1599" t="s">
        <v>2732</v>
      </c>
      <c r="F153" s="1599" t="s">
        <v>2733</v>
      </c>
      <c r="G153" s="1869" t="s">
        <v>2734</v>
      </c>
      <c r="H153" s="1869" t="str">
        <f>HLOOKUP(Non_UN,'Other Translations'!$A:$L,1+translations!J153,)</f>
        <v>Periode</v>
      </c>
      <c r="J153" s="1869">
        <v>152</v>
      </c>
    </row>
    <row r="154" spans="1:10" s="1869" customFormat="1">
      <c r="A154" s="1962" t="s">
        <v>2688</v>
      </c>
      <c r="B154" s="1599" t="s">
        <v>360</v>
      </c>
      <c r="C154" s="1523" t="s">
        <v>2735</v>
      </c>
      <c r="D154" s="1599" t="s">
        <v>2736</v>
      </c>
      <c r="E154" s="1599" t="s">
        <v>2737</v>
      </c>
      <c r="F154" s="1599" t="s">
        <v>2738</v>
      </c>
      <c r="G154" s="1869" t="s">
        <v>2739</v>
      </c>
      <c r="H154" s="1869" t="str">
        <f>HLOOKUP(Non_UN,'Other Translations'!$A:$L,1+translations!J154,)</f>
        <v>Tanpa proyek</v>
      </c>
      <c r="J154" s="1869">
        <v>153</v>
      </c>
    </row>
    <row r="155" spans="1:10" s="1869" customFormat="1">
      <c r="A155" s="1962" t="s">
        <v>2688</v>
      </c>
      <c r="B155" s="1523" t="s">
        <v>533</v>
      </c>
      <c r="C155" s="1523" t="s">
        <v>2740</v>
      </c>
      <c r="D155" s="1599" t="s">
        <v>2741</v>
      </c>
      <c r="E155" s="1599" t="s">
        <v>2742</v>
      </c>
      <c r="F155" s="1599" t="s">
        <v>2743</v>
      </c>
      <c r="G155" s="1869" t="s">
        <v>2744</v>
      </c>
      <c r="H155" s="1869" t="str">
        <f>HLOOKUP(Non_UN,'Other Translations'!$A:$L,1+translations!J155,)</f>
        <v>Dengan proyek</v>
      </c>
      <c r="J155" s="1869">
        <v>154</v>
      </c>
    </row>
    <row r="156" spans="1:10" s="1869" customFormat="1">
      <c r="A156" s="1962" t="s">
        <v>2688</v>
      </c>
      <c r="B156" s="1599" t="s">
        <v>2745</v>
      </c>
      <c r="C156" s="1523" t="s">
        <v>2746</v>
      </c>
      <c r="D156" s="1599" t="s">
        <v>2747</v>
      </c>
      <c r="E156" s="1599" t="s">
        <v>2748</v>
      </c>
      <c r="F156" s="1599" t="s">
        <v>2749</v>
      </c>
      <c r="G156" s="1869" t="s">
        <v>2750</v>
      </c>
      <c r="H156" s="1869" t="str">
        <f>HLOOKUP(Non_UN,'Other Translations'!$A:$L,1+translations!J156,)</f>
        <v>Padang Rumput setelah Deforestasi</v>
      </c>
      <c r="J156" s="1869">
        <v>155</v>
      </c>
    </row>
    <row r="157" spans="1:10" s="1869" customFormat="1">
      <c r="A157" s="1962" t="s">
        <v>2688</v>
      </c>
      <c r="B157" s="1599" t="s">
        <v>313</v>
      </c>
      <c r="C157" s="1523" t="s">
        <v>2751</v>
      </c>
      <c r="D157" s="1599" t="s">
        <v>2396</v>
      </c>
      <c r="E157" s="1599" t="s">
        <v>2397</v>
      </c>
      <c r="F157" s="1599" t="s">
        <v>2398</v>
      </c>
      <c r="G157" s="1869" t="s">
        <v>2443</v>
      </c>
      <c r="H157" s="1869" t="str">
        <f>HLOOKUP(Non_UN,'Other Translations'!$A:$L,1+translations!J157,)</f>
        <v>Konversi ke A/R</v>
      </c>
      <c r="J157" s="1869">
        <v>156</v>
      </c>
    </row>
    <row r="158" spans="1:10" s="1869" customFormat="1">
      <c r="A158" s="1962" t="s">
        <v>2688</v>
      </c>
      <c r="B158" s="1599" t="s">
        <v>2752</v>
      </c>
      <c r="C158" s="1523" t="s">
        <v>2753</v>
      </c>
      <c r="D158" s="1599" t="s">
        <v>2754</v>
      </c>
      <c r="E158" s="1599" t="s">
        <v>2755</v>
      </c>
      <c r="F158" s="1599" t="s">
        <v>2756</v>
      </c>
      <c r="G158" s="1869" t="s">
        <v>2757</v>
      </c>
      <c r="H158" s="1869" t="str">
        <f>HLOOKUP(Non_UN,'Other Translations'!$A:$L,1+translations!J158,)</f>
        <v>Padang Rumput setelah Penggunaan Lahan non-hutan</v>
      </c>
      <c r="J158" s="1869">
        <v>157</v>
      </c>
    </row>
    <row r="159" spans="1:10" s="1869" customFormat="1" ht="14.5">
      <c r="A159" s="1962" t="s">
        <v>2688</v>
      </c>
      <c r="B159" s="1599" t="s">
        <v>319</v>
      </c>
      <c r="C159" s="1523" t="s">
        <v>2758</v>
      </c>
      <c r="D159" s="1599" t="s">
        <v>2407</v>
      </c>
      <c r="E159" s="1599" t="s">
        <v>2759</v>
      </c>
      <c r="F159" s="1989" t="s">
        <v>2760</v>
      </c>
      <c r="G159" s="1869" t="s">
        <v>2449</v>
      </c>
      <c r="H159" s="1869" t="str">
        <f>HLOOKUP(Non_UN,'Other Translations'!$A:$L,1+translations!J159,)</f>
        <v>Konversi ke Perubahan Penggunaan Lahan Lain (OLUC)</v>
      </c>
      <c r="J159" s="1869">
        <v>158</v>
      </c>
    </row>
    <row r="160" spans="1:10" s="1869" customFormat="1">
      <c r="A160" s="1962" t="s">
        <v>2688</v>
      </c>
      <c r="B160" s="1599" t="s">
        <v>2761</v>
      </c>
      <c r="C160" s="1523" t="s">
        <v>2762</v>
      </c>
      <c r="D160" s="1599" t="s">
        <v>2763</v>
      </c>
      <c r="E160" s="1599" t="s">
        <v>2764</v>
      </c>
      <c r="F160" s="1599" t="s">
        <v>2765</v>
      </c>
      <c r="G160" s="1869" t="s">
        <v>2766</v>
      </c>
      <c r="H160" s="1869" t="str">
        <f>HLOOKUP(Non_UN,'Other Translations'!$A:$L,1+translations!J160,)</f>
        <v>Kondisi Akhir Padang Rumput</v>
      </c>
      <c r="J160" s="1869">
        <v>159</v>
      </c>
    </row>
    <row r="161" spans="1:10" s="1869" customFormat="1">
      <c r="A161" s="1962" t="s">
        <v>2688</v>
      </c>
      <c r="B161" s="1523" t="s">
        <v>2767</v>
      </c>
      <c r="C161" s="1523" t="s">
        <v>2767</v>
      </c>
      <c r="D161" s="1599" t="s">
        <v>2767</v>
      </c>
      <c r="E161" s="1599" t="s">
        <v>2768</v>
      </c>
      <c r="F161" s="1599" t="s">
        <v>2769</v>
      </c>
      <c r="G161" s="1869" t="s">
        <v>2770</v>
      </c>
      <c r="H161" s="1869" t="str">
        <f>HLOOKUP(Non_UN,'Other Translations'!$A:$L,1+translations!J161,)</f>
        <v>(tCO2-eq)</v>
      </c>
      <c r="J161" s="1869">
        <v>160</v>
      </c>
    </row>
    <row r="162" spans="1:10" s="1869" customFormat="1">
      <c r="A162" s="1962" t="s">
        <v>2688</v>
      </c>
      <c r="B162" s="1523" t="s">
        <v>2771</v>
      </c>
      <c r="C162" s="1523" t="s">
        <v>2772</v>
      </c>
      <c r="D162" s="1599" t="s">
        <v>2773</v>
      </c>
      <c r="E162" s="1599" t="s">
        <v>2774</v>
      </c>
      <c r="F162" s="1599" t="s">
        <v>2775</v>
      </c>
      <c r="G162" s="1869" t="s">
        <v>2776</v>
      </c>
      <c r="H162" s="1869" t="str">
        <f>HLOOKUP(Non_UN,'Other Translations'!$A:$L,1+translations!J162,)</f>
        <v>Total Sistem Padang Rumput</v>
      </c>
      <c r="J162" s="1869">
        <v>161</v>
      </c>
    </row>
    <row r="163" spans="1:10" s="1869" customFormat="1">
      <c r="A163" s="1962" t="s">
        <v>2688</v>
      </c>
      <c r="B163" s="1523" t="s">
        <v>2777</v>
      </c>
      <c r="C163" s="1523" t="s">
        <v>2778</v>
      </c>
      <c r="D163" s="1599" t="s">
        <v>2779</v>
      </c>
      <c r="E163" s="1599" t="s">
        <v>2780</v>
      </c>
      <c r="F163" s="1599" t="s">
        <v>2781</v>
      </c>
      <c r="G163" s="1869" t="s">
        <v>2782</v>
      </c>
      <c r="H163" s="1869" t="str">
        <f>HLOOKUP(Non_UN,'Other Translations'!$A:$L,1+translations!J163,)</f>
        <v>4.2. Peternakan (dan manajemen kotoran/kompos)</v>
      </c>
      <c r="J163" s="1869">
        <v>162</v>
      </c>
    </row>
    <row r="164" spans="1:10" s="1869" customFormat="1">
      <c r="A164" s="1962" t="s">
        <v>2688</v>
      </c>
      <c r="B164" s="1599" t="s">
        <v>2783</v>
      </c>
      <c r="C164" s="1523" t="s">
        <v>2784</v>
      </c>
      <c r="D164" s="1599" t="s">
        <v>2785</v>
      </c>
      <c r="E164" s="1599" t="s">
        <v>2786</v>
      </c>
      <c r="F164" s="1599" t="s">
        <v>2787</v>
      </c>
      <c r="G164" s="1869" t="s">
        <v>2788</v>
      </c>
      <c r="H164" s="1869" t="str">
        <f>HLOOKUP(Non_UN,'Other Translations'!$A:$L,1+translations!J164,)</f>
        <v>Kategori ternak</v>
      </c>
      <c r="J164" s="1869">
        <v>163</v>
      </c>
    </row>
    <row r="165" spans="1:10" s="1869" customFormat="1">
      <c r="A165" s="1962" t="s">
        <v>2688</v>
      </c>
      <c r="B165" s="1599" t="s">
        <v>2789</v>
      </c>
      <c r="C165" s="1599" t="s">
        <v>2790</v>
      </c>
      <c r="D165" s="1599" t="s">
        <v>2791</v>
      </c>
      <c r="E165" s="1599" t="s">
        <v>2792</v>
      </c>
      <c r="F165" s="1599" t="s">
        <v>2793</v>
      </c>
      <c r="G165" s="1869" t="s">
        <v>2794</v>
      </c>
      <c r="H165" s="1869" t="str">
        <f>HLOOKUP(Non_UN,'Other Translations'!$A:$L,1+translations!J165,)</f>
        <v>Jumlah (rata-rata per tahun)</v>
      </c>
      <c r="J165" s="1869">
        <v>164</v>
      </c>
    </row>
    <row r="166" spans="1:10" s="1869" customFormat="1">
      <c r="A166" s="1962" t="s">
        <v>2688</v>
      </c>
      <c r="B166" s="1599" t="s">
        <v>2795</v>
      </c>
      <c r="C166" s="1523" t="s">
        <v>2796</v>
      </c>
      <c r="D166" s="1599" t="s">
        <v>2797</v>
      </c>
      <c r="E166" s="1599" t="s">
        <v>2798</v>
      </c>
      <c r="F166" s="1599" t="s">
        <v>2799</v>
      </c>
      <c r="G166" s="1869" t="s">
        <v>2800</v>
      </c>
      <c r="H166" s="1869" t="str">
        <f>HLOOKUP(Non_UN,'Other Translations'!$A:$L,1+translations!J166,)</f>
        <v>Opsi mitigasi teknis (%)</v>
      </c>
      <c r="J166" s="1869">
        <v>165</v>
      </c>
    </row>
    <row r="167" spans="1:10" s="1869" customFormat="1">
      <c r="A167" s="1962" t="s">
        <v>2688</v>
      </c>
      <c r="B167" s="1599" t="s">
        <v>2801</v>
      </c>
      <c r="C167" s="1523" t="s">
        <v>2802</v>
      </c>
      <c r="D167" s="1599" t="s">
        <v>2803</v>
      </c>
      <c r="E167" s="1599" t="s">
        <v>2804</v>
      </c>
      <c r="F167" s="1599" t="s">
        <v>2805</v>
      </c>
      <c r="G167" s="1869" t="s">
        <v>2806</v>
      </c>
      <c r="H167" s="1869" t="str">
        <f>HLOOKUP(Non_UN,'Other Translations'!$A:$L,1+translations!J167,)</f>
        <v xml:space="preserve">Produksi  (daging, susu, dll) </v>
      </c>
      <c r="J167" s="1869">
        <v>166</v>
      </c>
    </row>
    <row r="168" spans="1:10" s="1869" customFormat="1">
      <c r="A168" s="1962" t="s">
        <v>2688</v>
      </c>
      <c r="B168" s="1599" t="s">
        <v>2807</v>
      </c>
      <c r="C168" s="1523" t="s">
        <v>2808</v>
      </c>
      <c r="D168" s="1599" t="s">
        <v>2809</v>
      </c>
      <c r="E168" s="1599" t="s">
        <v>2810</v>
      </c>
      <c r="F168" s="1599" t="s">
        <v>2811</v>
      </c>
      <c r="G168" s="1869" t="s">
        <v>2812</v>
      </c>
      <c r="H168" s="1869" t="str">
        <f>HLOOKUP(Non_UN,'Other Translations'!$A:$L,1+translations!J168,)</f>
        <v>Praktik pemberian pakan*</v>
      </c>
      <c r="J168" s="1869">
        <v>167</v>
      </c>
    </row>
    <row r="169" spans="1:10" s="1869" customFormat="1">
      <c r="A169" s="1962" t="s">
        <v>2688</v>
      </c>
      <c r="B169" s="1599" t="s">
        <v>2813</v>
      </c>
      <c r="C169" s="1523" t="s">
        <v>2814</v>
      </c>
      <c r="D169" s="1599" t="s">
        <v>2815</v>
      </c>
      <c r="E169" s="1599" t="s">
        <v>2816</v>
      </c>
      <c r="F169" s="1599" t="s">
        <v>2817</v>
      </c>
      <c r="G169" s="1869" t="s">
        <v>2818</v>
      </c>
      <c r="H169" s="1869" t="str">
        <f>HLOOKUP(Non_UN,'Other Translations'!$A:$L,1+translations!J169,)</f>
        <v>Bahan Spesifik*</v>
      </c>
      <c r="J169" s="1869">
        <v>168</v>
      </c>
    </row>
    <row r="170" spans="1:10" s="1869" customFormat="1">
      <c r="A170" s="1962" t="s">
        <v>2688</v>
      </c>
      <c r="B170" s="1599" t="s">
        <v>2819</v>
      </c>
      <c r="C170" s="1523" t="s">
        <v>2820</v>
      </c>
      <c r="D170" s="1599" t="s">
        <v>2821</v>
      </c>
      <c r="E170" s="1599" t="s">
        <v>2822</v>
      </c>
      <c r="F170" s="1599" t="s">
        <v>2823</v>
      </c>
      <c r="G170" s="1869" t="s">
        <v>2824</v>
      </c>
      <c r="H170" s="1869" t="str">
        <f>HLOOKUP(Non_UN,'Other Translations'!$A:$L,1+translations!J170,)</f>
        <v>Pembiakan*</v>
      </c>
      <c r="J170" s="1869">
        <v>169</v>
      </c>
    </row>
    <row r="171" spans="1:10" s="1869" customFormat="1">
      <c r="A171" s="1962" t="s">
        <v>2688</v>
      </c>
      <c r="B171" s="1599" t="s">
        <v>2825</v>
      </c>
      <c r="C171" s="1523" t="s">
        <v>2826</v>
      </c>
      <c r="D171" s="1599" t="s">
        <v>2827</v>
      </c>
      <c r="E171" s="1599" t="s">
        <v>2828</v>
      </c>
      <c r="F171" s="1599" t="s">
        <v>2829</v>
      </c>
      <c r="G171" s="1869" t="s">
        <v>2830</v>
      </c>
      <c r="H171" s="1869" t="str">
        <f>HLOOKUP(Non_UN,'Other Translations'!$A:$L,1+translations!J171,)</f>
        <v>dalam ton produk per tahun</v>
      </c>
      <c r="J171" s="1869">
        <v>170</v>
      </c>
    </row>
    <row r="172" spans="1:10" s="1869" customFormat="1">
      <c r="A172" s="1962" t="s">
        <v>2688</v>
      </c>
      <c r="B172" s="1599" t="s">
        <v>754</v>
      </c>
      <c r="C172" s="1599" t="s">
        <v>2831</v>
      </c>
      <c r="D172" s="1599" t="s">
        <v>2832</v>
      </c>
      <c r="E172" s="1599" t="s">
        <v>2833</v>
      </c>
      <c r="F172" s="1599" t="s">
        <v>2834</v>
      </c>
      <c r="G172" s="1869" t="s">
        <v>2835</v>
      </c>
      <c r="H172" s="1869" t="str">
        <f>HLOOKUP(Non_UN,'Other Translations'!$A:$L,1+translations!J172,)</f>
        <v>Sapi perah</v>
      </c>
      <c r="J172" s="1869">
        <v>171</v>
      </c>
    </row>
    <row r="173" spans="1:10" s="1869" customFormat="1">
      <c r="A173" s="1962" t="s">
        <v>2688</v>
      </c>
      <c r="B173" s="1599" t="s">
        <v>755</v>
      </c>
      <c r="C173" s="1599" t="s">
        <v>2836</v>
      </c>
      <c r="D173" s="1599" t="s">
        <v>2837</v>
      </c>
      <c r="E173" s="1599" t="s">
        <v>2838</v>
      </c>
      <c r="F173" s="1599" t="s">
        <v>2839</v>
      </c>
      <c r="G173" s="1869" t="s">
        <v>2840</v>
      </c>
      <c r="H173" s="1869" t="str">
        <f>HLOOKUP(Non_UN,'Other Translations'!$A:$L,1+translations!J173,)</f>
        <v>Sapi lainnya</v>
      </c>
      <c r="J173" s="1869">
        <v>172</v>
      </c>
    </row>
    <row r="174" spans="1:10" s="1869" customFormat="1">
      <c r="A174" s="1962" t="s">
        <v>2688</v>
      </c>
      <c r="B174" s="1599" t="s">
        <v>756</v>
      </c>
      <c r="C174" s="1599" t="s">
        <v>2841</v>
      </c>
      <c r="D174" s="1599" t="s">
        <v>2842</v>
      </c>
      <c r="E174" s="1599" t="s">
        <v>2843</v>
      </c>
      <c r="F174" s="1599" t="s">
        <v>2844</v>
      </c>
      <c r="G174" s="1869" t="s">
        <v>2845</v>
      </c>
      <c r="H174" s="1869" t="str">
        <f>HLOOKUP(Non_UN,'Other Translations'!$A:$L,1+translations!J174,)</f>
        <v>Kerbau</v>
      </c>
      <c r="J174" s="1869">
        <v>173</v>
      </c>
    </row>
    <row r="175" spans="1:10" s="1869" customFormat="1">
      <c r="A175" s="1962" t="s">
        <v>2688</v>
      </c>
      <c r="B175" s="1599" t="s">
        <v>757</v>
      </c>
      <c r="C175" s="1599" t="s">
        <v>2846</v>
      </c>
      <c r="D175" s="1523" t="s">
        <v>2847</v>
      </c>
      <c r="E175" s="1599" t="s">
        <v>2848</v>
      </c>
      <c r="F175" s="1599" t="s">
        <v>2849</v>
      </c>
      <c r="G175" s="1869" t="s">
        <v>2850</v>
      </c>
      <c r="H175" s="1869" t="str">
        <f>HLOOKUP(Non_UN,'Other Translations'!$A:$L,1+translations!J175,)</f>
        <v>Domba</v>
      </c>
      <c r="J175" s="1869">
        <v>174</v>
      </c>
    </row>
    <row r="176" spans="1:10" s="1869" customFormat="1">
      <c r="A176" s="1962" t="s">
        <v>2688</v>
      </c>
      <c r="B176" s="1599" t="s">
        <v>758</v>
      </c>
      <c r="C176" s="1599" t="s">
        <v>2851</v>
      </c>
      <c r="D176" s="1599" t="s">
        <v>2852</v>
      </c>
      <c r="E176" s="1599" t="s">
        <v>2853</v>
      </c>
      <c r="F176" s="1599" t="s">
        <v>2854</v>
      </c>
      <c r="G176" s="1869" t="s">
        <v>2855</v>
      </c>
      <c r="H176" s="1869" t="str">
        <f>HLOOKUP(Non_UN,'Other Translations'!$A:$L,1+translations!J176,)</f>
        <v>Babi (Pasar)</v>
      </c>
      <c r="J176" s="1869">
        <v>175</v>
      </c>
    </row>
    <row r="177" spans="1:10" s="1869" customFormat="1">
      <c r="A177" s="1962" t="s">
        <v>2688</v>
      </c>
      <c r="B177" s="1599" t="s">
        <v>759</v>
      </c>
      <c r="C177" s="1599" t="s">
        <v>2856</v>
      </c>
      <c r="D177" s="1599" t="s">
        <v>2857</v>
      </c>
      <c r="E177" s="1599" t="s">
        <v>2858</v>
      </c>
      <c r="F177" s="1599" t="s">
        <v>2859</v>
      </c>
      <c r="G177" s="1869" t="s">
        <v>2860</v>
      </c>
      <c r="H177" s="1869" t="str">
        <f>HLOOKUP(Non_UN,'Other Translations'!$A:$L,1+translations!J177,)</f>
        <v>Babi (Pembiakan)</v>
      </c>
      <c r="J177" s="1869">
        <v>176</v>
      </c>
    </row>
    <row r="178" spans="1:10" s="1869" customFormat="1" ht="37.5">
      <c r="A178" s="1962" t="s">
        <v>2688</v>
      </c>
      <c r="B178" s="1599" t="s">
        <v>2861</v>
      </c>
      <c r="C178" s="1523" t="s">
        <v>2862</v>
      </c>
      <c r="D178" s="1599" t="s">
        <v>2863</v>
      </c>
      <c r="E178" s="1599" t="s">
        <v>2864</v>
      </c>
      <c r="F178" s="1599" t="s">
        <v>2865</v>
      </c>
      <c r="G178" s="1869" t="s">
        <v>2866</v>
      </c>
      <c r="H178" s="1869" t="str">
        <f>HLOOKUP(Non_UN,'Other Translations'!$A:$L,1+translations!J178,)</f>
        <v>Praktik pemberian pakan: misalnya lebih banyak konsentrat, menambah minyak atau biji minyak, meningkatkan kualitas padang rumput</v>
      </c>
      <c r="J178" s="1869">
        <v>177</v>
      </c>
    </row>
    <row r="179" spans="1:10" s="1869" customFormat="1" ht="37.5">
      <c r="A179" s="1962" t="s">
        <v>2688</v>
      </c>
      <c r="B179" s="1599" t="s">
        <v>803</v>
      </c>
      <c r="C179" s="1523" t="s">
        <v>2867</v>
      </c>
      <c r="D179" s="1599" t="s">
        <v>2868</v>
      </c>
      <c r="E179" s="1599" t="s">
        <v>2869</v>
      </c>
      <c r="F179" s="1599" t="s">
        <v>2870</v>
      </c>
      <c r="G179" s="1599" t="s">
        <v>2871</v>
      </c>
      <c r="H179" s="1869" t="str">
        <f>HLOOKUP(Non_UN,'Other Translations'!$A:$L,1+translations!J179,)</f>
        <v>Bahan Spesifik: bahan spesifik atau zat tambahan pada pakat untuk mengurangi emisi CH4 (Ionofor, vaksin, bST...)</v>
      </c>
      <c r="J179" s="1869">
        <v>178</v>
      </c>
    </row>
    <row r="180" spans="1:10" s="1869" customFormat="1" ht="37.5">
      <c r="A180" s="1962" t="s">
        <v>2688</v>
      </c>
      <c r="B180" s="1523" t="s">
        <v>2872</v>
      </c>
      <c r="C180" s="1599" t="s">
        <v>2873</v>
      </c>
      <c r="D180" s="1599" t="s">
        <v>2874</v>
      </c>
      <c r="E180" s="1599" t="s">
        <v>2875</v>
      </c>
      <c r="F180" s="1599" t="s">
        <v>2876</v>
      </c>
      <c r="G180" s="1869" t="s">
        <v>2877</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2688</v>
      </c>
      <c r="B181" s="1523" t="s">
        <v>2878</v>
      </c>
      <c r="C181" s="1523" t="s">
        <v>2879</v>
      </c>
      <c r="D181" s="1599" t="s">
        <v>2880</v>
      </c>
      <c r="E181" s="1599" t="s">
        <v>2881</v>
      </c>
      <c r="F181" s="1599" t="s">
        <v>2882</v>
      </c>
      <c r="G181" s="1869" t="s">
        <v>2883</v>
      </c>
      <c r="H181" s="1869" t="str">
        <f>HLOOKUP(Non_UN,'Other Translations'!$A:$L,1+translations!J181,)</f>
        <v>Total Ternak</v>
      </c>
      <c r="J181" s="1869">
        <v>180</v>
      </c>
    </row>
    <row r="182" spans="1:10" s="1869" customFormat="1">
      <c r="A182" s="1962" t="s">
        <v>2688</v>
      </c>
      <c r="B182" s="1599" t="s">
        <v>2884</v>
      </c>
      <c r="C182" s="1523" t="s">
        <v>2885</v>
      </c>
      <c r="D182" s="1599" t="s">
        <v>2886</v>
      </c>
      <c r="E182" s="1599" t="s">
        <v>2887</v>
      </c>
      <c r="F182" s="1599" t="s">
        <v>2888</v>
      </c>
      <c r="G182" s="1869" t="s">
        <v>2889</v>
      </c>
      <c r="H182" s="1869" t="str">
        <f>HLOOKUP(Non_UN,'Other Translations'!$A:$L,1+translations!J182,)</f>
        <v>Stok Karbon (C) tanah terkait</v>
      </c>
      <c r="J182" s="1869">
        <v>181</v>
      </c>
    </row>
    <row r="183" spans="1:10" s="1869" customFormat="1">
      <c r="A183" s="1962" t="s">
        <v>2688</v>
      </c>
      <c r="B183" s="1599" t="s">
        <v>537</v>
      </c>
      <c r="C183" s="1523" t="s">
        <v>2890</v>
      </c>
      <c r="D183" s="1599" t="s">
        <v>2891</v>
      </c>
      <c r="E183" s="1599" t="s">
        <v>2892</v>
      </c>
      <c r="F183" s="1599" t="s">
        <v>2893</v>
      </c>
      <c r="G183" s="1869" t="s">
        <v>2894</v>
      </c>
      <c r="H183" s="1869" t="str">
        <f>HLOOKUP(Non_UN,'Other Translations'!$A:$L,1+translations!J183,)</f>
        <v>Tidak rusak</v>
      </c>
      <c r="J183" s="1869">
        <v>182</v>
      </c>
    </row>
    <row r="184" spans="1:10" s="1869" customFormat="1">
      <c r="A184" s="1962" t="s">
        <v>2688</v>
      </c>
      <c r="B184" s="1599" t="s">
        <v>542</v>
      </c>
      <c r="C184" s="1523" t="s">
        <v>2895</v>
      </c>
      <c r="D184" s="1599" t="s">
        <v>2896</v>
      </c>
      <c r="E184" s="1599" t="s">
        <v>2897</v>
      </c>
      <c r="F184" s="1599" t="s">
        <v>2898</v>
      </c>
      <c r="G184" s="1869" t="s">
        <v>2899</v>
      </c>
      <c r="H184" s="1869" t="str">
        <f>HLOOKUP(Non_UN,'Other Translations'!$A:$L,1+translations!J184,)</f>
        <v>Sangat rusak</v>
      </c>
      <c r="J184" s="1869">
        <v>183</v>
      </c>
    </row>
    <row r="185" spans="1:10" s="1869" customFormat="1">
      <c r="A185" s="1962" t="s">
        <v>2688</v>
      </c>
      <c r="B185" s="1599" t="s">
        <v>544</v>
      </c>
      <c r="C185" s="1523" t="s">
        <v>2900</v>
      </c>
      <c r="D185" s="1599" t="s">
        <v>2901</v>
      </c>
      <c r="E185" s="1599" t="s">
        <v>2902</v>
      </c>
      <c r="F185" s="1599" t="s">
        <v>2903</v>
      </c>
      <c r="G185" s="1869" t="s">
        <v>2904</v>
      </c>
      <c r="H185" s="1869" t="str">
        <f>HLOOKUP(Non_UN,'Other Translations'!$A:$L,1+translations!J185,)</f>
        <v>Cukup rusak</v>
      </c>
      <c r="J185" s="1869">
        <v>184</v>
      </c>
    </row>
    <row r="186" spans="1:10" s="1869" customFormat="1">
      <c r="A186" s="1962" t="s">
        <v>2688</v>
      </c>
      <c r="B186" s="1599" t="s">
        <v>546</v>
      </c>
      <c r="C186" s="1523" t="s">
        <v>2905</v>
      </c>
      <c r="D186" s="1599" t="s">
        <v>2906</v>
      </c>
      <c r="E186" s="1599" t="s">
        <v>2907</v>
      </c>
      <c r="F186" s="1599" t="s">
        <v>2908</v>
      </c>
      <c r="G186" s="1869" t="s">
        <v>2909</v>
      </c>
      <c r="H186" s="1869" t="str">
        <f>HLOOKUP(Non_UN,'Other Translations'!$A:$L,1+translations!J186,)</f>
        <v>Ditingkatkan tanpa manajemen input</v>
      </c>
      <c r="J186" s="1869">
        <v>185</v>
      </c>
    </row>
    <row r="187" spans="1:10" s="1869" customFormat="1">
      <c r="A187" s="1962" t="s">
        <v>2688</v>
      </c>
      <c r="B187" s="1599" t="s">
        <v>549</v>
      </c>
      <c r="C187" s="1599" t="s">
        <v>2910</v>
      </c>
      <c r="D187" s="1599" t="s">
        <v>2911</v>
      </c>
      <c r="E187" s="1599" t="s">
        <v>2912</v>
      </c>
      <c r="F187" s="1599" t="s">
        <v>2913</v>
      </c>
      <c r="G187" s="1869" t="s">
        <v>2914</v>
      </c>
      <c r="H187" s="1869" t="str">
        <f>HLOOKUP(Non_UN,'Other Translations'!$A:$L,1+translations!J187,)</f>
        <v>Ditingkatkan dengan manajemen input</v>
      </c>
      <c r="J187" s="1869">
        <v>186</v>
      </c>
    </row>
    <row r="188" spans="1:10" s="1869" customFormat="1">
      <c r="A188" s="1962" t="s">
        <v>2688</v>
      </c>
      <c r="B188" s="1523" t="s">
        <v>2915</v>
      </c>
      <c r="C188" s="1523" t="s">
        <v>2915</v>
      </c>
      <c r="D188" s="1599" t="s">
        <v>2916</v>
      </c>
      <c r="E188" s="1599" t="s">
        <v>2917</v>
      </c>
      <c r="F188" s="1599" t="s">
        <v>2918</v>
      </c>
      <c r="G188" s="1869" t="s">
        <v>2919</v>
      </c>
      <c r="H188" s="1869" t="str">
        <f>HLOOKUP(Non_UN,'Other Translations'!$A:$L,1+translations!J188,)</f>
        <v>Pembakaran</v>
      </c>
      <c r="J188" s="1869">
        <v>187</v>
      </c>
    </row>
    <row r="189" spans="1:10" s="1869" customFormat="1">
      <c r="A189" s="1962" t="s">
        <v>2688</v>
      </c>
      <c r="B189" s="1523" t="s">
        <v>2920</v>
      </c>
      <c r="C189" s="1523" t="s">
        <v>2920</v>
      </c>
      <c r="D189" s="1599" t="s">
        <v>2920</v>
      </c>
      <c r="E189" s="1599" t="s">
        <v>2921</v>
      </c>
      <c r="F189" s="1599" t="s">
        <v>2922</v>
      </c>
      <c r="G189" s="1869" t="s">
        <v>2923</v>
      </c>
      <c r="H189" s="1869" t="str">
        <f>HLOOKUP(Non_UN,'Other Translations'!$A:$L,1+translations!J189,)</f>
        <v>(tC/ha)</v>
      </c>
      <c r="J189" s="1869">
        <v>188</v>
      </c>
    </row>
    <row r="190" spans="1:10" s="1869" customFormat="1">
      <c r="A190" s="1962" t="s">
        <v>2688</v>
      </c>
      <c r="B190" s="1523" t="s">
        <v>2924</v>
      </c>
      <c r="C190" s="1523" t="s">
        <v>2925</v>
      </c>
      <c r="D190" s="1599" t="s">
        <v>2926</v>
      </c>
      <c r="E190" s="1599" t="s">
        <v>2927</v>
      </c>
      <c r="F190" s="1599" t="s">
        <v>2928</v>
      </c>
      <c r="G190" s="1869" t="s">
        <v>2929</v>
      </c>
      <c r="H190" s="1869" t="str">
        <f>HLOOKUP(Non_UN,'Other Translations'!$A:$L,1+translations!J190,)</f>
        <v>% materi kering pra-pembakaran yang dilepaskan</v>
      </c>
      <c r="J190" s="1869">
        <v>189</v>
      </c>
    </row>
    <row r="191" spans="1:10" s="1869" customFormat="1" ht="25">
      <c r="A191" s="1962" t="s">
        <v>2688</v>
      </c>
      <c r="B191" s="1599" t="s">
        <v>2930</v>
      </c>
      <c r="C191" s="1523" t="s">
        <v>2931</v>
      </c>
      <c r="D191" s="1599" t="s">
        <v>2932</v>
      </c>
      <c r="E191" s="1599" t="s">
        <v>2933</v>
      </c>
      <c r="F191" s="1599" t="s">
        <v>2934</v>
      </c>
      <c r="G191" s="1869" t="s">
        <v>2935</v>
      </c>
      <c r="H191" s="1869" t="str">
        <f>HLOOKUP(Non_UN,'Other Translations'!$A:$L,1+translations!J191,)</f>
        <v>Rata-rata temperatur tahunan (MAT) di wilayah (dalam °C)</v>
      </c>
      <c r="J191" s="1869">
        <v>190</v>
      </c>
    </row>
    <row r="192" spans="1:10" s="1869" customFormat="1" ht="25">
      <c r="A192" s="1962" t="s">
        <v>2688</v>
      </c>
      <c r="B192" s="1599" t="s">
        <v>2936</v>
      </c>
      <c r="C192" s="1523" t="s">
        <v>2937</v>
      </c>
      <c r="D192" s="1599" t="s">
        <v>2938</v>
      </c>
      <c r="E192" s="1599" t="s">
        <v>2939</v>
      </c>
      <c r="F192" s="1599" t="s">
        <v>2940</v>
      </c>
      <c r="G192" s="1869" t="s">
        <v>2941</v>
      </c>
      <c r="H192" s="1869" t="str">
        <f>HLOOKUP(Non_UN,'Other Translations'!$A:$L,1+translations!J192,)</f>
        <v>(temperatur memengaruhi emisi dari manajemen kompos/kotoran)</v>
      </c>
      <c r="J192" s="1869">
        <v>191</v>
      </c>
    </row>
    <row r="193" spans="1:10" s="1869" customFormat="1">
      <c r="A193" s="1962" t="s">
        <v>2688</v>
      </c>
      <c r="B193" s="1599" t="s">
        <v>2942</v>
      </c>
      <c r="C193" s="1523" t="s">
        <v>2943</v>
      </c>
      <c r="D193" s="1599" t="s">
        <v>2944</v>
      </c>
      <c r="E193" s="1599" t="s">
        <v>2945</v>
      </c>
      <c r="F193" s="1599" t="s">
        <v>2946</v>
      </c>
      <c r="G193" s="1869" t="s">
        <v>2947</v>
      </c>
      <c r="H193" s="1869" t="str">
        <f>HLOOKUP(Non_UN,'Other Translations'!$A:$L,1+translations!J193,)</f>
        <v>"Jenis" wilayah</v>
      </c>
      <c r="J193" s="1869">
        <v>192</v>
      </c>
    </row>
    <row r="194" spans="1:10" s="1869" customFormat="1">
      <c r="A194" s="1962" t="s">
        <v>2688</v>
      </c>
      <c r="B194" s="1599" t="s">
        <v>2948</v>
      </c>
      <c r="C194" s="1523" t="s">
        <v>2949</v>
      </c>
      <c r="D194" s="1599" t="s">
        <v>2950</v>
      </c>
      <c r="E194" s="1599" t="s">
        <v>2951</v>
      </c>
      <c r="F194" s="1599" t="s">
        <v>2952</v>
      </c>
      <c r="G194" s="1869" t="s">
        <v>2953</v>
      </c>
      <c r="H194" s="1869" t="str">
        <f>HLOOKUP(Non_UN,'Other Translations'!$A:$L,1+translations!J194,)</f>
        <v>(silakan pilih jika ada)</v>
      </c>
      <c r="J194" s="1869">
        <v>193</v>
      </c>
    </row>
    <row r="195" spans="1:10" s="1869" customFormat="1">
      <c r="A195" s="1962" t="s">
        <v>2688</v>
      </c>
      <c r="B195" s="1599" t="s">
        <v>2954</v>
      </c>
      <c r="C195" s="1523" t="s">
        <v>2955</v>
      </c>
      <c r="D195" s="1599" t="s">
        <v>2956</v>
      </c>
      <c r="E195" s="1599" t="s">
        <v>2957</v>
      </c>
      <c r="F195" s="1599" t="s">
        <v>2958</v>
      </c>
      <c r="G195" s="1869" t="s">
        <v>2959</v>
      </c>
      <c r="H195" s="1869" t="str">
        <f>HLOOKUP(Non_UN,'Other Translations'!$A:$L,1+translations!J195,)</f>
        <v>Faktor emisi N2O dari kompos/kotoran</v>
      </c>
      <c r="J195" s="1869">
        <v>194</v>
      </c>
    </row>
    <row r="196" spans="1:10" s="1869" customFormat="1">
      <c r="A196" s="1962" t="s">
        <v>2688</v>
      </c>
      <c r="B196" s="1599" t="s">
        <v>2960</v>
      </c>
      <c r="C196" s="1599" t="s">
        <v>2960</v>
      </c>
      <c r="D196" s="1599" t="s">
        <v>2960</v>
      </c>
      <c r="E196" s="1599" t="s">
        <v>2961</v>
      </c>
      <c r="F196" s="1599" t="s">
        <v>2962</v>
      </c>
      <c r="G196" s="1599" t="s">
        <v>2963</v>
      </c>
      <c r="H196" s="1869" t="str">
        <f>HLOOKUP(Non_UN,'Other Translations'!$A:$L,1+translations!J196,)</f>
        <v>(kg N-N2O/kg N)</v>
      </c>
      <c r="J196" s="1869">
        <v>195</v>
      </c>
    </row>
    <row r="197" spans="1:10" s="1869" customFormat="1">
      <c r="A197" s="1962" t="s">
        <v>2688</v>
      </c>
      <c r="B197" s="1523" t="s">
        <v>2964</v>
      </c>
      <c r="C197" s="1523" t="s">
        <v>2965</v>
      </c>
      <c r="D197" s="1599" t="s">
        <v>2966</v>
      </c>
      <c r="E197" s="1599" t="s">
        <v>2967</v>
      </c>
      <c r="F197" s="1599" t="s">
        <v>2968</v>
      </c>
      <c r="G197" s="1869" t="s">
        <v>2969</v>
      </c>
      <c r="H197" s="1869" t="str">
        <f>HLOOKUP(Non_UN,'Other Translations'!$A:$L,1+translations!J197,)</f>
        <v>Padang rumput, peternakan, dan pedok</v>
      </c>
      <c r="J197" s="1869">
        <v>196</v>
      </c>
    </row>
    <row r="198" spans="1:10" s="1869" customFormat="1">
      <c r="A198" s="1962" t="s">
        <v>2688</v>
      </c>
      <c r="B198" s="1599" t="s">
        <v>506</v>
      </c>
      <c r="C198" s="1523" t="s">
        <v>2970</v>
      </c>
      <c r="D198" s="1599" t="s">
        <v>2971</v>
      </c>
      <c r="E198" s="1599" t="s">
        <v>2972</v>
      </c>
      <c r="F198" s="1599" t="s">
        <v>2973</v>
      </c>
      <c r="G198" s="1869" t="s">
        <v>2974</v>
      </c>
      <c r="H198" s="1869" t="str">
        <f>HLOOKUP(Non_UN,'Other Translations'!$A:$L,1+translations!J198,)</f>
        <v>Lain-lain</v>
      </c>
      <c r="J198" s="1869">
        <v>197</v>
      </c>
    </row>
    <row r="199" spans="1:10" s="1869" customFormat="1">
      <c r="A199" s="1962" t="s">
        <v>2688</v>
      </c>
      <c r="B199" s="1599" t="s">
        <v>2975</v>
      </c>
      <c r="C199" s="1523" t="s">
        <v>2976</v>
      </c>
      <c r="D199" s="1599" t="s">
        <v>2977</v>
      </c>
      <c r="E199" s="1599" t="s">
        <v>2978</v>
      </c>
      <c r="F199" s="1599" t="s">
        <v>2979</v>
      </c>
      <c r="G199" s="1869" t="s">
        <v>2980</v>
      </c>
      <c r="H199" s="1869" t="str">
        <f>HLOOKUP(Non_UN,'Other Translations'!$A:$L,1+translations!J199,)</f>
        <v>Fermentasi enterik</v>
      </c>
      <c r="J199" s="1869">
        <v>198</v>
      </c>
    </row>
    <row r="200" spans="1:10" s="1869" customFormat="1">
      <c r="A200" s="1962" t="s">
        <v>2688</v>
      </c>
      <c r="B200" s="1523" t="s">
        <v>2981</v>
      </c>
      <c r="C200" s="1523" t="s">
        <v>2982</v>
      </c>
      <c r="D200" s="1599" t="s">
        <v>2983</v>
      </c>
      <c r="E200" s="1599" t="s">
        <v>2984</v>
      </c>
      <c r="F200" s="1599" t="s">
        <v>2985</v>
      </c>
      <c r="G200" s="1869" t="s">
        <v>2986</v>
      </c>
      <c r="H200" s="1869" t="str">
        <f>HLOOKUP(Non_UN,'Other Translations'!$A:$L,1+translations!J200,)</f>
        <v>(kg CH4 per kepala/thn)</v>
      </c>
      <c r="J200" s="1869">
        <v>199</v>
      </c>
    </row>
    <row r="201" spans="1:10" s="1869" customFormat="1" ht="25">
      <c r="A201" s="1962" t="s">
        <v>2688</v>
      </c>
      <c r="B201" s="1523" t="s">
        <v>2987</v>
      </c>
      <c r="C201" s="1523" t="s">
        <v>2988</v>
      </c>
      <c r="D201" s="1599" t="s">
        <v>2989</v>
      </c>
      <c r="E201" s="1599" t="s">
        <v>2990</v>
      </c>
      <c r="F201" s="1599" t="s">
        <v>2991</v>
      </c>
      <c r="G201" s="1869" t="s">
        <v>2992</v>
      </c>
      <c r="H201" s="1869" t="str">
        <f>HLOOKUP(Non_UN,'Other Translations'!$A:$L,1+translations!J201,)</f>
        <v xml:space="preserve">% terkait pada sistem padang rumput, peternakan atau pedok </v>
      </c>
      <c r="J201" s="1869">
        <v>200</v>
      </c>
    </row>
    <row r="202" spans="1:10" s="1869" customFormat="1">
      <c r="A202" s="1962" t="s">
        <v>2688</v>
      </c>
      <c r="B202" s="1599" t="s">
        <v>2993</v>
      </c>
      <c r="C202" s="1523" t="s">
        <v>2994</v>
      </c>
      <c r="D202" s="1599" t="s">
        <v>2995</v>
      </c>
      <c r="E202" s="1599" t="s">
        <v>2996</v>
      </c>
      <c r="F202" s="1599" t="s">
        <v>2997</v>
      </c>
      <c r="G202" s="1869" t="s">
        <v>2998</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1934</v>
      </c>
      <c r="B209" s="1495" t="s">
        <v>3</v>
      </c>
      <c r="C209" s="1495" t="s">
        <v>1336</v>
      </c>
      <c r="D209" s="1495" t="s">
        <v>1338</v>
      </c>
      <c r="E209" s="1495" t="str">
        <f>E1</f>
        <v>中文</v>
      </c>
      <c r="F209" s="1495" t="s">
        <v>1936</v>
      </c>
      <c r="G209" s="1496" t="s">
        <v>1937</v>
      </c>
      <c r="H209" s="1496" t="str">
        <f>HLOOKUP(Non_UN,'Other Translations'!$A:$L,1+translations!J209,)</f>
        <v>Bahasa Indonesia</v>
      </c>
      <c r="J209" s="1576">
        <v>208</v>
      </c>
    </row>
    <row r="210" spans="1:10" s="1869" customFormat="1">
      <c r="A210" s="1962" t="s">
        <v>2999</v>
      </c>
      <c r="B210" s="1523" t="s">
        <v>3000</v>
      </c>
      <c r="C210" s="1523" t="s">
        <v>3001</v>
      </c>
      <c r="D210" s="1599" t="s">
        <v>3002</v>
      </c>
      <c r="E210" s="1599" t="s">
        <v>3003</v>
      </c>
      <c r="F210" s="1599" t="s">
        <v>3004</v>
      </c>
      <c r="G210" s="1984" t="s">
        <v>3005</v>
      </c>
      <c r="H210" s="1869" t="str">
        <f>HLOOKUP(Non_UN,'Other Translations'!$A:$L,1+translations!J210,)</f>
        <v>5.1. Degradasi dan Manajemen Hutan</v>
      </c>
      <c r="J210" s="1869">
        <v>209</v>
      </c>
    </row>
    <row r="211" spans="1:10" s="1869" customFormat="1">
      <c r="A211" s="1962" t="s">
        <v>2999</v>
      </c>
      <c r="B211" s="1599" t="s">
        <v>3006</v>
      </c>
      <c r="C211" s="1523" t="s">
        <v>3007</v>
      </c>
      <c r="D211" s="1599" t="s">
        <v>3008</v>
      </c>
      <c r="E211" s="1599" t="s">
        <v>3009</v>
      </c>
      <c r="F211" s="1599" t="s">
        <v>3010</v>
      </c>
      <c r="G211" s="1869" t="s">
        <v>3011</v>
      </c>
      <c r="H211" s="1869" t="str">
        <f>HLOOKUP(Non_UN,'Other Translations'!$A:$L,1+translations!J211,)</f>
        <v>Tingkat degradasi vegetasi</v>
      </c>
      <c r="J211" s="1869">
        <v>210</v>
      </c>
    </row>
    <row r="212" spans="1:10" s="1869" customFormat="1">
      <c r="A212" s="1962" t="s">
        <v>2999</v>
      </c>
      <c r="B212" s="1599" t="s">
        <v>3012</v>
      </c>
      <c r="C212" s="1523" t="s">
        <v>3013</v>
      </c>
      <c r="D212" s="1599" t="s">
        <v>3014</v>
      </c>
      <c r="E212" s="1599" t="s">
        <v>3015</v>
      </c>
      <c r="F212" s="1599" t="s">
        <v>3016</v>
      </c>
      <c r="G212" s="1869" t="s">
        <v>3017</v>
      </c>
      <c r="H212" s="1869" t="str">
        <f>HLOOKUP(Non_UN,'Other Translations'!$A:$L,1+translations!J212,)</f>
        <v>Kondisi Akhir</v>
      </c>
      <c r="J212" s="1869">
        <v>211</v>
      </c>
    </row>
    <row r="213" spans="1:10" s="1869" customFormat="1">
      <c r="A213" s="1962" t="s">
        <v>2999</v>
      </c>
      <c r="B213" s="1599" t="s">
        <v>3018</v>
      </c>
      <c r="C213" s="1523" t="s">
        <v>3019</v>
      </c>
      <c r="D213" s="1523" t="s">
        <v>3020</v>
      </c>
      <c r="E213" s="1599" t="s">
        <v>3021</v>
      </c>
      <c r="F213" s="1599" t="s">
        <v>3022</v>
      </c>
      <c r="G213" s="1869" t="s">
        <v>3023</v>
      </c>
      <c r="H213" s="1869" t="str">
        <f>HLOOKUP(Non_UN,'Other Translations'!$A:$L,1+translations!J213,)</f>
        <v>yang akan dirusak</v>
      </c>
      <c r="J213" s="1869">
        <v>212</v>
      </c>
    </row>
    <row r="214" spans="1:10" s="1869" customFormat="1">
      <c r="A214" s="1962" t="s">
        <v>2999</v>
      </c>
      <c r="B214" s="1599" t="s">
        <v>3024</v>
      </c>
      <c r="C214" s="1523" t="s">
        <v>3025</v>
      </c>
      <c r="D214" s="1599" t="s">
        <v>3026</v>
      </c>
      <c r="E214" s="1599" t="s">
        <v>3027</v>
      </c>
      <c r="F214" s="1599" t="s">
        <v>3028</v>
      </c>
      <c r="G214" s="1869" t="s">
        <v>3029</v>
      </c>
      <c r="H214" s="1869" t="str">
        <f>HLOOKUP(Non_UN,'Other Translations'!$A:$L,1+translations!J214,)</f>
        <v>Kebakaran dan tingkatnya</v>
      </c>
      <c r="J214" s="1869">
        <v>213</v>
      </c>
    </row>
    <row r="215" spans="1:10" s="1869" customFormat="1">
      <c r="A215" s="1962" t="s">
        <v>2999</v>
      </c>
      <c r="B215" s="1523" t="s">
        <v>3030</v>
      </c>
      <c r="C215" s="1523" t="s">
        <v>3031</v>
      </c>
      <c r="D215" s="1599" t="s">
        <v>3032</v>
      </c>
      <c r="E215" s="1599" t="s">
        <v>3033</v>
      </c>
      <c r="F215" s="1599" t="s">
        <v>3034</v>
      </c>
      <c r="G215" s="1869" t="s">
        <v>3035</v>
      </c>
      <c r="H215" s="1869" t="str">
        <f>HLOOKUP(Non_UN,'Other Translations'!$A:$L,1+translations!J215,)</f>
        <v>Total Degradasi dan Manajemen Hutan</v>
      </c>
      <c r="J215" s="1869">
        <v>214</v>
      </c>
    </row>
    <row r="216" spans="1:10" s="1869" customFormat="1">
      <c r="A216" s="1962" t="s">
        <v>2999</v>
      </c>
      <c r="B216" s="1599" t="s">
        <v>3036</v>
      </c>
      <c r="C216" s="1523" t="s">
        <v>3037</v>
      </c>
      <c r="D216" s="1599" t="s">
        <v>3038</v>
      </c>
      <c r="E216" s="1599" t="s">
        <v>3039</v>
      </c>
      <c r="F216" s="1599" t="s">
        <v>3040</v>
      </c>
      <c r="G216" s="1869" t="s">
        <v>3041</v>
      </c>
      <c r="H216" s="1869" t="str">
        <f>HLOOKUP(Non_UN,'Other Translations'!$A:$L,1+translations!J216,)</f>
        <v>(% kebakaran)</v>
      </c>
      <c r="J216" s="1869">
        <v>215</v>
      </c>
    </row>
    <row r="217" spans="1:10" s="1869" customFormat="1">
      <c r="A217" s="1962" t="s">
        <v>2999</v>
      </c>
      <c r="B217" s="1523" t="s">
        <v>2729</v>
      </c>
      <c r="C217" s="1523" t="s">
        <v>2730</v>
      </c>
      <c r="D217" s="1599" t="s">
        <v>2731</v>
      </c>
      <c r="E217" s="1599" t="s">
        <v>2732</v>
      </c>
      <c r="F217" s="1599" t="s">
        <v>2733</v>
      </c>
      <c r="G217" s="1869" t="s">
        <v>3042</v>
      </c>
      <c r="H217" s="1869" t="str">
        <f>HLOOKUP(Non_UN,'Other Translations'!$A:$L,1+translations!J217,)</f>
        <v>Periode</v>
      </c>
      <c r="J217" s="1869">
        <v>216</v>
      </c>
    </row>
    <row r="218" spans="1:10" s="1869" customFormat="1">
      <c r="A218" s="1962" t="s">
        <v>2999</v>
      </c>
      <c r="B218" s="1523" t="s">
        <v>3043</v>
      </c>
      <c r="C218" s="1523" t="s">
        <v>3043</v>
      </c>
      <c r="D218" s="1599" t="s">
        <v>3044</v>
      </c>
      <c r="E218" s="1599" t="s">
        <v>3045</v>
      </c>
      <c r="F218" s="1599" t="s">
        <v>3046</v>
      </c>
      <c r="G218" s="1869" t="s">
        <v>3047</v>
      </c>
      <c r="H218" s="1869" t="str">
        <f>HLOOKUP(Non_UN,'Other Translations'!$A:$L,1+translations!J218,)</f>
        <v>Dampak</v>
      </c>
      <c r="J218" s="1869">
        <v>217</v>
      </c>
    </row>
    <row r="219" spans="1:10" s="1869" customFormat="1">
      <c r="A219" s="1962" t="s">
        <v>2999</v>
      </c>
      <c r="B219" s="1523" t="s">
        <v>3048</v>
      </c>
      <c r="C219" s="1523" t="s">
        <v>3049</v>
      </c>
      <c r="D219" s="1599" t="s">
        <v>3050</v>
      </c>
      <c r="E219" s="1599" t="s">
        <v>3051</v>
      </c>
      <c r="F219" s="1599" t="s">
        <v>3052</v>
      </c>
      <c r="G219" s="1869" t="s">
        <v>3053</v>
      </c>
      <c r="H219" s="1869" t="str">
        <f>HLOOKUP(Non_UN,'Other Translations'!$A:$L,1+translations!J219,)</f>
        <v>5.2. Degradasi tanah organik (lahan gambut)</v>
      </c>
      <c r="J219" s="1869">
        <v>218</v>
      </c>
    </row>
    <row r="220" spans="1:10" s="1869" customFormat="1">
      <c r="A220" s="1962" t="s">
        <v>2999</v>
      </c>
      <c r="B220" s="1599" t="s">
        <v>3054</v>
      </c>
      <c r="C220" s="1523" t="s">
        <v>3055</v>
      </c>
      <c r="D220" s="1599" t="s">
        <v>3056</v>
      </c>
      <c r="E220" s="1599" t="s">
        <v>3057</v>
      </c>
      <c r="F220" s="1599" t="s">
        <v>3058</v>
      </c>
      <c r="G220" s="1869" t="s">
        <v>3059</v>
      </c>
      <c r="H220" s="1869" t="str">
        <f>HLOOKUP(Non_UN,'Other Translations'!$A:$L,1+translations!J220,)</f>
        <v>5.2.1. Drainase tanah organik (lahan gambut)</v>
      </c>
      <c r="J220" s="1869">
        <v>219</v>
      </c>
    </row>
    <row r="221" spans="1:10" s="1869" customFormat="1">
      <c r="A221" s="1962" t="s">
        <v>2999</v>
      </c>
      <c r="B221" s="1523" t="s">
        <v>3060</v>
      </c>
      <c r="C221" s="1523" t="s">
        <v>3061</v>
      </c>
      <c r="D221" s="1599" t="s">
        <v>3062</v>
      </c>
      <c r="E221" s="1599" t="s">
        <v>3063</v>
      </c>
      <c r="F221" s="1599" t="s">
        <v>3064</v>
      </c>
      <c r="G221" s="1869" t="s">
        <v>3065</v>
      </c>
      <c r="H221" s="1869" t="str">
        <f>HLOOKUP(Non_UN,'Other Translations'!$A:$L,1+translations!J221,)</f>
        <v>yang terpengaruh drainase</v>
      </c>
      <c r="J221" s="1869">
        <v>220</v>
      </c>
    </row>
    <row r="222" spans="1:10" s="1869" customFormat="1">
      <c r="A222" s="1962" t="s">
        <v>2999</v>
      </c>
      <c r="B222" s="1523" t="s">
        <v>3066</v>
      </c>
      <c r="C222" s="1523" t="s">
        <v>3067</v>
      </c>
      <c r="D222" s="1599" t="s">
        <v>3068</v>
      </c>
      <c r="E222" s="1599" t="s">
        <v>3069</v>
      </c>
      <c r="F222" s="1599" t="s">
        <v>3070</v>
      </c>
      <c r="G222" s="1869" t="s">
        <v>3071</v>
      </c>
      <c r="H222" s="1869" t="str">
        <f>HLOOKUP(Non_UN,'Other Translations'!$A:$L,1+translations!J222,)</f>
        <v>Luas permukaan tanah organik ter-drainase (ha)</v>
      </c>
      <c r="J222" s="1869">
        <v>221</v>
      </c>
    </row>
    <row r="223" spans="1:10" s="1869" customFormat="1">
      <c r="A223" s="1962" t="s">
        <v>2999</v>
      </c>
      <c r="B223" s="1599" t="s">
        <v>746</v>
      </c>
      <c r="C223" s="1523" t="s">
        <v>3072</v>
      </c>
      <c r="D223" s="1599" t="s">
        <v>3073</v>
      </c>
      <c r="E223" s="1599" t="s">
        <v>3074</v>
      </c>
      <c r="F223" s="1599" t="s">
        <v>3075</v>
      </c>
      <c r="G223" s="1869" t="s">
        <v>3076</v>
      </c>
      <c r="H223" s="1869" t="str">
        <f>HLOOKUP(Non_UN,'Other Translations'!$A:$L,1+translations!J223,)</f>
        <v>Hutan yang Dikelola</v>
      </c>
      <c r="J223" s="1869">
        <v>222</v>
      </c>
    </row>
    <row r="224" spans="1:10" s="1869" customFormat="1">
      <c r="A224" s="1962" t="s">
        <v>2999</v>
      </c>
      <c r="B224" s="1599" t="s">
        <v>75</v>
      </c>
      <c r="C224" s="1523" t="s">
        <v>3077</v>
      </c>
      <c r="D224" s="1599" t="s">
        <v>3078</v>
      </c>
      <c r="E224" s="1599" t="s">
        <v>3079</v>
      </c>
      <c r="F224" s="1599" t="s">
        <v>3080</v>
      </c>
      <c r="G224" s="1869" t="s">
        <v>3081</v>
      </c>
      <c r="H224" s="1869" t="str">
        <f>HLOOKUP(Non_UN,'Other Translations'!$A:$L,1+translations!J224,)</f>
        <v>Tahunan</v>
      </c>
      <c r="J224" s="1869">
        <v>223</v>
      </c>
    </row>
    <row r="225" spans="1:10" s="1869" customFormat="1">
      <c r="A225" s="1962" t="s">
        <v>2999</v>
      </c>
      <c r="B225" s="1599" t="s">
        <v>504</v>
      </c>
      <c r="C225" s="1523" t="s">
        <v>3082</v>
      </c>
      <c r="D225" s="1599" t="s">
        <v>3083</v>
      </c>
      <c r="E225" s="1599" t="s">
        <v>3084</v>
      </c>
      <c r="F225" s="1599" t="s">
        <v>3085</v>
      </c>
      <c r="G225" s="1869" t="s">
        <v>3086</v>
      </c>
      <c r="H225" s="1869" t="str">
        <f>HLOOKUP(Non_UN,'Other Translations'!$A:$L,1+translations!J225,)</f>
        <v>Perenial</v>
      </c>
      <c r="J225" s="1869">
        <v>224</v>
      </c>
    </row>
    <row r="226" spans="1:10" s="1869" customFormat="1">
      <c r="A226" s="1962" t="s">
        <v>2999</v>
      </c>
      <c r="B226" s="1599" t="s">
        <v>19</v>
      </c>
      <c r="C226" s="1523" t="s">
        <v>3087</v>
      </c>
      <c r="D226" s="1599" t="s">
        <v>3088</v>
      </c>
      <c r="E226" s="1599" t="s">
        <v>3089</v>
      </c>
      <c r="F226" s="1599" t="s">
        <v>3090</v>
      </c>
      <c r="G226" s="1869" t="s">
        <v>3091</v>
      </c>
      <c r="H226" s="1869" t="str">
        <f>HLOOKUP(Non_UN,'Other Translations'!$A:$L,1+translations!J226,)</f>
        <v>Padang Rumput</v>
      </c>
      <c r="J226" s="1869">
        <v>225</v>
      </c>
    </row>
    <row r="227" spans="1:10" s="1869" customFormat="1">
      <c r="A227" s="1962" t="s">
        <v>2999</v>
      </c>
      <c r="B227" s="1523" t="s">
        <v>3092</v>
      </c>
      <c r="C227" s="1523" t="s">
        <v>3093</v>
      </c>
      <c r="D227" s="1599" t="s">
        <v>3094</v>
      </c>
      <c r="E227" s="1599" t="s">
        <v>3095</v>
      </c>
      <c r="F227" s="1599" t="s">
        <v>3096</v>
      </c>
      <c r="G227" s="1869" t="s">
        <v>3097</v>
      </c>
      <c r="H227" s="1869" t="str">
        <f>HLOOKUP(Non_UN,'Other Translations'!$A:$L,1+translations!J227,)</f>
        <v>Total Drainase</v>
      </c>
      <c r="J227" s="1869">
        <v>226</v>
      </c>
    </row>
    <row r="228" spans="1:10" s="1869" customFormat="1">
      <c r="A228" s="1962" t="s">
        <v>2999</v>
      </c>
      <c r="B228" s="1599" t="s">
        <v>3098</v>
      </c>
      <c r="C228" s="1523" t="s">
        <v>3099</v>
      </c>
      <c r="D228" s="1599" t="s">
        <v>3100</v>
      </c>
      <c r="E228" s="1599" t="s">
        <v>3101</v>
      </c>
      <c r="F228" s="1599" t="s">
        <v>3102</v>
      </c>
      <c r="G228" s="1987" t="s">
        <v>3103</v>
      </c>
      <c r="H228" s="1869" t="str">
        <f>HLOOKUP(Non_UN,'Other Translations'!$A:$L,1+translations!J228,)</f>
        <v>5.2.2. Ekstraksi gambut aktif</v>
      </c>
      <c r="J228" s="1869">
        <v>227</v>
      </c>
    </row>
    <row r="229" spans="1:10" s="1869" customFormat="1">
      <c r="A229" s="1962" t="s">
        <v>2999</v>
      </c>
      <c r="B229" s="1523" t="s">
        <v>3104</v>
      </c>
      <c r="C229" s="1523" t="s">
        <v>3105</v>
      </c>
      <c r="D229" s="1599" t="s">
        <v>3106</v>
      </c>
      <c r="E229" s="1599" t="s">
        <v>3107</v>
      </c>
      <c r="F229" s="1599" t="s">
        <v>3108</v>
      </c>
      <c r="G229" s="1869" t="s">
        <v>3109</v>
      </c>
      <c r="H229" s="1869" t="str">
        <f>HLOOKUP(Non_UN,'Other Translations'!$A:$L,1+translations!J229,)</f>
        <v>Jenis gambut</v>
      </c>
      <c r="J229" s="1869">
        <v>228</v>
      </c>
    </row>
    <row r="230" spans="1:10" s="1869" customFormat="1">
      <c r="A230" s="1962" t="s">
        <v>2999</v>
      </c>
      <c r="B230" s="1599" t="s">
        <v>696</v>
      </c>
      <c r="C230" s="1523" t="s">
        <v>3110</v>
      </c>
      <c r="D230" s="1599" t="s">
        <v>3111</v>
      </c>
      <c r="E230" s="1599" t="s">
        <v>3112</v>
      </c>
      <c r="F230" s="1599" t="s">
        <v>3113</v>
      </c>
      <c r="G230" s="1869" t="s">
        <v>3114</v>
      </c>
      <c r="H230" s="1869" t="str">
        <f>HLOOKUP(Non_UN,'Other Translations'!$A:$L,1+translations!J230,)</f>
        <v>Gambut nutrisi rendah</v>
      </c>
      <c r="J230" s="1869">
        <v>229</v>
      </c>
    </row>
    <row r="231" spans="1:10" s="1869" customFormat="1">
      <c r="A231" s="1962" t="s">
        <v>2999</v>
      </c>
      <c r="B231" s="1599" t="s">
        <v>686</v>
      </c>
      <c r="C231" s="1523" t="s">
        <v>3115</v>
      </c>
      <c r="D231" s="1599" t="s">
        <v>3116</v>
      </c>
      <c r="E231" s="1599" t="s">
        <v>3117</v>
      </c>
      <c r="F231" s="1599" t="s">
        <v>3118</v>
      </c>
      <c r="G231" s="1869" t="s">
        <v>3119</v>
      </c>
      <c r="H231" s="1869" t="str">
        <f>HLOOKUP(Non_UN,'Other Translations'!$A:$L,1+translations!J231,)</f>
        <v>Gambut nutrisi tinggi</v>
      </c>
      <c r="J231" s="1869">
        <v>230</v>
      </c>
    </row>
    <row r="232" spans="1:10" s="1869" customFormat="1">
      <c r="A232" s="1962" t="s">
        <v>2999</v>
      </c>
      <c r="B232" s="1523" t="s">
        <v>3120</v>
      </c>
      <c r="C232" s="1523" t="s">
        <v>3121</v>
      </c>
      <c r="D232" s="1599" t="s">
        <v>3122</v>
      </c>
      <c r="E232" s="1599" t="s">
        <v>3123</v>
      </c>
      <c r="F232" s="1599" t="s">
        <v>3124</v>
      </c>
      <c r="G232" s="1869" t="s">
        <v>3125</v>
      </c>
      <c r="H232" s="1869" t="str">
        <f>HLOOKUP(Non_UN,'Other Translations'!$A:$L,1+translations!J232,)</f>
        <v>Total Ekstraksi</v>
      </c>
      <c r="J232" s="1869">
        <v>231</v>
      </c>
    </row>
    <row r="233" spans="1:10" s="1869" customFormat="1">
      <c r="A233" s="1962" t="s">
        <v>2999</v>
      </c>
      <c r="B233" s="1599" t="s">
        <v>3126</v>
      </c>
      <c r="C233" s="1523" t="s">
        <v>3127</v>
      </c>
      <c r="D233" s="1599" t="s">
        <v>3128</v>
      </c>
      <c r="E233" s="1599" t="s">
        <v>3129</v>
      </c>
      <c r="F233" s="1599" t="s">
        <v>3130</v>
      </c>
      <c r="G233" s="1869" t="s">
        <v>3131</v>
      </c>
      <c r="H233" s="1869" t="str">
        <f>HLOOKUP(Non_UN,'Other Translations'!$A:$L,1+translations!J233,)</f>
        <v>Tingkat Degradasi (% kerugian biomassa)</v>
      </c>
      <c r="J233" s="1869">
        <v>232</v>
      </c>
    </row>
    <row r="234" spans="1:10" s="1869" customFormat="1" ht="25">
      <c r="A234" s="1962" t="s">
        <v>2999</v>
      </c>
      <c r="B234" s="1599" t="s">
        <v>671</v>
      </c>
      <c r="C234" s="1523" t="s">
        <v>3132</v>
      </c>
      <c r="D234" s="1599" t="s">
        <v>3133</v>
      </c>
      <c r="E234" s="1599" t="s">
        <v>3134</v>
      </c>
      <c r="F234" s="1599" t="s">
        <v>3135</v>
      </c>
      <c r="G234" s="1869" t="s">
        <v>3136</v>
      </c>
      <c r="H234" s="1869" t="str">
        <f>HLOOKUP(Non_UN,'Other Translations'!$A:$L,1+translations!J234,)</f>
        <v>Emisi dari kehilangan karbon (C) terkait drainase lahan organik</v>
      </c>
      <c r="J234" s="1869">
        <v>233</v>
      </c>
    </row>
    <row r="235" spans="1:10" s="1869" customFormat="1">
      <c r="A235" s="1962" t="s">
        <v>2999</v>
      </c>
      <c r="B235" s="1599" t="s">
        <v>3137</v>
      </c>
      <c r="C235" s="1523" t="s">
        <v>3138</v>
      </c>
      <c r="D235" s="1599" t="s">
        <v>3139</v>
      </c>
      <c r="E235" s="1599" t="s">
        <v>3140</v>
      </c>
      <c r="F235" s="1599" t="s">
        <v>3141</v>
      </c>
      <c r="G235" s="1869" t="s">
        <v>3142</v>
      </c>
      <c r="H235" s="1869" t="str">
        <f>HLOOKUP(Non_UN,'Other Translations'!$A:$L,1+translations!J235,)</f>
        <v>Faktor emisi (t C/ha/thn)</v>
      </c>
      <c r="J235" s="1869">
        <v>234</v>
      </c>
    </row>
    <row r="236" spans="1:10" s="1869" customFormat="1" ht="25">
      <c r="A236" s="1962" t="s">
        <v>2999</v>
      </c>
      <c r="B236" s="1599" t="s">
        <v>3143</v>
      </c>
      <c r="C236" s="1523" t="s">
        <v>3144</v>
      </c>
      <c r="D236" s="1599" t="s">
        <v>3145</v>
      </c>
      <c r="E236" s="1599" t="s">
        <v>3146</v>
      </c>
      <c r="F236" s="1599" t="s">
        <v>3147</v>
      </c>
      <c r="G236" s="1869" t="s">
        <v>3148</v>
      </c>
      <c r="H236" s="1869" t="str">
        <f>HLOOKUP(Non_UN,'Other Translations'!$A:$L,1+translations!J236,)</f>
        <v>Emisi on-site dari ekstraksi gambut aktf</v>
      </c>
      <c r="J236" s="1869">
        <v>235</v>
      </c>
    </row>
    <row r="237" spans="1:10" s="1869" customFormat="1">
      <c r="A237" s="1962" t="s">
        <v>2999</v>
      </c>
      <c r="B237" s="1599" t="s">
        <v>3149</v>
      </c>
      <c r="C237" s="1523" t="s">
        <v>3150</v>
      </c>
      <c r="D237" s="1599" t="s">
        <v>3151</v>
      </c>
      <c r="E237" s="1599" t="s">
        <v>3152</v>
      </c>
      <c r="F237" s="1599" t="s">
        <v>3153</v>
      </c>
      <c r="G237" s="1869" t="s">
        <v>3154</v>
      </c>
      <c r="H237" s="1869" t="str">
        <f>HLOOKUP(Non_UN,'Other Translations'!$A:$L,1+translations!J237,)</f>
        <v>Faktor Emisi CO2 (t C/ha/thn)</v>
      </c>
      <c r="J237" s="1869">
        <v>236</v>
      </c>
    </row>
    <row r="238" spans="1:10" s="1869" customFormat="1">
      <c r="A238" s="1962" t="s">
        <v>2999</v>
      </c>
      <c r="B238" s="1523" t="s">
        <v>3155</v>
      </c>
      <c r="C238" s="1523" t="s">
        <v>3156</v>
      </c>
      <c r="D238" s="1599" t="s">
        <v>3157</v>
      </c>
      <c r="E238" s="1599" t="s">
        <v>3158</v>
      </c>
      <c r="F238" s="1599" t="s">
        <v>3159</v>
      </c>
      <c r="G238" s="1869" t="s">
        <v>3160</v>
      </c>
      <c r="H238" s="1869" t="str">
        <f>HLOOKUP(Non_UN,'Other Translations'!$A:$L,1+translations!J238,)</f>
        <v>Faktor Emisi N2) (kg N2O-N/ha/thn)</v>
      </c>
      <c r="J238" s="1869">
        <v>237</v>
      </c>
    </row>
    <row r="239" spans="1:10" s="1869" customFormat="1">
      <c r="A239" s="1962" t="s">
        <v>2999</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2999</v>
      </c>
      <c r="B240" s="1599"/>
      <c r="C240" s="1599"/>
      <c r="D240" s="1599"/>
      <c r="E240" s="1599"/>
      <c r="F240" s="1599"/>
      <c r="H240" s="1869">
        <f>HLOOKUP(Non_UN,'Other Translations'!$A:$L,1+translations!J240,)</f>
        <v>0</v>
      </c>
      <c r="J240" s="1869">
        <v>239</v>
      </c>
    </row>
    <row r="241" spans="1:10" s="1869" customFormat="1">
      <c r="A241" s="1962" t="s">
        <v>2999</v>
      </c>
      <c r="B241" s="1599"/>
      <c r="C241" s="1599"/>
      <c r="D241" s="1599"/>
      <c r="E241" s="1599"/>
      <c r="F241" s="1599"/>
      <c r="H241" s="1869">
        <f>HLOOKUP(Non_UN,'Other Translations'!$A:$L,1+translations!J241,)</f>
        <v>0</v>
      </c>
      <c r="J241" s="1869">
        <v>240</v>
      </c>
    </row>
    <row r="242" spans="1:10" s="1869" customFormat="1">
      <c r="A242" s="1962" t="s">
        <v>2999</v>
      </c>
      <c r="B242" s="1599"/>
      <c r="C242" s="1599"/>
      <c r="D242" s="1599"/>
      <c r="E242" s="1599"/>
      <c r="F242" s="1599"/>
      <c r="H242" s="1869">
        <f>HLOOKUP(Non_UN,'Other Translations'!$A:$L,1+translations!J242,)</f>
        <v>0</v>
      </c>
      <c r="J242" s="1869">
        <v>241</v>
      </c>
    </row>
    <row r="243" spans="1:10" s="1869" customFormat="1">
      <c r="A243" s="1962" t="s">
        <v>2999</v>
      </c>
      <c r="B243" s="1599"/>
      <c r="C243" s="1599"/>
      <c r="D243" s="1599"/>
      <c r="E243" s="1599"/>
      <c r="F243" s="1599"/>
      <c r="H243" s="1869">
        <f>HLOOKUP(Non_UN,'Other Translations'!$A:$L,1+translations!J243,)</f>
        <v>0</v>
      </c>
      <c r="J243" s="1869">
        <v>242</v>
      </c>
    </row>
    <row r="244" spans="1:10" s="1869" customFormat="1">
      <c r="A244" s="1962" t="s">
        <v>2999</v>
      </c>
      <c r="B244" s="1599"/>
      <c r="C244" s="1599"/>
      <c r="D244" s="1599"/>
      <c r="E244" s="1599"/>
      <c r="F244" s="1599"/>
      <c r="H244" s="1869">
        <f>HLOOKUP(Non_UN,'Other Translations'!$A:$L,1+translations!J244,)</f>
        <v>0</v>
      </c>
      <c r="J244" s="1869">
        <v>243</v>
      </c>
    </row>
    <row r="245" spans="1:10" s="1869" customFormat="1">
      <c r="A245" s="1962" t="s">
        <v>2999</v>
      </c>
      <c r="B245" s="1599"/>
      <c r="C245" s="1599"/>
      <c r="D245" s="1599"/>
      <c r="E245" s="1599"/>
      <c r="F245" s="1599"/>
      <c r="H245" s="1869">
        <f>HLOOKUP(Non_UN,'Other Translations'!$A:$L,1+translations!J245,)</f>
        <v>0</v>
      </c>
      <c r="J245" s="1869">
        <v>244</v>
      </c>
    </row>
    <row r="246" spans="1:10" s="1869" customFormat="1">
      <c r="A246" s="1962" t="s">
        <v>2999</v>
      </c>
      <c r="B246" s="1599"/>
      <c r="C246" s="1599"/>
      <c r="D246" s="1599"/>
      <c r="E246" s="1599"/>
      <c r="F246" s="1599"/>
      <c r="H246" s="1869">
        <f>HLOOKUP(Non_UN,'Other Translations'!$A:$L,1+translations!J246,)</f>
        <v>0</v>
      </c>
      <c r="J246" s="1869">
        <v>245</v>
      </c>
    </row>
    <row r="247" spans="1:10" s="1869" customFormat="1">
      <c r="A247" s="1962" t="s">
        <v>2999</v>
      </c>
      <c r="B247" s="1599"/>
      <c r="C247" s="1599"/>
      <c r="D247" s="1599"/>
      <c r="E247" s="1599"/>
      <c r="F247" s="1599"/>
      <c r="H247" s="1869">
        <f>HLOOKUP(Non_UN,'Other Translations'!$A:$L,1+translations!J247,)</f>
        <v>0</v>
      </c>
      <c r="J247" s="1869">
        <v>246</v>
      </c>
    </row>
    <row r="248" spans="1:10" s="1869" customFormat="1">
      <c r="A248" s="1962" t="s">
        <v>2999</v>
      </c>
      <c r="B248" s="1599"/>
      <c r="C248" s="1599"/>
      <c r="D248" s="1599"/>
      <c r="E248" s="1599"/>
      <c r="F248" s="1599"/>
      <c r="H248" s="1869">
        <f>HLOOKUP(Non_UN,'Other Translations'!$A:$L,1+translations!J248,)</f>
        <v>0</v>
      </c>
      <c r="J248" s="1869">
        <v>247</v>
      </c>
    </row>
    <row r="249" spans="1:10" s="1869" customFormat="1">
      <c r="A249" s="1962" t="s">
        <v>2999</v>
      </c>
      <c r="B249" s="1599"/>
      <c r="C249" s="1599"/>
      <c r="D249" s="1599"/>
      <c r="E249" s="1599"/>
      <c r="F249" s="1599"/>
      <c r="H249" s="1869">
        <f>HLOOKUP(Non_UN,'Other Translations'!$A:$L,1+translations!J249,)</f>
        <v>0</v>
      </c>
      <c r="J249" s="1869">
        <v>248</v>
      </c>
    </row>
    <row r="250" spans="1:10" s="1869" customFormat="1">
      <c r="A250" s="1962" t="s">
        <v>2999</v>
      </c>
      <c r="B250" s="1599"/>
      <c r="C250" s="1599"/>
      <c r="D250" s="1599"/>
      <c r="E250" s="1599"/>
      <c r="F250" s="1599"/>
      <c r="H250" s="1869">
        <f>HLOOKUP(Non_UN,'Other Translations'!$A:$L,1+translations!J250,)</f>
        <v>0</v>
      </c>
      <c r="J250" s="1869">
        <v>249</v>
      </c>
    </row>
    <row r="251" spans="1:10" s="1496" customFormat="1">
      <c r="A251" s="1496" t="s">
        <v>1934</v>
      </c>
      <c r="B251" s="1495" t="s">
        <v>3</v>
      </c>
      <c r="C251" s="1495" t="s">
        <v>1336</v>
      </c>
      <c r="D251" s="1495" t="s">
        <v>1338</v>
      </c>
      <c r="E251" s="1495" t="str">
        <f>E1</f>
        <v>中文</v>
      </c>
      <c r="F251" s="1495" t="s">
        <v>1936</v>
      </c>
      <c r="G251" s="1496" t="s">
        <v>1937</v>
      </c>
      <c r="H251" s="1496" t="str">
        <f>HLOOKUP(Non_UN,'Other Translations'!$A:$L,1+translations!J251,)</f>
        <v>Bahasa Indonesia</v>
      </c>
      <c r="J251" s="1576">
        <v>250</v>
      </c>
    </row>
    <row r="252" spans="1:10" s="1869" customFormat="1" ht="14.5">
      <c r="A252" s="1962" t="s">
        <v>3161</v>
      </c>
      <c r="B252" s="1599" t="s">
        <v>3162</v>
      </c>
      <c r="C252" s="1523" t="s">
        <v>3163</v>
      </c>
      <c r="D252" s="1599" t="s">
        <v>3164</v>
      </c>
      <c r="E252" s="1599" t="s">
        <v>3165</v>
      </c>
      <c r="F252" s="1983" t="s">
        <v>3166</v>
      </c>
      <c r="G252" s="1869" t="s">
        <v>3167</v>
      </c>
      <c r="H252" s="1869" t="str">
        <f>HLOOKUP(Non_UN,'Other Translations'!$A:$L,1+translations!J252,)</f>
        <v>6.1. Input (pengapuran, pupuk, pestisida, herbisida,...)</v>
      </c>
      <c r="J252" s="1869">
        <v>251</v>
      </c>
    </row>
    <row r="253" spans="1:10" s="1869" customFormat="1">
      <c r="A253" s="1962" t="s">
        <v>3161</v>
      </c>
      <c r="B253" s="1523" t="s">
        <v>3168</v>
      </c>
      <c r="C253" s="1523" t="s">
        <v>3169</v>
      </c>
      <c r="D253" s="1599" t="s">
        <v>3170</v>
      </c>
      <c r="E253" s="1599" t="s">
        <v>3171</v>
      </c>
      <c r="F253" s="1599" t="s">
        <v>3172</v>
      </c>
      <c r="G253" s="1869" t="s">
        <v>3173</v>
      </c>
      <c r="H253" s="1869" t="str">
        <f>HLOOKUP(Non_UN,'Other Translations'!$A:$L,1+translations!J253,)</f>
        <v>Deskripsi dan unit untuk laporan</v>
      </c>
      <c r="J253" s="1869">
        <v>252</v>
      </c>
    </row>
    <row r="254" spans="1:10" s="1869" customFormat="1">
      <c r="A254" s="1962" t="s">
        <v>3161</v>
      </c>
      <c r="B254" s="1599" t="s">
        <v>3174</v>
      </c>
      <c r="C254" s="1523" t="s">
        <v>3175</v>
      </c>
      <c r="D254" s="1599" t="s">
        <v>3176</v>
      </c>
      <c r="E254" s="1599" t="s">
        <v>3177</v>
      </c>
      <c r="F254" s="1599" t="s">
        <v>3178</v>
      </c>
      <c r="G254" s="1869" t="s">
        <v>3179</v>
      </c>
      <c r="H254" s="1869" t="str">
        <f>HLOOKUP(Non_UN,'Other Translations'!$A:$L,1+translations!J254,)</f>
        <v>Jumlah pemakaian per tahun</v>
      </c>
      <c r="J254" s="1869">
        <v>253</v>
      </c>
    </row>
    <row r="255" spans="1:10" s="1869" customFormat="1">
      <c r="A255" s="1962" t="s">
        <v>3161</v>
      </c>
      <c r="B255" s="1523" t="s">
        <v>3180</v>
      </c>
      <c r="C255" s="1523" t="s">
        <v>3181</v>
      </c>
      <c r="D255" s="1599" t="s">
        <v>3182</v>
      </c>
      <c r="E255" s="1599" t="s">
        <v>3183</v>
      </c>
      <c r="F255" s="1599" t="s">
        <v>3184</v>
      </c>
      <c r="G255" s="1869" t="s">
        <v>3185</v>
      </c>
      <c r="H255" s="1869" t="str">
        <f>HLOOKUP(Non_UN,'Other Translations'!$A:$L,1+translations!J255,)</f>
        <v>Total emisi di tingkat lahan (tCO2-eq)</v>
      </c>
      <c r="J255" s="1869">
        <v>254</v>
      </c>
    </row>
    <row r="256" spans="1:10" s="1869" customFormat="1" ht="25">
      <c r="A256" s="1962" t="s">
        <v>3161</v>
      </c>
      <c r="B256" s="1523" t="s">
        <v>3186</v>
      </c>
      <c r="C256" s="1523" t="s">
        <v>3187</v>
      </c>
      <c r="D256" s="1599" t="s">
        <v>3188</v>
      </c>
      <c r="E256" s="1599" t="s">
        <v>3189</v>
      </c>
      <c r="F256" s="1599" t="s">
        <v>3190</v>
      </c>
      <c r="G256" s="1869" t="s">
        <v>3191</v>
      </c>
      <c r="H256" s="1869" t="str">
        <f>HLOOKUP(Non_UN,'Other Translations'!$A:$L,1+translations!J256,)</f>
        <v>Emisi dari produksi, transportasi, penyimpanan dan transfer (tCO2-eq)</v>
      </c>
      <c r="J256" s="1869">
        <v>255</v>
      </c>
    </row>
    <row r="257" spans="1:10" s="1869" customFormat="1">
      <c r="A257" s="1962" t="s">
        <v>3161</v>
      </c>
      <c r="B257" s="1599" t="s">
        <v>3192</v>
      </c>
      <c r="C257" s="1523" t="s">
        <v>3193</v>
      </c>
      <c r="D257" s="1599" t="s">
        <v>3194</v>
      </c>
      <c r="E257" s="1599" t="s">
        <v>3195</v>
      </c>
      <c r="F257" s="1599" t="s">
        <v>3196</v>
      </c>
      <c r="G257" s="1869" t="s">
        <v>3197</v>
      </c>
      <c r="H257" s="1869" t="str">
        <f>HLOOKUP(Non_UN,'Other Translations'!$A:$L,1+translations!J257,)</f>
        <v>Penggunaan kapur</v>
      </c>
      <c r="J257" s="1869">
        <v>256</v>
      </c>
    </row>
    <row r="258" spans="1:10" s="1869" customFormat="1">
      <c r="A258" s="1962" t="s">
        <v>3161</v>
      </c>
      <c r="B258" s="1599" t="s">
        <v>3198</v>
      </c>
      <c r="C258" s="1523" t="s">
        <v>3199</v>
      </c>
      <c r="D258" s="1599" t="s">
        <v>3200</v>
      </c>
      <c r="E258" s="1599" t="s">
        <v>3201</v>
      </c>
      <c r="F258" s="1599" t="s">
        <v>3202</v>
      </c>
      <c r="G258" s="1869" t="s">
        <v>3203</v>
      </c>
      <c r="H258" s="1869" t="str">
        <f>HLOOKUP(Non_UN,'Other Translations'!$A:$L,1+translations!J258,)</f>
        <v>Batu kapur (ton per tahun)</v>
      </c>
      <c r="J258" s="1869">
        <v>257</v>
      </c>
    </row>
    <row r="259" spans="1:10" s="1869" customFormat="1">
      <c r="A259" s="1962" t="s">
        <v>3161</v>
      </c>
      <c r="B259" s="1599" t="s">
        <v>3204</v>
      </c>
      <c r="C259" s="1523" t="s">
        <v>3205</v>
      </c>
      <c r="D259" s="1599" t="s">
        <v>3206</v>
      </c>
      <c r="E259" s="1599" t="s">
        <v>3207</v>
      </c>
      <c r="F259" s="1599" t="s">
        <v>3208</v>
      </c>
      <c r="G259" s="1869" t="s">
        <v>3209</v>
      </c>
      <c r="H259" s="1869" t="str">
        <f>HLOOKUP(Non_UN,'Other Translations'!$A:$L,1+translations!J259,)</f>
        <v>Dolomit (ton per tahun)</v>
      </c>
      <c r="J259" s="1869">
        <v>258</v>
      </c>
    </row>
    <row r="260" spans="1:10" s="1869" customFormat="1">
      <c r="A260" s="1962" t="s">
        <v>3161</v>
      </c>
      <c r="B260" s="1599" t="s">
        <v>3210</v>
      </c>
      <c r="C260" s="1523" t="s">
        <v>3211</v>
      </c>
      <c r="D260" s="1599" t="s">
        <v>3212</v>
      </c>
      <c r="E260" s="1599" t="s">
        <v>3213</v>
      </c>
      <c r="F260" s="1599" t="s">
        <v>3214</v>
      </c>
      <c r="G260" s="1869" t="s">
        <v>3215</v>
      </c>
      <c r="H260" s="1869" t="str">
        <f>HLOOKUP(Non_UN,'Other Translations'!$A:$L,1+translations!J260,)</f>
        <v>Tidak disebutkan (ton per tahun)</v>
      </c>
      <c r="J260" s="1869">
        <v>259</v>
      </c>
    </row>
    <row r="261" spans="1:10" s="1869" customFormat="1">
      <c r="A261" s="1962" t="s">
        <v>3161</v>
      </c>
      <c r="B261" s="1599" t="s">
        <v>3216</v>
      </c>
      <c r="C261" s="1523" t="s">
        <v>3217</v>
      </c>
      <c r="D261" s="1599" t="s">
        <v>3218</v>
      </c>
      <c r="E261" s="1599" t="s">
        <v>3219</v>
      </c>
      <c r="F261" s="1599" t="s">
        <v>3220</v>
      </c>
      <c r="G261" s="1869" t="s">
        <v>3221</v>
      </c>
      <c r="H261" s="1869" t="str">
        <f>HLOOKUP(Non_UN,'Other Translations'!$A:$L,1+translations!J261,)</f>
        <v>Pupuk</v>
      </c>
      <c r="J261" s="1869">
        <v>260</v>
      </c>
    </row>
    <row r="262" spans="1:10" s="1869" customFormat="1" ht="25">
      <c r="A262" s="1962" t="s">
        <v>3161</v>
      </c>
      <c r="B262" s="1599" t="s">
        <v>3222</v>
      </c>
      <c r="C262" s="1523" t="s">
        <v>3223</v>
      </c>
      <c r="D262" s="1599" t="s">
        <v>3224</v>
      </c>
      <c r="E262" s="1599" t="s">
        <v>3225</v>
      </c>
      <c r="F262" s="1599" t="s">
        <v>3226</v>
      </c>
      <c r="G262" s="1869" t="s">
        <v>3227</v>
      </c>
      <c r="H262" s="1869" t="str">
        <f>HLOOKUP(Non_UN,'Other Translations'!$A:$L,1+translations!J262,)</f>
        <v>Urea (ton Nitrogen (N) per tahun - Urea mengandung 46,7% N)</v>
      </c>
      <c r="J262" s="1869">
        <v>261</v>
      </c>
    </row>
    <row r="263" spans="1:10" s="1869" customFormat="1">
      <c r="A263" s="1962" t="s">
        <v>3161</v>
      </c>
      <c r="B263" s="1599" t="s">
        <v>3228</v>
      </c>
      <c r="C263" s="1523" t="s">
        <v>3229</v>
      </c>
      <c r="D263" s="1599" t="s">
        <v>3230</v>
      </c>
      <c r="E263" s="1599" t="s">
        <v>3231</v>
      </c>
      <c r="F263" s="1599" t="s">
        <v>3232</v>
      </c>
      <c r="G263" s="1869" t="s">
        <v>3233</v>
      </c>
      <c r="H263" s="1869" t="str">
        <f>HLOOKUP(Non_UN,'Other Translations'!$A:$L,1+translations!J263,)</f>
        <v>Pupuk Nitrogen lain (ton N per tahun)</v>
      </c>
      <c r="J263" s="1869">
        <v>262</v>
      </c>
    </row>
    <row r="264" spans="1:10" s="1869" customFormat="1" ht="25">
      <c r="A264" s="1962" t="s">
        <v>3161</v>
      </c>
      <c r="B264" s="1599" t="s">
        <v>3234</v>
      </c>
      <c r="C264" s="1523" t="s">
        <v>3235</v>
      </c>
      <c r="D264" s="1599" t="s">
        <v>3236</v>
      </c>
      <c r="E264" s="1599" t="s">
        <v>3237</v>
      </c>
      <c r="F264" s="1599" t="s">
        <v>3238</v>
      </c>
      <c r="G264" s="1869" t="s">
        <v>3239</v>
      </c>
      <c r="H264" s="1869" t="str">
        <f>HLOOKUP(Non_UN,'Other Translations'!$A:$L,1+translations!J264,)</f>
        <v>Pupuk Nitrogen pada sawah irigasi (ton N per tahun)</v>
      </c>
      <c r="J264" s="1869">
        <v>263</v>
      </c>
    </row>
    <row r="265" spans="1:10" s="1869" customFormat="1">
      <c r="A265" s="1962" t="s">
        <v>3161</v>
      </c>
      <c r="B265" s="1599" t="s">
        <v>3240</v>
      </c>
      <c r="C265" s="1523" t="s">
        <v>3241</v>
      </c>
      <c r="D265" s="1599" t="s">
        <v>3242</v>
      </c>
      <c r="E265" s="1599" t="s">
        <v>3243</v>
      </c>
      <c r="F265" s="1599" t="s">
        <v>3244</v>
      </c>
      <c r="G265" s="1869" t="s">
        <v>3245</v>
      </c>
      <c r="H265" s="1869" t="str">
        <f>HLOOKUP(Non_UN,'Other Translations'!$A:$L,1+translations!J265,)</f>
        <v>Limbah (ton N per tahun)</v>
      </c>
      <c r="J265" s="1869">
        <v>264</v>
      </c>
    </row>
    <row r="266" spans="1:10" s="1869" customFormat="1">
      <c r="A266" s="1962" t="s">
        <v>3161</v>
      </c>
      <c r="B266" s="1599" t="s">
        <v>3246</v>
      </c>
      <c r="C266" s="1523" t="s">
        <v>3247</v>
      </c>
      <c r="D266" s="1599" t="s">
        <v>3248</v>
      </c>
      <c r="E266" s="1599" t="s">
        <v>3249</v>
      </c>
      <c r="F266" s="1599" t="s">
        <v>3250</v>
      </c>
      <c r="G266" s="1869" t="s">
        <v>3251</v>
      </c>
      <c r="H266" s="1869" t="str">
        <f>HLOOKUP(Non_UN,'Other Translations'!$A:$L,1+translations!J266,)</f>
        <v>Kompos (ton N per tahun)</v>
      </c>
      <c r="J266" s="1869">
        <v>265</v>
      </c>
    </row>
    <row r="267" spans="1:10" s="1869" customFormat="1">
      <c r="A267" s="1962" t="s">
        <v>3161</v>
      </c>
      <c r="B267" s="1599" t="s">
        <v>3252</v>
      </c>
      <c r="C267" s="1523" t="s">
        <v>3253</v>
      </c>
      <c r="D267" s="1599" t="s">
        <v>3254</v>
      </c>
      <c r="E267" s="1599" t="s">
        <v>3255</v>
      </c>
      <c r="F267" s="1599" t="s">
        <v>3256</v>
      </c>
      <c r="G267" s="1869" t="s">
        <v>3257</v>
      </c>
      <c r="H267" s="1869" t="str">
        <f>HLOOKUP(Non_UN,'Other Translations'!$A:$L,1+translations!J267,)</f>
        <v>Fosfor (ton P2O5 per tahun)</v>
      </c>
      <c r="J267" s="1869">
        <v>266</v>
      </c>
    </row>
    <row r="268" spans="1:10" s="1869" customFormat="1">
      <c r="A268" s="1962" t="s">
        <v>3161</v>
      </c>
      <c r="B268" s="1599" t="s">
        <v>3258</v>
      </c>
      <c r="C268" s="1523" t="s">
        <v>3259</v>
      </c>
      <c r="D268" s="1599" t="s">
        <v>3260</v>
      </c>
      <c r="E268" s="1599" t="s">
        <v>3261</v>
      </c>
      <c r="F268" s="1599" t="s">
        <v>3262</v>
      </c>
      <c r="G268" s="1869" t="s">
        <v>3263</v>
      </c>
      <c r="H268" s="1869" t="str">
        <f>HLOOKUP(Non_UN,'Other Translations'!$A:$L,1+translations!J268,)</f>
        <v>Potasium (ton K2O per tahun)</v>
      </c>
      <c r="J268" s="1869">
        <v>267</v>
      </c>
    </row>
    <row r="269" spans="1:10" s="1869" customFormat="1">
      <c r="A269" s="1962" t="s">
        <v>3161</v>
      </c>
      <c r="B269" s="1523" t="s">
        <v>3264</v>
      </c>
      <c r="C269" s="1523" t="s">
        <v>3264</v>
      </c>
      <c r="D269" s="1599" t="s">
        <v>3265</v>
      </c>
      <c r="E269" s="1599" t="s">
        <v>3266</v>
      </c>
      <c r="F269" s="1599" t="s">
        <v>3267</v>
      </c>
      <c r="G269" s="1869" t="s">
        <v>3268</v>
      </c>
      <c r="H269" s="1869" t="str">
        <f>HLOOKUP(Non_UN,'Other Translations'!$A:$L,1+translations!J269,)</f>
        <v>Pestisida</v>
      </c>
      <c r="J269" s="1869">
        <v>268</v>
      </c>
    </row>
    <row r="270" spans="1:10" s="1869" customFormat="1">
      <c r="A270" s="1962" t="s">
        <v>3161</v>
      </c>
      <c r="B270" s="1599" t="s">
        <v>3269</v>
      </c>
      <c r="C270" s="1523" t="s">
        <v>3270</v>
      </c>
      <c r="D270" s="1599" t="s">
        <v>3271</v>
      </c>
      <c r="E270" s="1599" t="s">
        <v>3272</v>
      </c>
      <c r="F270" s="1599" t="s">
        <v>3273</v>
      </c>
      <c r="G270" s="1869" t="s">
        <v>3274</v>
      </c>
      <c r="H270" s="1869" t="str">
        <f>HLOOKUP(Non_UN,'Other Translations'!$A:$L,1+translations!J270,)</f>
        <v>Herbisida (ton bahan aktif per tahun)</v>
      </c>
      <c r="J270" s="1869">
        <v>269</v>
      </c>
    </row>
    <row r="271" spans="1:10" s="1869" customFormat="1">
      <c r="A271" s="1962" t="s">
        <v>3161</v>
      </c>
      <c r="B271" s="1599" t="s">
        <v>3275</v>
      </c>
      <c r="C271" s="1523" t="s">
        <v>3276</v>
      </c>
      <c r="D271" s="1599" t="s">
        <v>3277</v>
      </c>
      <c r="E271" s="1599" t="s">
        <v>3278</v>
      </c>
      <c r="F271" s="1599" t="s">
        <v>3279</v>
      </c>
      <c r="G271" s="1869" t="s">
        <v>3280</v>
      </c>
      <c r="H271" s="1869" t="str">
        <f>HLOOKUP(Non_UN,'Other Translations'!$A:$L,1+translations!J271,)</f>
        <v>Insektisida (ton bahan aktif per tahun)</v>
      </c>
      <c r="J271" s="1869">
        <v>270</v>
      </c>
    </row>
    <row r="272" spans="1:10" s="1869" customFormat="1">
      <c r="A272" s="1962" t="s">
        <v>3161</v>
      </c>
      <c r="B272" s="1599" t="s">
        <v>3281</v>
      </c>
      <c r="C272" s="1523" t="s">
        <v>3282</v>
      </c>
      <c r="D272" s="1599" t="s">
        <v>3283</v>
      </c>
      <c r="E272" s="1599" t="s">
        <v>3284</v>
      </c>
      <c r="F272" s="1599" t="s">
        <v>3285</v>
      </c>
      <c r="G272" s="1869" t="s">
        <v>3286</v>
      </c>
      <c r="H272" s="1869" t="str">
        <f>HLOOKUP(Non_UN,'Other Translations'!$A:$L,1+translations!J272,)</f>
        <v>Fungisida (ton bahan aktif per tahun)</v>
      </c>
      <c r="J272" s="1869">
        <v>271</v>
      </c>
    </row>
    <row r="273" spans="1:10" s="1869" customFormat="1" ht="14.5">
      <c r="A273" s="1962" t="s">
        <v>3161</v>
      </c>
      <c r="B273" s="1523" t="s">
        <v>3287</v>
      </c>
      <c r="C273" s="1523" t="s">
        <v>3288</v>
      </c>
      <c r="D273" s="1599" t="s">
        <v>3289</v>
      </c>
      <c r="E273" s="1599" t="s">
        <v>3290</v>
      </c>
      <c r="F273" s="1983" t="s">
        <v>3291</v>
      </c>
      <c r="G273" s="1869" t="s">
        <v>3292</v>
      </c>
      <c r="H273" s="1869" t="str">
        <f>HLOOKUP(Non_UN,'Other Translations'!$A:$L,1+translations!J273,)</f>
        <v>Total Input</v>
      </c>
      <c r="J273" s="1869">
        <v>272</v>
      </c>
    </row>
    <row r="274" spans="1:10" s="1869" customFormat="1">
      <c r="A274" s="1962" t="s">
        <v>3161</v>
      </c>
      <c r="B274" s="1523" t="s">
        <v>716</v>
      </c>
      <c r="C274" s="1523" t="s">
        <v>3293</v>
      </c>
      <c r="D274" s="1599" t="s">
        <v>3294</v>
      </c>
      <c r="E274" s="1599" t="s">
        <v>3295</v>
      </c>
      <c r="F274" s="1599" t="s">
        <v>3296</v>
      </c>
      <c r="G274" s="1869" t="s">
        <v>3297</v>
      </c>
      <c r="H274" s="1869" t="str">
        <f>HLOOKUP(Non_UN,'Other Translations'!$A:$L,1+translations!J274,)</f>
        <v>Emisi CO2</v>
      </c>
      <c r="J274" s="1869">
        <v>273</v>
      </c>
    </row>
    <row r="275" spans="1:10" s="1869" customFormat="1">
      <c r="A275" s="1962" t="s">
        <v>3161</v>
      </c>
      <c r="B275" s="1523" t="s">
        <v>3298</v>
      </c>
      <c r="C275" s="1523" t="s">
        <v>3299</v>
      </c>
      <c r="D275" s="1599" t="s">
        <v>3300</v>
      </c>
      <c r="E275" s="1599" t="s">
        <v>3301</v>
      </c>
      <c r="F275" s="1599" t="s">
        <v>3302</v>
      </c>
      <c r="G275" s="1869" t="s">
        <v>3303</v>
      </c>
      <c r="H275" s="1869" t="str">
        <f>HLOOKUP(Non_UN,'Other Translations'!$A:$L,1+translations!J275,)</f>
        <v>Emisi N2O</v>
      </c>
      <c r="J275" s="1869">
        <v>274</v>
      </c>
    </row>
    <row r="276" spans="1:10" s="1869" customFormat="1">
      <c r="A276" s="1962" t="s">
        <v>3161</v>
      </c>
      <c r="B276" s="1599" t="s">
        <v>3304</v>
      </c>
      <c r="C276" s="1523" t="s">
        <v>3305</v>
      </c>
      <c r="D276" s="1599" t="s">
        <v>3306</v>
      </c>
      <c r="E276" s="1599" t="s">
        <v>3307</v>
      </c>
      <c r="F276" s="1599" t="s">
        <v>3308</v>
      </c>
      <c r="G276" s="1869" t="s">
        <v>3309</v>
      </c>
      <c r="H276" s="1869" t="str">
        <f>HLOOKUP(Non_UN,'Other Translations'!$A:$L,1+translations!J276,)</f>
        <v>6.2. Konsumsi energi (listrik, bahan bakar,...)</v>
      </c>
      <c r="J276" s="1869">
        <v>275</v>
      </c>
    </row>
    <row r="277" spans="1:10" s="1869" customFormat="1">
      <c r="A277" s="1962" t="s">
        <v>3161</v>
      </c>
      <c r="B277" s="1599" t="s">
        <v>3310</v>
      </c>
      <c r="C277" s="1523" t="s">
        <v>3311</v>
      </c>
      <c r="D277" s="1599" t="s">
        <v>3312</v>
      </c>
      <c r="E277" s="1599" t="s">
        <v>3313</v>
      </c>
      <c r="F277" s="1599" t="s">
        <v>3314</v>
      </c>
      <c r="G277" s="1869" t="s">
        <v>3315</v>
      </c>
      <c r="H277" s="1869" t="str">
        <f>HLOOKUP(Non_UN,'Other Translations'!$A:$L,1+translations!J277,)</f>
        <v>Kuantitas konsumsi per tahun</v>
      </c>
      <c r="J277" s="1869">
        <v>276</v>
      </c>
    </row>
    <row r="278" spans="1:10" s="1869" customFormat="1">
      <c r="A278" s="1962" t="s">
        <v>3161</v>
      </c>
      <c r="B278" s="1599" t="s">
        <v>3316</v>
      </c>
      <c r="C278" s="1523" t="s">
        <v>3317</v>
      </c>
      <c r="D278" s="1599" t="s">
        <v>3318</v>
      </c>
      <c r="E278" s="1599" t="s">
        <v>3319</v>
      </c>
      <c r="F278" s="1599" t="s">
        <v>3320</v>
      </c>
      <c r="G278" s="1869" t="s">
        <v>3321</v>
      </c>
      <c r="H278" s="1869" t="str">
        <f>HLOOKUP(Non_UN,'Other Translations'!$A:$L,1+translations!J278,)</f>
        <v>Listrik (MWh per tahun)</v>
      </c>
      <c r="J278" s="1869">
        <v>277</v>
      </c>
    </row>
    <row r="279" spans="1:10" s="1869" customFormat="1">
      <c r="A279" s="1962" t="s">
        <v>3161</v>
      </c>
      <c r="B279" s="1599" t="s">
        <v>3322</v>
      </c>
      <c r="C279" s="1523" t="s">
        <v>3323</v>
      </c>
      <c r="D279" s="1599" t="s">
        <v>3324</v>
      </c>
      <c r="E279" s="1599" t="s">
        <v>3325</v>
      </c>
      <c r="F279" s="1599" t="s">
        <v>3326</v>
      </c>
      <c r="G279" s="1869" t="s">
        <v>3327</v>
      </c>
      <c r="H279" s="1869" t="str">
        <f>HLOOKUP(Non_UN,'Other Translations'!$A:$L,1+translations!J279,)</f>
        <v>(harap pilih negara asal)</v>
      </c>
      <c r="J279" s="1869">
        <v>278</v>
      </c>
    </row>
    <row r="280" spans="1:10" s="1869" customFormat="1">
      <c r="A280" s="1962" t="s">
        <v>3161</v>
      </c>
      <c r="B280" s="1599" t="s">
        <v>3328</v>
      </c>
      <c r="C280" s="1523" t="s">
        <v>3329</v>
      </c>
      <c r="D280" s="1599" t="s">
        <v>3330</v>
      </c>
      <c r="E280" s="1599" t="s">
        <v>3331</v>
      </c>
      <c r="F280" s="1599" t="s">
        <v>3332</v>
      </c>
      <c r="G280" s="1869" t="s">
        <v>3333</v>
      </c>
      <c r="H280" s="1869" t="str">
        <f>HLOOKUP(Non_UN,'Other Translations'!$A:$L,1+translations!J280,)</f>
        <v>Liquid atau gas (dalam m3 per tahun)</v>
      </c>
      <c r="J280" s="1869">
        <v>279</v>
      </c>
    </row>
    <row r="281" spans="1:10" s="1869" customFormat="1">
      <c r="A281" s="1962" t="s">
        <v>3161</v>
      </c>
      <c r="B281" s="1599" t="s">
        <v>868</v>
      </c>
      <c r="C281" s="1523" t="s">
        <v>3334</v>
      </c>
      <c r="D281" s="1599" t="s">
        <v>868</v>
      </c>
      <c r="E281" s="1599" t="s">
        <v>3335</v>
      </c>
      <c r="F281" s="1599" t="s">
        <v>3336</v>
      </c>
      <c r="G281" s="1869" t="s">
        <v>3337</v>
      </c>
      <c r="H281" s="1869" t="str">
        <f>HLOOKUP(Non_UN,'Other Translations'!$A:$L,1+translations!J281,)</f>
        <v>Gasoil/Diesel</v>
      </c>
      <c r="J281" s="1869">
        <v>280</v>
      </c>
    </row>
    <row r="282" spans="1:10" s="1869" customFormat="1">
      <c r="A282" s="1962" t="s">
        <v>3161</v>
      </c>
      <c r="B282" s="1599" t="s">
        <v>869</v>
      </c>
      <c r="C282" s="1523" t="s">
        <v>3338</v>
      </c>
      <c r="D282" s="1599" t="s">
        <v>3339</v>
      </c>
      <c r="E282" s="1599" t="s">
        <v>3340</v>
      </c>
      <c r="F282" s="1599" t="s">
        <v>3341</v>
      </c>
      <c r="G282" s="1869" t="s">
        <v>3342</v>
      </c>
      <c r="H282" s="1869" t="str">
        <f>HLOOKUP(Non_UN,'Other Translations'!$A:$L,1+translations!J282,)</f>
        <v>Gasoline/Bensin</v>
      </c>
      <c r="J282" s="1869">
        <v>281</v>
      </c>
    </row>
    <row r="283" spans="1:10" s="1869" customFormat="1">
      <c r="A283" s="1962" t="s">
        <v>3161</v>
      </c>
      <c r="B283" s="1599" t="s">
        <v>876</v>
      </c>
      <c r="C283" s="1523" t="s">
        <v>3343</v>
      </c>
      <c r="D283" s="1599" t="s">
        <v>3344</v>
      </c>
      <c r="E283" s="1599" t="s">
        <v>3345</v>
      </c>
      <c r="F283" s="1599" t="s">
        <v>3346</v>
      </c>
      <c r="G283" s="1869" t="s">
        <v>3347</v>
      </c>
      <c r="H283" s="1869" t="str">
        <f>HLOOKUP(Non_UN,'Other Translations'!$A:$L,1+translations!J283,)</f>
        <v>Gas (LPG/natural)</v>
      </c>
      <c r="J283" s="1869">
        <v>282</v>
      </c>
    </row>
    <row r="284" spans="1:10" s="1869" customFormat="1">
      <c r="A284" s="1962" t="s">
        <v>3161</v>
      </c>
      <c r="B284" s="1599" t="s">
        <v>877</v>
      </c>
      <c r="C284" s="1523" t="s">
        <v>877</v>
      </c>
      <c r="D284" s="1599" t="s">
        <v>3348</v>
      </c>
      <c r="E284" s="1599" t="s">
        <v>3349</v>
      </c>
      <c r="F284" s="1599" t="s">
        <v>3350</v>
      </c>
      <c r="G284" s="1869" t="s">
        <v>3351</v>
      </c>
      <c r="H284" s="1869" t="str">
        <f>HLOOKUP(Non_UN,'Other Translations'!$A:$L,1+translations!J284,)</f>
        <v>Butana</v>
      </c>
      <c r="J284" s="1869">
        <v>283</v>
      </c>
    </row>
    <row r="285" spans="1:10" s="1869" customFormat="1">
      <c r="A285" s="1962" t="s">
        <v>3161</v>
      </c>
      <c r="B285" s="1599" t="s">
        <v>878</v>
      </c>
      <c r="C285" s="1523" t="s">
        <v>878</v>
      </c>
      <c r="D285" s="1599" t="s">
        <v>3352</v>
      </c>
      <c r="E285" s="1599" t="s">
        <v>3353</v>
      </c>
      <c r="F285" s="1599" t="s">
        <v>3354</v>
      </c>
      <c r="G285" s="1869" t="s">
        <v>3355</v>
      </c>
      <c r="H285" s="1869" t="str">
        <f>HLOOKUP(Non_UN,'Other Translations'!$A:$L,1+translations!J285,)</f>
        <v>Propana</v>
      </c>
      <c r="J285" s="1869">
        <v>284</v>
      </c>
    </row>
    <row r="286" spans="1:10" s="1869" customFormat="1">
      <c r="A286" s="1962" t="s">
        <v>3161</v>
      </c>
      <c r="B286" s="1599" t="s">
        <v>879</v>
      </c>
      <c r="C286" s="1523" t="s">
        <v>879</v>
      </c>
      <c r="D286" s="1599" t="s">
        <v>3356</v>
      </c>
      <c r="E286" s="1599" t="s">
        <v>3357</v>
      </c>
      <c r="F286" s="1599" t="s">
        <v>3358</v>
      </c>
      <c r="G286" s="1869" t="s">
        <v>3359</v>
      </c>
      <c r="H286" s="1869" t="str">
        <f>HLOOKUP(Non_UN,'Other Translations'!$A:$L,1+translations!J286,)</f>
        <v>Ethanol</v>
      </c>
      <c r="J286" s="1869">
        <v>285</v>
      </c>
    </row>
    <row r="287" spans="1:10" s="1869" customFormat="1">
      <c r="A287" s="1962" t="s">
        <v>3161</v>
      </c>
      <c r="B287" s="1599" t="s">
        <v>937</v>
      </c>
      <c r="C287" s="1523" t="s">
        <v>3360</v>
      </c>
      <c r="D287" s="1599" t="s">
        <v>3361</v>
      </c>
      <c r="E287" s="1599" t="s">
        <v>3362</v>
      </c>
      <c r="F287" s="1599" t="s">
        <v>3363</v>
      </c>
      <c r="G287" s="1869" t="s">
        <v>3364</v>
      </c>
      <c r="H287" s="1869" t="str">
        <f>HLOOKUP(Non_UN,'Other Translations'!$A:$L,1+translations!J287,)</f>
        <v>Ditentukan pengguna (Tier 2):</v>
      </c>
      <c r="J287" s="1869">
        <v>286</v>
      </c>
    </row>
    <row r="288" spans="1:10" s="1869" customFormat="1">
      <c r="A288" s="1962" t="s">
        <v>3161</v>
      </c>
      <c r="B288" s="1599" t="s">
        <v>3365</v>
      </c>
      <c r="C288" s="1523" t="s">
        <v>3366</v>
      </c>
      <c r="D288" s="1599" t="s">
        <v>3367</v>
      </c>
      <c r="E288" s="1599" t="s">
        <v>3368</v>
      </c>
      <c r="F288" s="1599" t="s">
        <v>3369</v>
      </c>
      <c r="G288" s="1869" t="s">
        <v>3370</v>
      </c>
      <c r="H288" s="1869" t="str">
        <f>HLOOKUP(Non_UN,'Other Translations'!$A:$L,1+translations!J288,)</f>
        <v>Padat (dalam ton materi kering per tahun)</v>
      </c>
      <c r="J288" s="1869">
        <v>287</v>
      </c>
    </row>
    <row r="289" spans="1:10" s="1869" customFormat="1">
      <c r="A289" s="1962" t="s">
        <v>3161</v>
      </c>
      <c r="B289" s="1523" t="s">
        <v>1646</v>
      </c>
      <c r="C289" s="1523" t="s">
        <v>3371</v>
      </c>
      <c r="D289" s="1599" t="s">
        <v>3372</v>
      </c>
      <c r="E289" s="1599" t="s">
        <v>3373</v>
      </c>
      <c r="F289" s="1599" t="s">
        <v>3374</v>
      </c>
      <c r="G289" s="1869" t="s">
        <v>3375</v>
      </c>
      <c r="H289" s="1869" t="str">
        <f>HLOOKUP(Non_UN,'Other Translations'!$A:$L,1+translations!J289,)</f>
        <v>Kayu</v>
      </c>
      <c r="J289" s="1869">
        <v>288</v>
      </c>
    </row>
    <row r="290" spans="1:10" s="1869" customFormat="1">
      <c r="A290" s="1962" t="s">
        <v>3161</v>
      </c>
      <c r="B290" s="1523" t="s">
        <v>1636</v>
      </c>
      <c r="C290" s="1523" t="s">
        <v>3376</v>
      </c>
      <c r="D290" s="1599" t="s">
        <v>3377</v>
      </c>
      <c r="E290" s="1599" t="s">
        <v>3378</v>
      </c>
      <c r="F290" s="1599" t="s">
        <v>3379</v>
      </c>
      <c r="G290" s="1869" t="s">
        <v>3380</v>
      </c>
      <c r="H290" s="1869" t="str">
        <f>HLOOKUP(Non_UN,'Other Translations'!$A:$L,1+translations!J290,)</f>
        <v>Gambut</v>
      </c>
      <c r="J290" s="1869">
        <v>289</v>
      </c>
    </row>
    <row r="291" spans="1:10" s="1869" customFormat="1">
      <c r="A291" s="1962" t="s">
        <v>3161</v>
      </c>
      <c r="B291" s="1523" t="s">
        <v>3381</v>
      </c>
      <c r="C291" s="1523" t="s">
        <v>3382</v>
      </c>
      <c r="D291" s="1599" t="s">
        <v>3383</v>
      </c>
      <c r="E291" s="1599" t="s">
        <v>3384</v>
      </c>
      <c r="F291" s="1599" t="s">
        <v>3385</v>
      </c>
      <c r="G291" s="1869" t="s">
        <v>3386</v>
      </c>
      <c r="H291" s="1869" t="str">
        <f>HLOOKUP(Non_UN,'Other Translations'!$A:$L,1+translations!J291,)</f>
        <v>Total Energi</v>
      </c>
      <c r="J291" s="1869">
        <v>290</v>
      </c>
    </row>
    <row r="292" spans="1:10" s="1869" customFormat="1" ht="25">
      <c r="A292" s="1962" t="s">
        <v>3161</v>
      </c>
      <c r="B292" s="1523" t="s">
        <v>3387</v>
      </c>
      <c r="C292" s="1523" t="s">
        <v>3388</v>
      </c>
      <c r="D292" s="1599" t="s">
        <v>3389</v>
      </c>
      <c r="E292" s="1599" t="s">
        <v>3390</v>
      </c>
      <c r="F292" s="1599" t="s">
        <v>3391</v>
      </c>
      <c r="G292" s="1869" t="s">
        <v>3392</v>
      </c>
      <c r="H292" s="1869" t="str">
        <f>HLOOKUP(Non_UN,'Other Translations'!$A:$L,1+translations!J292,)</f>
        <v>6.3. Konstruksi infrastruktur baru (sistem irigasi, bangunan, jalan)</v>
      </c>
      <c r="J292" s="1869">
        <v>291</v>
      </c>
    </row>
    <row r="293" spans="1:10" s="1869" customFormat="1">
      <c r="A293" s="1962" t="s">
        <v>3161</v>
      </c>
      <c r="B293" s="1523" t="s">
        <v>3393</v>
      </c>
      <c r="C293" s="1523" t="s">
        <v>3393</v>
      </c>
      <c r="D293" s="1599" t="s">
        <v>3394</v>
      </c>
      <c r="E293" s="1599" t="s">
        <v>3395</v>
      </c>
      <c r="F293" s="1599" t="s">
        <v>3396</v>
      </c>
      <c r="G293" s="1869" t="s">
        <v>3397</v>
      </c>
      <c r="H293" s="1869" t="str">
        <f>HLOOKUP(Non_UN,'Other Translations'!$A:$L,1+translations!J293,)</f>
        <v>Luas Permukaan</v>
      </c>
      <c r="J293" s="1869">
        <v>292</v>
      </c>
    </row>
    <row r="294" spans="1:10" s="1869" customFormat="1">
      <c r="A294" s="1962" t="s">
        <v>3161</v>
      </c>
      <c r="B294" s="1523" t="s">
        <v>3398</v>
      </c>
      <c r="C294" s="1523" t="s">
        <v>3399</v>
      </c>
      <c r="D294" s="1599" t="s">
        <v>3400</v>
      </c>
      <c r="E294" s="1599" t="s">
        <v>3401</v>
      </c>
      <c r="F294" s="1599" t="s">
        <v>3402</v>
      </c>
      <c r="G294" s="1869" t="s">
        <v>3403</v>
      </c>
      <c r="H294" s="1869" t="str">
        <f>HLOOKUP(Non_UN,'Other Translations'!$A:$L,1+translations!J294,)</f>
        <v>Sistem irigasi (dalam ha)</v>
      </c>
      <c r="J294" s="1869">
        <v>293</v>
      </c>
    </row>
    <row r="295" spans="1:10" s="1869" customFormat="1">
      <c r="A295" s="1962" t="s">
        <v>3161</v>
      </c>
      <c r="B295" s="1523" t="s">
        <v>3404</v>
      </c>
      <c r="C295" s="1523" t="s">
        <v>3405</v>
      </c>
      <c r="D295" s="1599" t="s">
        <v>3406</v>
      </c>
      <c r="E295" s="1599" t="s">
        <v>3407</v>
      </c>
      <c r="F295" s="1599" t="s">
        <v>3408</v>
      </c>
      <c r="G295" s="1869" t="s">
        <v>3409</v>
      </c>
      <c r="H295" s="1869" t="str">
        <f>HLOOKUP(Non_UN,'Other Translations'!$A:$L,1+translations!J295,)</f>
        <v>Bangunan dan jalan (dalam m2)</v>
      </c>
      <c r="J295" s="1869">
        <v>294</v>
      </c>
    </row>
    <row r="296" spans="1:10" s="1869" customFormat="1" ht="25">
      <c r="A296" s="1962" t="s">
        <v>3161</v>
      </c>
      <c r="B296" s="1523" t="s">
        <v>936</v>
      </c>
      <c r="C296" s="1599" t="s">
        <v>3410</v>
      </c>
      <c r="D296" s="1599" t="s">
        <v>3411</v>
      </c>
      <c r="E296" s="1599" t="s">
        <v>3412</v>
      </c>
      <c r="F296" s="1599" t="s">
        <v>3413</v>
      </c>
      <c r="G296" s="1869" t="s">
        <v>3414</v>
      </c>
      <c r="H296" s="1869" t="str">
        <f>HLOOKUP(Non_UN,'Other Translations'!$A:$L,1+translations!J296,)</f>
        <v>*IRRS = Irrigation Runoff Return System</v>
      </c>
      <c r="J296" s="1869">
        <v>295</v>
      </c>
    </row>
    <row r="297" spans="1:10" s="1869" customFormat="1">
      <c r="A297" s="1962" t="s">
        <v>3161</v>
      </c>
      <c r="B297" s="1523" t="s">
        <v>3415</v>
      </c>
      <c r="C297" s="1523" t="s">
        <v>3416</v>
      </c>
      <c r="D297" s="1599" t="s">
        <v>3417</v>
      </c>
      <c r="E297" s="1599" t="s">
        <v>3418</v>
      </c>
      <c r="F297" s="1599" t="s">
        <v>3419</v>
      </c>
      <c r="G297" s="1869" t="s">
        <v>3420</v>
      </c>
      <c r="H297" s="1869" t="str">
        <f>HLOOKUP(Non_UN,'Other Translations'!$A:$L,1+translations!J297,)</f>
        <v>Total Konstruksi</v>
      </c>
      <c r="J297" s="1869">
        <v>296</v>
      </c>
    </row>
    <row r="298" spans="1:10" s="1869" customFormat="1">
      <c r="A298" s="1962" t="s">
        <v>3161</v>
      </c>
      <c r="B298" s="1523" t="s">
        <v>3421</v>
      </c>
      <c r="C298" s="1523" t="s">
        <v>3422</v>
      </c>
      <c r="D298" s="1599" t="s">
        <v>3423</v>
      </c>
      <c r="E298" s="1599" t="s">
        <v>3424</v>
      </c>
      <c r="F298" s="1599" t="s">
        <v>3425</v>
      </c>
      <c r="G298" s="1869" t="s">
        <v>3426</v>
      </c>
      <c r="H298" s="1869" t="str">
        <f>HLOOKUP(Non_UN,'Other Translations'!$A:$L,1+translations!J298,)</f>
        <v>Faktor Emisi</v>
      </c>
      <c r="J298" s="1869">
        <v>297</v>
      </c>
    </row>
    <row r="299" spans="1:10" s="1869" customFormat="1">
      <c r="A299" s="1962" t="s">
        <v>3161</v>
      </c>
      <c r="B299" s="1523" t="s">
        <v>716</v>
      </c>
      <c r="C299" s="1523" t="s">
        <v>3293</v>
      </c>
      <c r="D299" s="1599" t="s">
        <v>3294</v>
      </c>
      <c r="E299" s="1599" t="s">
        <v>3295</v>
      </c>
      <c r="F299" s="1599" t="s">
        <v>3296</v>
      </c>
      <c r="G299" s="1869" t="s">
        <v>3297</v>
      </c>
      <c r="H299" s="1869" t="str">
        <f>HLOOKUP(Non_UN,'Other Translations'!$A:$L,1+translations!J299,)</f>
        <v>Emisi CO2</v>
      </c>
      <c r="J299" s="1869">
        <v>298</v>
      </c>
    </row>
    <row r="300" spans="1:10" s="1869" customFormat="1">
      <c r="A300" s="1962" t="s">
        <v>3161</v>
      </c>
      <c r="B300" s="1523" t="s">
        <v>3298</v>
      </c>
      <c r="C300" s="1523" t="s">
        <v>3299</v>
      </c>
      <c r="D300" s="1599" t="s">
        <v>3300</v>
      </c>
      <c r="E300" s="1599" t="s">
        <v>3301</v>
      </c>
      <c r="F300" s="1599" t="s">
        <v>3302</v>
      </c>
      <c r="G300" s="1869" t="s">
        <v>3303</v>
      </c>
      <c r="H300" s="1869" t="str">
        <f>HLOOKUP(Non_UN,'Other Translations'!$A:$L,1+translations!J300,)</f>
        <v>Emisi N2O</v>
      </c>
      <c r="J300" s="1869">
        <v>299</v>
      </c>
    </row>
    <row r="301" spans="1:10" s="1869" customFormat="1">
      <c r="A301" s="1962" t="s">
        <v>3161</v>
      </c>
      <c r="B301" s="1599" t="s">
        <v>3427</v>
      </c>
      <c r="C301" s="1523" t="s">
        <v>3428</v>
      </c>
      <c r="D301" s="1599" t="s">
        <v>3429</v>
      </c>
      <c r="E301" s="1599" t="s">
        <v>3430</v>
      </c>
      <c r="F301" s="1599" t="s">
        <v>3431</v>
      </c>
      <c r="G301" s="1869" t="s">
        <v>3432</v>
      </c>
      <c r="H301" s="1869" t="str">
        <f>HLOOKUP(Non_UN,'Other Translations'!$A:$L,1+translations!J301,)</f>
        <v xml:space="preserve">Emisi di tingkat lapangan </v>
      </c>
      <c r="J301" s="1869">
        <v>300</v>
      </c>
    </row>
    <row r="302" spans="1:10" s="1869" customFormat="1" ht="25">
      <c r="A302" s="1962" t="s">
        <v>3161</v>
      </c>
      <c r="B302" s="1599" t="s">
        <v>3433</v>
      </c>
      <c r="C302" s="1523" t="s">
        <v>3434</v>
      </c>
      <c r="D302" s="1599" t="s">
        <v>3435</v>
      </c>
      <c r="E302" s="1599" t="s">
        <v>3436</v>
      </c>
      <c r="F302" s="1599" t="s">
        <v>3437</v>
      </c>
      <c r="G302" s="1869" t="s">
        <v>3438</v>
      </c>
      <c r="H302" s="1869" t="str">
        <f>HLOOKUP(Non_UN,'Other Translations'!$A:$L,1+translations!J302,)</f>
        <v>Emisi dari produksi, transportasi, penyimpangan dan transfer</v>
      </c>
      <c r="J302" s="1869">
        <v>301</v>
      </c>
    </row>
    <row r="303" spans="1:10" s="1869" customFormat="1">
      <c r="A303" s="1962" t="s">
        <v>3161</v>
      </c>
      <c r="B303" s="1523" t="s">
        <v>3439</v>
      </c>
      <c r="C303" s="1523" t="s">
        <v>3440</v>
      </c>
      <c r="D303" s="1599" t="s">
        <v>3441</v>
      </c>
      <c r="E303" s="1599" t="s">
        <v>3442</v>
      </c>
      <c r="F303" s="1599" t="s">
        <v>3443</v>
      </c>
      <c r="G303" s="1869" t="s">
        <v>3444</v>
      </c>
      <c r="H303" s="1869" t="str">
        <f>HLOOKUP(Non_UN,'Other Translations'!$A:$L,1+translations!J303,)</f>
        <v>Unit</v>
      </c>
      <c r="J303" s="1869">
        <v>302</v>
      </c>
    </row>
    <row r="304" spans="1:10" s="1869" customFormat="1">
      <c r="A304" s="1962" t="s">
        <v>3161</v>
      </c>
      <c r="B304" s="1990" t="s">
        <v>3445</v>
      </c>
      <c r="C304" s="1523" t="s">
        <v>3446</v>
      </c>
      <c r="D304" s="1599" t="s">
        <v>3447</v>
      </c>
      <c r="E304" s="1599" t="s">
        <v>3448</v>
      </c>
      <c r="F304" s="1599" t="s">
        <v>3449</v>
      </c>
      <c r="G304" s="1869" t="s">
        <v>3450</v>
      </c>
      <c r="H304" s="1869" t="str">
        <f>HLOOKUP(Non_UN,'Other Translations'!$A:$L,1+translations!J304,)</f>
        <v>tC/t kapur</v>
      </c>
      <c r="J304" s="1869">
        <v>303</v>
      </c>
    </row>
    <row r="305" spans="1:10" s="1869" customFormat="1">
      <c r="A305" s="1962" t="s">
        <v>3161</v>
      </c>
      <c r="B305" s="1599" t="s">
        <v>3451</v>
      </c>
      <c r="C305" s="1523" t="s">
        <v>3451</v>
      </c>
      <c r="D305" s="1599" t="s">
        <v>3451</v>
      </c>
      <c r="E305" s="1599" t="s">
        <v>3452</v>
      </c>
      <c r="F305" s="1599" t="s">
        <v>3453</v>
      </c>
      <c r="G305" s="1869" t="s">
        <v>3454</v>
      </c>
      <c r="H305" s="1869" t="str">
        <f>HLOOKUP(Non_UN,'Other Translations'!$A:$L,1+translations!J305,)</f>
        <v>tCO2/t CaCO3</v>
      </c>
      <c r="J305" s="1869">
        <v>304</v>
      </c>
    </row>
    <row r="306" spans="1:10" s="1869" customFormat="1">
      <c r="A306" s="1962" t="s">
        <v>3161</v>
      </c>
      <c r="B306" s="1599" t="s">
        <v>3455</v>
      </c>
      <c r="C306" s="1523" t="s">
        <v>3456</v>
      </c>
      <c r="D306" s="1599" t="s">
        <v>3455</v>
      </c>
      <c r="E306" s="1599" t="s">
        <v>3457</v>
      </c>
      <c r="F306" s="1599" t="s">
        <v>3458</v>
      </c>
      <c r="G306" s="1869" t="s">
        <v>3459</v>
      </c>
      <c r="H306" s="1869" t="str">
        <f>HLOOKUP(Non_UN,'Other Translations'!$A:$L,1+translations!J306,)</f>
        <v>tC/t Urea</v>
      </c>
      <c r="J306" s="1869">
        <v>305</v>
      </c>
    </row>
    <row r="307" spans="1:10" s="1869" customFormat="1">
      <c r="A307" s="1962" t="s">
        <v>3161</v>
      </c>
      <c r="B307" s="1599" t="s">
        <v>3460</v>
      </c>
      <c r="C307" s="1599" t="s">
        <v>3460</v>
      </c>
      <c r="D307" s="1599" t="s">
        <v>3460</v>
      </c>
      <c r="E307" s="1599" t="s">
        <v>3461</v>
      </c>
      <c r="F307" s="1599" t="s">
        <v>3462</v>
      </c>
      <c r="G307" s="1869" t="s">
        <v>3463</v>
      </c>
      <c r="H307" s="1869" t="str">
        <f>HLOOKUP(Non_UN,'Other Translations'!$A:$L,1+translations!J307,)</f>
        <v>kg N-N2O/kg N</v>
      </c>
      <c r="J307" s="1869">
        <v>306</v>
      </c>
    </row>
    <row r="308" spans="1:10" s="1869" customFormat="1">
      <c r="A308" s="1962" t="s">
        <v>3161</v>
      </c>
      <c r="B308" s="1599" t="s">
        <v>3464</v>
      </c>
      <c r="C308" s="1523" t="s">
        <v>3464</v>
      </c>
      <c r="D308" s="1599" t="s">
        <v>3464</v>
      </c>
      <c r="E308" s="1599" t="s">
        <v>3465</v>
      </c>
      <c r="F308" s="1599" t="s">
        <v>3466</v>
      </c>
      <c r="G308" s="1869" t="s">
        <v>3467</v>
      </c>
      <c r="H308" s="1869" t="str">
        <f>HLOOKUP(Non_UN,'Other Translations'!$A:$L,1+translations!J308,)</f>
        <v>tCO2/t N</v>
      </c>
      <c r="J308" s="1869">
        <v>307</v>
      </c>
    </row>
    <row r="309" spans="1:10" s="1869" customFormat="1">
      <c r="A309" s="1962" t="s">
        <v>3161</v>
      </c>
      <c r="B309" s="1599" t="s">
        <v>3468</v>
      </c>
      <c r="C309" s="1599" t="s">
        <v>3468</v>
      </c>
      <c r="D309" s="1599" t="s">
        <v>3468</v>
      </c>
      <c r="E309" s="1599" t="s">
        <v>3469</v>
      </c>
      <c r="F309" s="1599" t="s">
        <v>3470</v>
      </c>
      <c r="G309" s="1869" t="s">
        <v>3471</v>
      </c>
      <c r="H309" s="1869" t="str">
        <f>HLOOKUP(Non_UN,'Other Translations'!$A:$L,1+translations!J309,)</f>
        <v>tCO2/t P2O5</v>
      </c>
      <c r="J309" s="1869">
        <v>308</v>
      </c>
    </row>
    <row r="310" spans="1:10" s="1869" customFormat="1">
      <c r="A310" s="1962" t="s">
        <v>3161</v>
      </c>
      <c r="B310" s="1599" t="s">
        <v>3472</v>
      </c>
      <c r="C310" s="1599" t="s">
        <v>3472</v>
      </c>
      <c r="D310" s="1599" t="s">
        <v>3472</v>
      </c>
      <c r="E310" s="1599" t="s">
        <v>3473</v>
      </c>
      <c r="F310" s="1599" t="s">
        <v>3474</v>
      </c>
      <c r="G310" s="1869" t="s">
        <v>3475</v>
      </c>
      <c r="H310" s="1869" t="str">
        <f>HLOOKUP(Non_UN,'Other Translations'!$A:$L,1+translations!J310,)</f>
        <v>tCO2/t K2O</v>
      </c>
      <c r="J310" s="1869">
        <v>309</v>
      </c>
    </row>
    <row r="311" spans="1:10" s="1869" customFormat="1">
      <c r="A311" s="1962" t="s">
        <v>3161</v>
      </c>
      <c r="B311" s="1599" t="s">
        <v>3476</v>
      </c>
      <c r="C311" s="1523" t="s">
        <v>3477</v>
      </c>
      <c r="D311" s="1599" t="s">
        <v>3478</v>
      </c>
      <c r="E311" s="1599" t="s">
        <v>3479</v>
      </c>
      <c r="F311" s="1599" t="s">
        <v>3480</v>
      </c>
      <c r="G311" s="1869" t="s">
        <v>3481</v>
      </c>
      <c r="H311" s="1869" t="str">
        <f>HLOOKUP(Non_UN,'Other Translations'!$A:$L,1+translations!J311,)</f>
        <v>tCO2/t bahan aktif</v>
      </c>
      <c r="J311" s="1869">
        <v>310</v>
      </c>
    </row>
    <row r="312" spans="1:10" s="1869" customFormat="1" ht="50">
      <c r="A312" s="1962" t="s">
        <v>3161</v>
      </c>
      <c r="B312" s="1523" t="s">
        <v>3482</v>
      </c>
      <c r="C312" s="1523" t="s">
        <v>3483</v>
      </c>
      <c r="D312" s="1599" t="s">
        <v>3484</v>
      </c>
      <c r="E312" s="1599" t="s">
        <v>3485</v>
      </c>
      <c r="F312" s="1599" t="s">
        <v>3486</v>
      </c>
      <c r="G312" s="1599" t="s">
        <v>3487</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7.5">
      <c r="A313" s="1962" t="s">
        <v>3161</v>
      </c>
      <c r="B313" s="1523" t="s">
        <v>3488</v>
      </c>
      <c r="C313" s="1523" t="s">
        <v>3489</v>
      </c>
      <c r="D313" s="1599" t="s">
        <v>3490</v>
      </c>
      <c r="E313" s="1599" t="s">
        <v>3491</v>
      </c>
      <c r="F313" s="1599" t="s">
        <v>3492</v>
      </c>
      <c r="G313" s="1599" t="s">
        <v>3493</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3161</v>
      </c>
      <c r="B314" s="1599" t="s">
        <v>3494</v>
      </c>
      <c r="C314" s="1523" t="s">
        <v>3495</v>
      </c>
      <c r="D314" s="1599" t="s">
        <v>3496</v>
      </c>
      <c r="E314" s="1599" t="s">
        <v>3497</v>
      </c>
      <c r="F314" s="1599" t="s">
        <v>3498</v>
      </c>
      <c r="G314" s="1869" t="s">
        <v>3499</v>
      </c>
      <c r="H314" s="1869" t="str">
        <f>HLOOKUP(Non_UN,'Other Translations'!$A:$L,1+translations!J314,)</f>
        <v>Memperhitungkan penyerapan pada proses manufaktur?</v>
      </c>
      <c r="J314" s="1869">
        <v>313</v>
      </c>
    </row>
    <row r="315" spans="1:10" s="1869" customFormat="1">
      <c r="A315" s="1962" t="s">
        <v>3161</v>
      </c>
      <c r="B315" s="1523" t="s">
        <v>818</v>
      </c>
      <c r="C315" s="1523" t="s">
        <v>3500</v>
      </c>
      <c r="D315" s="1599" t="s">
        <v>818</v>
      </c>
      <c r="E315" s="1599" t="s">
        <v>3501</v>
      </c>
      <c r="F315" s="1599" t="s">
        <v>3502</v>
      </c>
      <c r="G315" s="1869" t="s">
        <v>3503</v>
      </c>
      <c r="H315" s="1869" t="str">
        <f>HLOOKUP(Non_UN,'Other Translations'!$A:$L,1+translations!J315,)</f>
        <v>Urea</v>
      </c>
      <c r="J315" s="1869">
        <v>314</v>
      </c>
    </row>
    <row r="316" spans="1:10" s="1869" customFormat="1">
      <c r="A316" s="1962" t="s">
        <v>3161</v>
      </c>
      <c r="B316" s="1599" t="s">
        <v>3504</v>
      </c>
      <c r="C316" s="1523" t="s">
        <v>3505</v>
      </c>
      <c r="D316" s="1599" t="s">
        <v>3506</v>
      </c>
      <c r="E316" s="1599" t="s">
        <v>3507</v>
      </c>
      <c r="F316" s="1599" t="s">
        <v>3508</v>
      </c>
      <c r="G316" s="1869" t="s">
        <v>3509</v>
      </c>
      <c r="H316" s="1869" t="str">
        <f>HLOOKUP(Non_UN,'Other Translations'!$A:$L,1+translations!J316,)</f>
        <v>Faktor emisi untuk negara yang dipilih</v>
      </c>
      <c r="J316" s="1869">
        <v>315</v>
      </c>
    </row>
    <row r="317" spans="1:10" s="1869" customFormat="1">
      <c r="A317" s="1962" t="s">
        <v>3161</v>
      </c>
      <c r="B317" s="1599" t="s">
        <v>848</v>
      </c>
      <c r="C317" s="1523" t="s">
        <v>3510</v>
      </c>
      <c r="D317" s="1599" t="s">
        <v>3511</v>
      </c>
      <c r="E317" s="1599" t="s">
        <v>3512</v>
      </c>
      <c r="F317" s="1599" t="s">
        <v>3513</v>
      </c>
      <c r="G317" s="1869" t="s">
        <v>3514</v>
      </c>
      <c r="H317" s="1869" t="str">
        <f>HLOOKUP(Non_UN,'Other Translations'!$A:$L,1+translations!J317,)</f>
        <v>Kerugian listrik selama transportasi</v>
      </c>
      <c r="J317" s="1869">
        <v>316</v>
      </c>
    </row>
    <row r="318" spans="1:10" s="1869" customFormat="1">
      <c r="A318" s="1962" t="s">
        <v>3161</v>
      </c>
      <c r="B318" s="1991" t="s">
        <v>3515</v>
      </c>
      <c r="C318" s="1523" t="s">
        <v>3516</v>
      </c>
      <c r="D318" s="1599" t="s">
        <v>3517</v>
      </c>
      <c r="E318" s="1599" t="s">
        <v>3518</v>
      </c>
      <c r="F318" s="1599" t="s">
        <v>3519</v>
      </c>
      <c r="G318" s="1869" t="s">
        <v>3520</v>
      </c>
      <c r="H318" s="1869" t="str">
        <f>HLOOKUP(Non_UN,'Other Translations'!$A:$L,1+translations!J318,)</f>
        <v>tCO2/MWh/thn</v>
      </c>
      <c r="J318" s="1869">
        <v>317</v>
      </c>
    </row>
    <row r="319" spans="1:10" s="1869" customFormat="1">
      <c r="A319" s="1962" t="s">
        <v>3161</v>
      </c>
      <c r="B319" s="1991" t="s">
        <v>618</v>
      </c>
      <c r="C319" s="1599" t="s">
        <v>618</v>
      </c>
      <c r="D319" s="1599" t="s">
        <v>618</v>
      </c>
      <c r="E319" s="1599" t="s">
        <v>3521</v>
      </c>
      <c r="F319" s="1599" t="s">
        <v>618</v>
      </c>
      <c r="G319" s="1869" t="s">
        <v>3522</v>
      </c>
      <c r="H319" s="1869" t="str">
        <f>HLOOKUP(Non_UN,'Other Translations'!$A:$L,1+translations!J319,)</f>
        <v>%</v>
      </c>
      <c r="J319" s="1869">
        <v>318</v>
      </c>
    </row>
    <row r="320" spans="1:10" s="1869" customFormat="1">
      <c r="A320" s="1962" t="s">
        <v>3161</v>
      </c>
      <c r="B320" s="1599" t="s">
        <v>874</v>
      </c>
      <c r="C320" s="1599" t="s">
        <v>874</v>
      </c>
      <c r="D320" s="1599" t="s">
        <v>3523</v>
      </c>
      <c r="E320" s="1599" t="s">
        <v>3524</v>
      </c>
      <c r="F320" s="1599" t="s">
        <v>3525</v>
      </c>
      <c r="G320" s="1869" t="s">
        <v>3526</v>
      </c>
      <c r="H320" s="1869" t="str">
        <f>HLOOKUP(Non_UN,'Other Translations'!$A:$L,1+translations!J320,)</f>
        <v>t CO2 /m3</v>
      </c>
      <c r="J320" s="1869">
        <v>319</v>
      </c>
    </row>
    <row r="321" spans="1:10" s="1869" customFormat="1">
      <c r="A321" s="1962" t="s">
        <v>3161</v>
      </c>
      <c r="B321" s="1599" t="s">
        <v>3527</v>
      </c>
      <c r="C321" s="1523" t="s">
        <v>3528</v>
      </c>
      <c r="D321" s="1599" t="s">
        <v>3529</v>
      </c>
      <c r="E321" s="1599" t="s">
        <v>3530</v>
      </c>
      <c r="F321" s="1599" t="s">
        <v>3531</v>
      </c>
      <c r="G321" s="1869" t="s">
        <v>3532</v>
      </c>
      <c r="H321" s="1869" t="str">
        <f>HLOOKUP(Non_UN,'Other Translations'!$A:$L,1+translations!J321,)</f>
        <v>Harap sebutkan namanya</v>
      </c>
      <c r="J321" s="1869">
        <v>320</v>
      </c>
    </row>
    <row r="322" spans="1:10" s="1869" customFormat="1">
      <c r="A322" s="1962" t="s">
        <v>3161</v>
      </c>
      <c r="B322" s="1599" t="s">
        <v>3533</v>
      </c>
      <c r="C322" s="1523" t="s">
        <v>3534</v>
      </c>
      <c r="D322" s="1599" t="s">
        <v>3535</v>
      </c>
      <c r="E322" s="1599" t="s">
        <v>3536</v>
      </c>
      <c r="F322" s="1599" t="s">
        <v>3537</v>
      </c>
      <c r="G322" s="1869" t="s">
        <v>3538</v>
      </c>
      <c r="H322" s="1869" t="str">
        <f>HLOOKUP(Non_UN,'Other Translations'!$A:$L,1+translations!J322,)</f>
        <v>Unit yang digunakan</v>
      </c>
      <c r="J322" s="1869">
        <v>321</v>
      </c>
    </row>
    <row r="323" spans="1:10" s="1869" customFormat="1">
      <c r="A323" s="1962" t="s">
        <v>3161</v>
      </c>
      <c r="B323" s="1599" t="s">
        <v>3539</v>
      </c>
      <c r="C323" s="1523" t="s">
        <v>3540</v>
      </c>
      <c r="D323" s="1599" t="s">
        <v>3541</v>
      </c>
      <c r="E323" s="1599" t="s">
        <v>3542</v>
      </c>
      <c r="F323" s="1599" t="s">
        <v>3543</v>
      </c>
      <c r="G323" s="1869" t="s">
        <v>3544</v>
      </c>
      <c r="H323" s="1869" t="str">
        <f>HLOOKUP(Non_UN,'Other Translations'!$A:$L,1+translations!J323,)</f>
        <v>t CO2/t material kering</v>
      </c>
      <c r="J323" s="1869">
        <v>322</v>
      </c>
    </row>
    <row r="324" spans="1:10" s="1869" customFormat="1">
      <c r="A324" s="1962" t="s">
        <v>3161</v>
      </c>
      <c r="B324" s="1523" t="s">
        <v>3545</v>
      </c>
      <c r="C324" s="1523" t="s">
        <v>3546</v>
      </c>
      <c r="D324" s="1599" t="s">
        <v>3547</v>
      </c>
      <c r="E324" s="1599" t="s">
        <v>3401</v>
      </c>
      <c r="F324" s="1599" t="s">
        <v>3548</v>
      </c>
      <c r="G324" s="1869" t="s">
        <v>3549</v>
      </c>
      <c r="H324" s="1869" t="str">
        <f>HLOOKUP(Non_UN,'Other Translations'!$A:$L,1+translations!J324,)</f>
        <v>Sistem irigasi</v>
      </c>
      <c r="J324" s="1869">
        <v>323</v>
      </c>
    </row>
    <row r="325" spans="1:10" s="1869" customFormat="1">
      <c r="A325" s="1962" t="s">
        <v>3161</v>
      </c>
      <c r="B325" s="1523" t="s">
        <v>3550</v>
      </c>
      <c r="C325" s="1523" t="s">
        <v>3551</v>
      </c>
      <c r="D325" s="1599" t="s">
        <v>3552</v>
      </c>
      <c r="E325" s="1599" t="s">
        <v>3553</v>
      </c>
      <c r="F325" s="1599" t="s">
        <v>3554</v>
      </c>
      <c r="G325" s="1869" t="s">
        <v>3555</v>
      </c>
      <c r="H325" s="1869" t="str">
        <f>HLOOKUP(Non_UN,'Other Translations'!$A:$L,1+translations!J325,)</f>
        <v>Bangunan dan jalan</v>
      </c>
      <c r="J325" s="1869">
        <v>324</v>
      </c>
    </row>
    <row r="326" spans="1:10" s="1869" customFormat="1">
      <c r="A326" s="1962" t="s">
        <v>3161</v>
      </c>
      <c r="B326" s="1599" t="s">
        <v>1649</v>
      </c>
      <c r="C326" s="1599" t="s">
        <v>1649</v>
      </c>
      <c r="D326" s="1599" t="s">
        <v>1649</v>
      </c>
      <c r="E326" s="1599" t="s">
        <v>3556</v>
      </c>
      <c r="F326" s="1599" t="s">
        <v>3557</v>
      </c>
      <c r="G326" s="1869" t="s">
        <v>3558</v>
      </c>
      <c r="H326" s="1869" t="str">
        <f>HLOOKUP(Non_UN,'Other Translations'!$A:$L,1+translations!J326,)</f>
        <v>kgCO2/ha</v>
      </c>
      <c r="J326" s="1869">
        <v>325</v>
      </c>
    </row>
    <row r="327" spans="1:10" s="1869" customFormat="1">
      <c r="A327" s="1962" t="s">
        <v>3161</v>
      </c>
      <c r="B327" s="1599" t="s">
        <v>3559</v>
      </c>
      <c r="C327" s="1599" t="s">
        <v>3559</v>
      </c>
      <c r="D327" s="1599" t="s">
        <v>3559</v>
      </c>
      <c r="E327" s="1599" t="s">
        <v>3560</v>
      </c>
      <c r="F327" s="1599" t="s">
        <v>3561</v>
      </c>
      <c r="G327" s="1869" t="s">
        <v>3562</v>
      </c>
      <c r="H327" s="1869" t="str">
        <f>HLOOKUP(Non_UN,'Other Translations'!$A:$L,1+translations!J327,)</f>
        <v>t CO2/m2</v>
      </c>
      <c r="J327" s="1869">
        <v>326</v>
      </c>
    </row>
    <row r="328" spans="1:10" s="1869" customFormat="1">
      <c r="A328" s="1962" t="s">
        <v>3161</v>
      </c>
      <c r="B328" s="1599"/>
      <c r="C328" s="1599"/>
      <c r="D328" s="1599"/>
      <c r="E328" s="1599"/>
      <c r="F328" s="1599"/>
      <c r="H328" s="1869">
        <f>HLOOKUP(Non_UN,'Other Translations'!$A:$L,1+translations!J328,)</f>
        <v>0</v>
      </c>
      <c r="J328" s="1869">
        <v>327</v>
      </c>
    </row>
    <row r="329" spans="1:10" s="1869" customFormat="1">
      <c r="A329" s="1962" t="s">
        <v>3161</v>
      </c>
      <c r="B329" s="1599"/>
      <c r="C329" s="1599"/>
      <c r="D329" s="1599"/>
      <c r="E329" s="1599"/>
      <c r="F329" s="1599"/>
      <c r="H329" s="1869">
        <f>HLOOKUP(Non_UN,'Other Translations'!$A:$L,1+translations!J329,)</f>
        <v>0</v>
      </c>
      <c r="J329" s="1869">
        <v>328</v>
      </c>
    </row>
    <row r="330" spans="1:10" s="1869" customFormat="1">
      <c r="A330" s="1962" t="s">
        <v>3161</v>
      </c>
      <c r="B330" s="1599"/>
      <c r="C330" s="1599"/>
      <c r="D330" s="1599"/>
      <c r="E330" s="1599"/>
      <c r="F330" s="1599"/>
      <c r="H330" s="1869">
        <f>HLOOKUP(Non_UN,'Other Translations'!$A:$L,1+translations!J330,)</f>
        <v>0</v>
      </c>
      <c r="J330" s="1869">
        <v>329</v>
      </c>
    </row>
    <row r="331" spans="1:10" s="1869" customFormat="1">
      <c r="A331" s="1962" t="s">
        <v>3161</v>
      </c>
      <c r="B331" s="1599"/>
      <c r="C331" s="1599"/>
      <c r="D331" s="1599"/>
      <c r="E331" s="1599"/>
      <c r="F331" s="1599"/>
      <c r="H331" s="1869">
        <f>HLOOKUP(Non_UN,'Other Translations'!$A:$L,1+translations!J331,)</f>
        <v>0</v>
      </c>
      <c r="J331" s="1869">
        <v>330</v>
      </c>
    </row>
    <row r="332" spans="1:10" s="1869" customFormat="1">
      <c r="A332" s="1962" t="s">
        <v>3161</v>
      </c>
      <c r="B332" s="1599"/>
      <c r="C332" s="1599"/>
      <c r="D332" s="1599"/>
      <c r="E332" s="1599"/>
      <c r="F332" s="1599"/>
      <c r="H332" s="1869">
        <f>HLOOKUP(Non_UN,'Other Translations'!$A:$L,1+translations!J332,)</f>
        <v>0</v>
      </c>
      <c r="J332" s="1869">
        <v>331</v>
      </c>
    </row>
    <row r="333" spans="1:10" s="1869" customFormat="1">
      <c r="A333" s="1962" t="s">
        <v>3161</v>
      </c>
      <c r="B333" s="1599"/>
      <c r="C333" s="1599"/>
      <c r="D333" s="1599"/>
      <c r="E333" s="1599"/>
      <c r="F333" s="1599"/>
      <c r="H333" s="1869">
        <f>HLOOKUP(Non_UN,'Other Translations'!$A:$L,1+translations!J333,)</f>
        <v>0</v>
      </c>
      <c r="J333" s="1869">
        <v>332</v>
      </c>
    </row>
    <row r="334" spans="1:10" s="1869" customFormat="1">
      <c r="A334" s="1962" t="s">
        <v>3161</v>
      </c>
      <c r="B334" s="1599"/>
      <c r="C334" s="1599"/>
      <c r="D334" s="1599"/>
      <c r="E334" s="1599"/>
      <c r="F334" s="1599"/>
      <c r="H334" s="1869">
        <f>HLOOKUP(Non_UN,'Other Translations'!$A:$L,1+translations!J334,)</f>
        <v>0</v>
      </c>
      <c r="J334" s="1869">
        <v>333</v>
      </c>
    </row>
    <row r="335" spans="1:10" s="1869" customFormat="1">
      <c r="A335" s="1962" t="s">
        <v>3161</v>
      </c>
      <c r="B335" s="1599"/>
      <c r="C335" s="1599"/>
      <c r="D335" s="1599"/>
      <c r="E335" s="1599"/>
      <c r="F335" s="1599"/>
      <c r="H335" s="1869">
        <f>HLOOKUP(Non_UN,'Other Translations'!$A:$L,1+translations!J335,)</f>
        <v>0</v>
      </c>
      <c r="J335" s="1869">
        <v>334</v>
      </c>
    </row>
    <row r="336" spans="1:10" s="1869" customFormat="1">
      <c r="A336" s="1962" t="s">
        <v>3161</v>
      </c>
      <c r="B336" s="1599"/>
      <c r="C336" s="1599"/>
      <c r="D336" s="1599"/>
      <c r="E336" s="1599"/>
      <c r="F336" s="1599"/>
      <c r="H336" s="1869">
        <f>HLOOKUP(Non_UN,'Other Translations'!$A:$L,1+translations!J336,)</f>
        <v>0</v>
      </c>
      <c r="J336" s="1869">
        <v>335</v>
      </c>
    </row>
    <row r="337" spans="1:10" s="1869" customFormat="1">
      <c r="A337" s="1962" t="s">
        <v>3161</v>
      </c>
      <c r="B337" s="1599"/>
      <c r="C337" s="1599"/>
      <c r="D337" s="1599"/>
      <c r="E337" s="1599"/>
      <c r="F337" s="1599"/>
      <c r="H337" s="1869">
        <f>HLOOKUP(Non_UN,'Other Translations'!$A:$L,1+translations!J337,)</f>
        <v>0</v>
      </c>
      <c r="J337" s="1869">
        <v>336</v>
      </c>
    </row>
    <row r="338" spans="1:10" s="1869" customFormat="1">
      <c r="A338" s="1962" t="s">
        <v>3161</v>
      </c>
      <c r="B338" s="1599"/>
      <c r="C338" s="1599"/>
      <c r="D338" s="1599"/>
      <c r="E338" s="1599"/>
      <c r="F338" s="1599"/>
      <c r="H338" s="1869">
        <f>HLOOKUP(Non_UN,'Other Translations'!$A:$L,1+translations!J338,)</f>
        <v>0</v>
      </c>
      <c r="J338" s="1869">
        <v>337</v>
      </c>
    </row>
    <row r="339" spans="1:10" s="1869" customFormat="1">
      <c r="A339" s="1962" t="s">
        <v>3161</v>
      </c>
      <c r="B339" s="1599"/>
      <c r="C339" s="1599"/>
      <c r="D339" s="1599"/>
      <c r="E339" s="1599"/>
      <c r="F339" s="1599"/>
      <c r="H339" s="1869">
        <f>HLOOKUP(Non_UN,'Other Translations'!$A:$L,1+translations!J339,)</f>
        <v>0</v>
      </c>
      <c r="J339" s="1869">
        <v>338</v>
      </c>
    </row>
    <row r="340" spans="1:10" s="1869" customFormat="1">
      <c r="A340" s="1962" t="s">
        <v>3161</v>
      </c>
      <c r="B340" s="1599"/>
      <c r="C340" s="1599"/>
      <c r="D340" s="1599"/>
      <c r="E340" s="1599"/>
      <c r="F340" s="1599"/>
      <c r="H340" s="1869">
        <f>HLOOKUP(Non_UN,'Other Translations'!$A:$L,1+translations!J340,)</f>
        <v>0</v>
      </c>
      <c r="J340" s="1869">
        <v>339</v>
      </c>
    </row>
    <row r="341" spans="1:10" s="1496" customFormat="1">
      <c r="A341" s="1496" t="s">
        <v>1934</v>
      </c>
      <c r="B341" s="1495" t="s">
        <v>3</v>
      </c>
      <c r="C341" s="1495" t="s">
        <v>1336</v>
      </c>
      <c r="D341" s="1495" t="s">
        <v>1338</v>
      </c>
      <c r="E341" s="1495" t="str">
        <f>E1</f>
        <v>中文</v>
      </c>
      <c r="F341" s="1495" t="s">
        <v>1936</v>
      </c>
      <c r="G341" s="1496" t="s">
        <v>1937</v>
      </c>
      <c r="H341" s="1496" t="str">
        <f>HLOOKUP(Non_UN,'Other Translations'!$A:$L,1+translations!J341,)</f>
        <v>Bahasa Indonesia</v>
      </c>
      <c r="J341" s="1576">
        <v>340</v>
      </c>
    </row>
    <row r="342" spans="1:10" s="1869" customFormat="1">
      <c r="A342" s="1962" t="s">
        <v>3563</v>
      </c>
      <c r="B342" s="1599" t="s">
        <v>3564</v>
      </c>
      <c r="C342" s="1523" t="s">
        <v>3565</v>
      </c>
      <c r="D342" s="1599" t="s">
        <v>3566</v>
      </c>
      <c r="E342" s="1599" t="s">
        <v>3567</v>
      </c>
      <c r="F342" s="1599" t="s">
        <v>3568</v>
      </c>
      <c r="G342" s="1869" t="s">
        <v>3569</v>
      </c>
      <c r="H342" s="1869" t="str">
        <f>HLOOKUP(Non_UN,'Other Translations'!$A:$L,1+translations!J342,)</f>
        <v>Total area (ha)</v>
      </c>
      <c r="J342" s="1869">
        <v>341</v>
      </c>
    </row>
    <row r="343" spans="1:10" s="1869" customFormat="1">
      <c r="A343" s="1962" t="s">
        <v>3563</v>
      </c>
      <c r="B343" s="1523" t="s">
        <v>3570</v>
      </c>
      <c r="C343" s="1523" t="s">
        <v>3571</v>
      </c>
      <c r="D343" s="1599" t="s">
        <v>3572</v>
      </c>
      <c r="E343" s="1599" t="s">
        <v>3573</v>
      </c>
      <c r="F343" s="1599" t="s">
        <v>3574</v>
      </c>
      <c r="G343" s="1869" t="s">
        <v>3575</v>
      </c>
      <c r="H343" s="1869" t="str">
        <f>HLOOKUP(Non_UN,'Other Translations'!$A:$L,1+translations!J343,)</f>
        <v>Komponen proyek</v>
      </c>
      <c r="J343" s="1869">
        <v>342</v>
      </c>
    </row>
    <row r="344" spans="1:10" s="1869" customFormat="1">
      <c r="A344" s="1962" t="s">
        <v>3563</v>
      </c>
      <c r="B344" s="1523" t="s">
        <v>3576</v>
      </c>
      <c r="C344" s="1523" t="s">
        <v>3577</v>
      </c>
      <c r="D344" s="1599" t="s">
        <v>3578</v>
      </c>
      <c r="E344" s="1599" t="s">
        <v>3579</v>
      </c>
      <c r="F344" s="1599" t="s">
        <v>3580</v>
      </c>
      <c r="G344" s="1869" t="s">
        <v>3581</v>
      </c>
      <c r="H344" s="1869" t="str">
        <f>HLOOKUP(Non_UN,'Other Translations'!$A:$L,1+translations!J344,)</f>
        <v>Perubahan bruto</v>
      </c>
      <c r="J344" s="1869">
        <v>343</v>
      </c>
    </row>
    <row r="345" spans="1:10" s="1869" customFormat="1">
      <c r="A345" s="1962" t="s">
        <v>3563</v>
      </c>
      <c r="B345" s="1599" t="s">
        <v>1040</v>
      </c>
      <c r="C345" s="1523" t="s">
        <v>3582</v>
      </c>
      <c r="D345" s="1599" t="s">
        <v>3583</v>
      </c>
      <c r="E345" s="1599" t="s">
        <v>3584</v>
      </c>
      <c r="F345" s="1599" t="s">
        <v>3585</v>
      </c>
      <c r="G345" s="1869" t="s">
        <v>3586</v>
      </c>
      <c r="H345" s="1869" t="str">
        <f>HLOOKUP(Non_UN,'Other Translations'!$A:$L,1+translations!J345,)</f>
        <v>Semua GRK dalam tCO2eq</v>
      </c>
      <c r="J345" s="1869">
        <v>344</v>
      </c>
    </row>
    <row r="346" spans="1:10" s="1869" customFormat="1">
      <c r="A346" s="1962" t="s">
        <v>3563</v>
      </c>
      <c r="B346" s="1599" t="s">
        <v>3587</v>
      </c>
      <c r="C346" s="1523" t="s">
        <v>3588</v>
      </c>
      <c r="D346" s="1599" t="s">
        <v>3589</v>
      </c>
      <c r="E346" s="1599" t="s">
        <v>3590</v>
      </c>
      <c r="F346" s="1599" t="s">
        <v>3591</v>
      </c>
      <c r="G346" s="1869" t="s">
        <v>3592</v>
      </c>
      <c r="H346" s="1869" t="str">
        <f>HLOOKUP(Non_UN,'Other Translations'!$A:$L,1+translations!J346,)</f>
        <v>Positif = sumber / negatif = penyerapan</v>
      </c>
      <c r="J346" s="1869">
        <v>345</v>
      </c>
    </row>
    <row r="347" spans="1:10" s="1869" customFormat="1">
      <c r="A347" s="1962" t="s">
        <v>3563</v>
      </c>
      <c r="B347" s="1599" t="s">
        <v>3593</v>
      </c>
      <c r="C347" s="1523" t="s">
        <v>3594</v>
      </c>
      <c r="D347" s="1523" t="s">
        <v>3595</v>
      </c>
      <c r="E347" s="1599" t="s">
        <v>3596</v>
      </c>
      <c r="F347" s="1599" t="s">
        <v>3597</v>
      </c>
      <c r="G347" s="1869" t="s">
        <v>3598</v>
      </c>
      <c r="H347" s="1869" t="str">
        <f>HLOOKUP(Non_UN,'Other Translations'!$A:$L,1+translations!J347,)</f>
        <v>Proporsi GRK pada Balance</v>
      </c>
      <c r="J347" s="1869">
        <v>346</v>
      </c>
    </row>
    <row r="348" spans="1:10" s="1869" customFormat="1">
      <c r="A348" s="1962" t="s">
        <v>3563</v>
      </c>
      <c r="B348" s="1523" t="s">
        <v>247</v>
      </c>
      <c r="C348" s="1523" t="s">
        <v>3599</v>
      </c>
      <c r="D348" s="1599" t="s">
        <v>3600</v>
      </c>
      <c r="E348" s="1599" t="s">
        <v>3601</v>
      </c>
      <c r="F348" s="1599" t="s">
        <v>3602</v>
      </c>
      <c r="G348" s="1869" t="s">
        <v>3603</v>
      </c>
      <c r="H348" s="1869" t="str">
        <f>HLOOKUP(Non_UN,'Other Translations'!$A:$L,1+translations!J348,)</f>
        <v>Biomassa</v>
      </c>
      <c r="J348" s="1869">
        <v>347</v>
      </c>
    </row>
    <row r="349" spans="1:10" s="1869" customFormat="1">
      <c r="A349" s="1962" t="s">
        <v>3563</v>
      </c>
      <c r="B349" s="1523" t="s">
        <v>164</v>
      </c>
      <c r="C349" s="1523" t="s">
        <v>3604</v>
      </c>
      <c r="D349" s="1599" t="s">
        <v>3605</v>
      </c>
      <c r="E349" s="1599" t="s">
        <v>3606</v>
      </c>
      <c r="F349" s="1599" t="s">
        <v>3607</v>
      </c>
      <c r="G349" s="1869" t="s">
        <v>3608</v>
      </c>
      <c r="H349" s="1869" t="str">
        <f>HLOOKUP(Non_UN,'Other Translations'!$A:$L,1+translations!J349,)</f>
        <v>Tanah</v>
      </c>
      <c r="J349" s="1869">
        <v>348</v>
      </c>
    </row>
    <row r="350" spans="1:10" s="1869" customFormat="1">
      <c r="A350" s="1962" t="s">
        <v>3563</v>
      </c>
      <c r="B350" s="1523" t="s">
        <v>506</v>
      </c>
      <c r="C350" s="1523" t="s">
        <v>2970</v>
      </c>
      <c r="D350" s="1599" t="s">
        <v>2971</v>
      </c>
      <c r="E350" s="1599" t="s">
        <v>2972</v>
      </c>
      <c r="F350" s="1599" t="s">
        <v>3609</v>
      </c>
      <c r="G350" s="1869" t="s">
        <v>2974</v>
      </c>
      <c r="H350" s="1869" t="str">
        <f>HLOOKUP(Non_UN,'Other Translations'!$A:$L,1+translations!J350,)</f>
        <v>Lain-lain</v>
      </c>
      <c r="J350" s="1869">
        <v>349</v>
      </c>
    </row>
    <row r="351" spans="1:10" s="1869" customFormat="1">
      <c r="A351" s="1962" t="s">
        <v>3563</v>
      </c>
      <c r="B351" s="1523" t="s">
        <v>3610</v>
      </c>
      <c r="C351" s="1523" t="s">
        <v>3611</v>
      </c>
      <c r="D351" s="1599" t="s">
        <v>3612</v>
      </c>
      <c r="E351" s="1599" t="s">
        <v>3613</v>
      </c>
      <c r="F351" s="1599" t="s">
        <v>3614</v>
      </c>
      <c r="G351" s="1869" t="s">
        <v>3615</v>
      </c>
      <c r="H351" s="1869" t="str">
        <f>HLOOKUP(Non_UN,'Other Translations'!$A:$L,1+translations!J351,)</f>
        <v>Hasil per tahun</v>
      </c>
      <c r="J351" s="1869">
        <v>350</v>
      </c>
    </row>
    <row r="352" spans="1:10" s="1869" customFormat="1">
      <c r="A352" s="1962" t="s">
        <v>3563</v>
      </c>
      <c r="B352" s="1523" t="s">
        <v>3616</v>
      </c>
      <c r="C352" s="1523" t="s">
        <v>3617</v>
      </c>
      <c r="D352" s="1599" t="s">
        <v>3618</v>
      </c>
      <c r="E352" s="1599" t="s">
        <v>3619</v>
      </c>
      <c r="F352" s="1599" t="s">
        <v>3620</v>
      </c>
      <c r="G352" s="1869" t="s">
        <v>3621</v>
      </c>
      <c r="H352" s="1869" t="str">
        <f>HLOOKUP(Non_UN,'Other Translations'!$A:$L,1+translations!J352,)</f>
        <v>Perubahan penggunaan lahan (LUC)</v>
      </c>
      <c r="J352" s="1869">
        <v>351</v>
      </c>
    </row>
    <row r="353" spans="1:10" s="1869" customFormat="1">
      <c r="A353" s="1962" t="s">
        <v>3563</v>
      </c>
      <c r="B353" s="1599" t="s">
        <v>3622</v>
      </c>
      <c r="C353" s="1523" t="s">
        <v>3623</v>
      </c>
      <c r="D353" s="1599" t="s">
        <v>3624</v>
      </c>
      <c r="E353" s="1599" t="s">
        <v>2042</v>
      </c>
      <c r="F353" s="1599" t="s">
        <v>3625</v>
      </c>
      <c r="G353" s="1869" t="s">
        <v>3626</v>
      </c>
      <c r="H353" s="1869" t="str">
        <f>HLOOKUP(Non_UN,'Other Translations'!$A:$L,1+translations!J353,)</f>
        <v>Deforestasi</v>
      </c>
      <c r="J353" s="1869">
        <v>352</v>
      </c>
    </row>
    <row r="354" spans="1:10" s="1869" customFormat="1">
      <c r="A354" s="1962" t="s">
        <v>3563</v>
      </c>
      <c r="B354" s="1599" t="s">
        <v>3627</v>
      </c>
      <c r="C354" s="1523" t="s">
        <v>3628</v>
      </c>
      <c r="D354" s="1599" t="s">
        <v>3629</v>
      </c>
      <c r="E354" s="1599" t="s">
        <v>3630</v>
      </c>
      <c r="F354" s="1599" t="s">
        <v>3631</v>
      </c>
      <c r="G354" s="1869" t="s">
        <v>3632</v>
      </c>
      <c r="H354" s="1869" t="str">
        <f>HLOOKUP(Non_UN,'Other Translations'!$A:$L,1+translations!J354,)</f>
        <v>Aforestasi</v>
      </c>
      <c r="J354" s="1869">
        <v>353</v>
      </c>
    </row>
    <row r="355" spans="1:10" s="1869" customFormat="1">
      <c r="A355" s="1962" t="s">
        <v>3563</v>
      </c>
      <c r="B355" s="1523" t="s">
        <v>3633</v>
      </c>
      <c r="C355" s="1523" t="s">
        <v>3634</v>
      </c>
      <c r="D355" s="1599" t="s">
        <v>3635</v>
      </c>
      <c r="E355" s="1599" t="s">
        <v>2972</v>
      </c>
      <c r="F355" s="1599" t="s">
        <v>2973</v>
      </c>
      <c r="G355" s="1869" t="s">
        <v>2974</v>
      </c>
      <c r="H355" s="1869" t="str">
        <f>HLOOKUP(Non_UN,'Other Translations'!$A:$L,1+translations!J355,)</f>
        <v>Perubahan Penggunaan Lahan lain (OLUC)</v>
      </c>
      <c r="J355" s="1869">
        <v>354</v>
      </c>
    </row>
    <row r="356" spans="1:10" s="1869" customFormat="1">
      <c r="A356" s="1962" t="s">
        <v>3563</v>
      </c>
      <c r="B356" s="1523" t="s">
        <v>1025</v>
      </c>
      <c r="C356" s="1523" t="s">
        <v>1025</v>
      </c>
      <c r="D356" s="1599" t="s">
        <v>3636</v>
      </c>
      <c r="E356" s="1599" t="s">
        <v>3637</v>
      </c>
      <c r="F356" s="1599" t="s">
        <v>3638</v>
      </c>
      <c r="G356" s="1869" t="s">
        <v>3639</v>
      </c>
      <c r="H356" s="1869" t="str">
        <f>HLOOKUP(Non_UN,'Other Translations'!$A:$L,1+translations!J356,)</f>
        <v>Pertanian</v>
      </c>
      <c r="J356" s="1869">
        <v>355</v>
      </c>
    </row>
    <row r="357" spans="1:10" s="1869" customFormat="1">
      <c r="A357" s="1962" t="s">
        <v>3563</v>
      </c>
      <c r="B357" s="1599" t="s">
        <v>75</v>
      </c>
      <c r="C357" s="1523" t="s">
        <v>3640</v>
      </c>
      <c r="D357" s="1599" t="s">
        <v>3641</v>
      </c>
      <c r="E357" s="1599" t="s">
        <v>3613</v>
      </c>
      <c r="F357" s="1599" t="s">
        <v>3080</v>
      </c>
      <c r="G357" s="1869" t="s">
        <v>3081</v>
      </c>
      <c r="H357" s="1869" t="str">
        <f>HLOOKUP(Non_UN,'Other Translations'!$A:$L,1+translations!J357,)</f>
        <v>Tahunan</v>
      </c>
      <c r="J357" s="1869">
        <v>356</v>
      </c>
    </row>
    <row r="358" spans="1:10" s="1869" customFormat="1">
      <c r="A358" s="1962" t="s">
        <v>3563</v>
      </c>
      <c r="B358" s="1599" t="s">
        <v>504</v>
      </c>
      <c r="C358" s="1523" t="s">
        <v>3642</v>
      </c>
      <c r="D358" s="1599" t="s">
        <v>3643</v>
      </c>
      <c r="E358" s="1599" t="s">
        <v>3644</v>
      </c>
      <c r="F358" s="1599" t="s">
        <v>3085</v>
      </c>
      <c r="G358" s="1869" t="s">
        <v>3086</v>
      </c>
      <c r="H358" s="1869" t="str">
        <f>HLOOKUP(Non_UN,'Other Translations'!$A:$L,1+translations!J358,)</f>
        <v>Perenial</v>
      </c>
      <c r="J358" s="1869">
        <v>357</v>
      </c>
    </row>
    <row r="359" spans="1:10" s="1869" customFormat="1">
      <c r="A359" s="1962" t="s">
        <v>3563</v>
      </c>
      <c r="B359" s="1599" t="s">
        <v>505</v>
      </c>
      <c r="C359" s="1523" t="s">
        <v>3645</v>
      </c>
      <c r="D359" s="1599" t="s">
        <v>3646</v>
      </c>
      <c r="E359" s="1599" t="s">
        <v>3647</v>
      </c>
      <c r="F359" s="1599" t="s">
        <v>3648</v>
      </c>
      <c r="G359" s="1869" t="s">
        <v>3649</v>
      </c>
      <c r="H359" s="1869" t="str">
        <f>HLOOKUP(Non_UN,'Other Translations'!$A:$L,1+translations!J359,)</f>
        <v>Sawah</v>
      </c>
      <c r="J359" s="1869">
        <v>358</v>
      </c>
    </row>
    <row r="360" spans="1:10" s="1869" customFormat="1">
      <c r="A360" s="1962" t="s">
        <v>3563</v>
      </c>
      <c r="B360" s="1599" t="s">
        <v>3650</v>
      </c>
      <c r="C360" s="1523" t="s">
        <v>3651</v>
      </c>
      <c r="D360" s="1599" t="s">
        <v>3652</v>
      </c>
      <c r="E360" s="1599" t="s">
        <v>3653</v>
      </c>
      <c r="F360" s="1599" t="s">
        <v>3654</v>
      </c>
      <c r="G360" s="1869" t="s">
        <v>3655</v>
      </c>
      <c r="H360" s="1869" t="str">
        <f>HLOOKUP(Non_UN,'Other Translations'!$A:$L,1+translations!J360,)</f>
        <v>Padang Rumput &amp; Peternakan</v>
      </c>
      <c r="J360" s="1869">
        <v>359</v>
      </c>
    </row>
    <row r="361" spans="1:10" s="1869" customFormat="1">
      <c r="A361" s="1962" t="s">
        <v>3563</v>
      </c>
      <c r="B361" s="1523" t="s">
        <v>19</v>
      </c>
      <c r="C361" s="1523" t="s">
        <v>3656</v>
      </c>
      <c r="D361" s="1599" t="s">
        <v>3657</v>
      </c>
      <c r="E361" s="1599" t="s">
        <v>3089</v>
      </c>
      <c r="F361" s="1599" t="s">
        <v>3090</v>
      </c>
      <c r="G361" s="1869" t="s">
        <v>3091</v>
      </c>
      <c r="H361" s="1869" t="str">
        <f>HLOOKUP(Non_UN,'Other Translations'!$A:$L,1+translations!J361,)</f>
        <v>Padang Rumput</v>
      </c>
      <c r="J361" s="1869">
        <v>360</v>
      </c>
    </row>
    <row r="362" spans="1:10" s="1869" customFormat="1">
      <c r="A362" s="1962" t="s">
        <v>3563</v>
      </c>
      <c r="B362" s="1523" t="s">
        <v>792</v>
      </c>
      <c r="C362" s="1523" t="s">
        <v>3658</v>
      </c>
      <c r="D362" s="1599" t="s">
        <v>3659</v>
      </c>
      <c r="E362" s="1599" t="s">
        <v>3660</v>
      </c>
      <c r="F362" s="1599" t="s">
        <v>3661</v>
      </c>
      <c r="G362" s="1869" t="s">
        <v>3662</v>
      </c>
      <c r="H362" s="1869" t="str">
        <f>HLOOKUP(Non_UN,'Other Translations'!$A:$L,1+translations!J362,)</f>
        <v>Peternakan</v>
      </c>
      <c r="J362" s="1869">
        <v>361</v>
      </c>
    </row>
    <row r="363" spans="1:10" s="1869" customFormat="1">
      <c r="A363" s="1962" t="s">
        <v>3563</v>
      </c>
      <c r="B363" s="1523" t="s">
        <v>3663</v>
      </c>
      <c r="C363" s="1523" t="s">
        <v>3664</v>
      </c>
      <c r="D363" s="1599" t="s">
        <v>3665</v>
      </c>
      <c r="E363" s="1599" t="s">
        <v>3666</v>
      </c>
      <c r="F363" s="1599" t="s">
        <v>3667</v>
      </c>
      <c r="G363" s="1869" t="s">
        <v>3668</v>
      </c>
      <c r="H363" s="1869" t="str">
        <f>HLOOKUP(Non_UN,'Other Translations'!$A:$L,1+translations!J363,)</f>
        <v>Degradasi &amp; Manajemen</v>
      </c>
      <c r="J363" s="1869">
        <v>362</v>
      </c>
    </row>
    <row r="364" spans="1:10" s="1869" customFormat="1">
      <c r="A364" s="1962" t="s">
        <v>3563</v>
      </c>
      <c r="B364" s="1599" t="s">
        <v>3669</v>
      </c>
      <c r="C364" s="1523" t="s">
        <v>3670</v>
      </c>
      <c r="D364" s="1599" t="s">
        <v>3671</v>
      </c>
      <c r="E364" s="1599" t="s">
        <v>3672</v>
      </c>
      <c r="F364" s="1599" t="s">
        <v>3673</v>
      </c>
      <c r="G364" s="1869" t="s">
        <v>3674</v>
      </c>
      <c r="H364" s="1869" t="str">
        <f>HLOOKUP(Non_UN,'Other Translations'!$A:$L,1+translations!J364,)</f>
        <v>Input &amp; Investasi</v>
      </c>
      <c r="J364" s="1869">
        <v>363</v>
      </c>
    </row>
    <row r="365" spans="1:10" s="1869" customFormat="1">
      <c r="A365" s="1962" t="s">
        <v>3563</v>
      </c>
      <c r="B365" s="1523" t="s">
        <v>167</v>
      </c>
      <c r="C365" s="1523" t="s">
        <v>167</v>
      </c>
      <c r="D365" s="1599" t="s">
        <v>167</v>
      </c>
      <c r="E365" s="1599" t="s">
        <v>3675</v>
      </c>
      <c r="F365" s="1599" t="s">
        <v>3676</v>
      </c>
      <c r="G365" s="1869" t="s">
        <v>3677</v>
      </c>
      <c r="H365" s="1869" t="str">
        <f>HLOOKUP(Non_UN,'Other Translations'!$A:$L,1+translations!J365,)</f>
        <v>Total</v>
      </c>
      <c r="J365" s="1869">
        <v>364</v>
      </c>
    </row>
    <row r="366" spans="1:10" s="1869" customFormat="1">
      <c r="A366" s="1962" t="s">
        <v>3563</v>
      </c>
      <c r="B366" s="1523" t="s">
        <v>3678</v>
      </c>
      <c r="C366" s="1523" t="s">
        <v>3679</v>
      </c>
      <c r="D366" s="1599" t="s">
        <v>3680</v>
      </c>
      <c r="E366" s="1599" t="s">
        <v>3681</v>
      </c>
      <c r="F366" s="1599" t="s">
        <v>3682</v>
      </c>
      <c r="G366" s="1869" t="s">
        <v>3683</v>
      </c>
      <c r="H366" s="1869" t="str">
        <f>HLOOKUP(Non_UN,'Other Translations'!$A:$L,1+translations!J366,)</f>
        <v>Per hektar</v>
      </c>
      <c r="J366" s="1869">
        <v>365</v>
      </c>
    </row>
    <row r="367" spans="1:10" s="1869" customFormat="1">
      <c r="A367" s="1962" t="s">
        <v>3563</v>
      </c>
      <c r="B367" s="1523" t="s">
        <v>3684</v>
      </c>
      <c r="C367" s="1523" t="s">
        <v>3685</v>
      </c>
      <c r="D367" s="1599" t="s">
        <v>3686</v>
      </c>
      <c r="E367" s="1599" t="s">
        <v>3687</v>
      </c>
      <c r="F367" s="1599" t="s">
        <v>3688</v>
      </c>
      <c r="G367" s="1869" t="s">
        <v>3689</v>
      </c>
      <c r="H367" s="1869" t="str">
        <f>HLOOKUP(Non_UN,'Other Translations'!$A:$L,1+translations!J367,)</f>
        <v>Per hektar per tahun</v>
      </c>
      <c r="J367" s="1869">
        <v>366</v>
      </c>
    </row>
    <row r="368" spans="1:10" s="1869" customFormat="1">
      <c r="A368" s="1962" t="s">
        <v>3563</v>
      </c>
      <c r="B368" s="1523" t="s">
        <v>3690</v>
      </c>
      <c r="C368" s="1523" t="s">
        <v>3691</v>
      </c>
      <c r="D368" s="1599" t="s">
        <v>3692</v>
      </c>
      <c r="E368" s="1599" t="s">
        <v>3693</v>
      </c>
      <c r="F368" s="1599" t="s">
        <v>3694</v>
      </c>
      <c r="G368" s="1869" t="s">
        <v>3695</v>
      </c>
      <c r="H368" s="1869" t="str">
        <f>HLOOKUP(Non_UN,'Other Translations'!$A:$L,1+translations!J368,)</f>
        <v>CO2-Biomassa</v>
      </c>
      <c r="J368" s="1869">
        <v>367</v>
      </c>
    </row>
    <row r="369" spans="1:10" s="1869" customFormat="1">
      <c r="A369" s="1962" t="s">
        <v>3563</v>
      </c>
      <c r="B369" s="1523" t="s">
        <v>3696</v>
      </c>
      <c r="C369" s="1523" t="s">
        <v>3697</v>
      </c>
      <c r="D369" s="1599" t="s">
        <v>3698</v>
      </c>
      <c r="E369" s="1599" t="s">
        <v>3699</v>
      </c>
      <c r="F369" s="1599" t="s">
        <v>3700</v>
      </c>
      <c r="G369" s="1869" t="s">
        <v>3701</v>
      </c>
      <c r="H369" s="1869" t="str">
        <f>HLOOKUP(Non_UN,'Other Translations'!$A:$L,1+translations!J369,)</f>
        <v>CO2-Tanah</v>
      </c>
      <c r="J369" s="1869">
        <v>368</v>
      </c>
    </row>
    <row r="370" spans="1:10" s="1869" customFormat="1">
      <c r="A370" s="1962" t="s">
        <v>3563</v>
      </c>
      <c r="B370" s="1523" t="s">
        <v>3702</v>
      </c>
      <c r="C370" s="1523" t="s">
        <v>3703</v>
      </c>
      <c r="D370" s="1599" t="s">
        <v>3704</v>
      </c>
      <c r="E370" s="1599" t="s">
        <v>3705</v>
      </c>
      <c r="F370" s="1599" t="s">
        <v>3706</v>
      </c>
      <c r="G370" s="1869" t="s">
        <v>3707</v>
      </c>
      <c r="H370" s="1869" t="str">
        <f>HLOOKUP(Non_UN,'Other Translations'!$A:$L,1+translations!J370,)</f>
        <v>CO2-Lainnya</v>
      </c>
      <c r="J370" s="1869">
        <v>369</v>
      </c>
    </row>
    <row r="371" spans="1:10" s="1869" customFormat="1">
      <c r="A371" s="1962" t="s">
        <v>3563</v>
      </c>
      <c r="B371" s="1599" t="s">
        <v>3708</v>
      </c>
      <c r="C371" s="1523" t="s">
        <v>3709</v>
      </c>
      <c r="D371" s="1599" t="s">
        <v>3710</v>
      </c>
      <c r="E371" s="1599" t="s">
        <v>3711</v>
      </c>
      <c r="F371" s="1599" t="s">
        <v>3712</v>
      </c>
      <c r="G371" s="1869" t="s">
        <v>3713</v>
      </c>
      <c r="H371" s="1869" t="str">
        <f>HLOOKUP(Non_UN,'Other Translations'!$A:$L,1+translations!J371,)</f>
        <v>Gunakan dalam Penilaian Rantai Nilai Sederhana (Simple Value Chain Assessment)</v>
      </c>
      <c r="J371" s="1869">
        <v>370</v>
      </c>
    </row>
    <row r="372" spans="1:10" s="1869" customFormat="1">
      <c r="A372" s="1962" t="s">
        <v>3563</v>
      </c>
      <c r="B372" s="1523" t="s">
        <v>3714</v>
      </c>
      <c r="C372" s="1523" t="s">
        <v>3715</v>
      </c>
      <c r="D372" s="1599" t="s">
        <v>3716</v>
      </c>
      <c r="E372" s="1599" t="s">
        <v>3717</v>
      </c>
      <c r="F372" s="1599" t="s">
        <v>3718</v>
      </c>
      <c r="G372" s="1869" t="s">
        <v>3719</v>
      </c>
      <c r="H372" s="1869" t="str">
        <f>HLOOKUP(Non_UN,'Other Translations'!$A:$L,1+translations!J372,)</f>
        <v>Perubahan per komponen</v>
      </c>
      <c r="J372" s="1869">
        <v>371</v>
      </c>
    </row>
    <row r="373" spans="1:10" s="1869" customFormat="1">
      <c r="A373" s="1962" t="s">
        <v>3563</v>
      </c>
      <c r="B373" s="1523" t="s">
        <v>3720</v>
      </c>
      <c r="C373" s="1523" t="s">
        <v>3721</v>
      </c>
      <c r="D373" s="1599" t="s">
        <v>3722</v>
      </c>
      <c r="E373" s="1599" t="s">
        <v>3723</v>
      </c>
      <c r="F373" s="1599" t="s">
        <v>3724</v>
      </c>
      <c r="G373" s="1869" t="s">
        <v>3725</v>
      </c>
      <c r="H373" s="1869" t="str">
        <f>HLOOKUP(Non_UN,'Other Translations'!$A:$L,1+translations!J373,)</f>
        <v>Balance per komponen</v>
      </c>
      <c r="J373" s="1869">
        <v>372</v>
      </c>
    </row>
    <row r="374" spans="1:10" s="1869" customFormat="1">
      <c r="A374" s="1962" t="s">
        <v>3563</v>
      </c>
      <c r="B374" s="1599" t="s">
        <v>3726</v>
      </c>
      <c r="C374" s="1523" t="s">
        <v>3727</v>
      </c>
      <c r="D374" s="1599" t="s">
        <v>3728</v>
      </c>
      <c r="E374" s="1599" t="s">
        <v>3729</v>
      </c>
      <c r="F374" s="1599" t="s">
        <v>3730</v>
      </c>
      <c r="G374" s="1869" t="s">
        <v>3731</v>
      </c>
      <c r="H374" s="1869" t="str">
        <f>HLOOKUP(Non_UN,'Other Translations'!$A:$L,1+translations!J374,)</f>
        <v>Total tanpa dan dengan proyek dan balance</v>
      </c>
      <c r="J374" s="1869">
        <v>373</v>
      </c>
    </row>
    <row r="375" spans="1:10" s="1869" customFormat="1" ht="25">
      <c r="A375" s="1962" t="s">
        <v>3563</v>
      </c>
      <c r="B375" s="1599" t="s">
        <v>3732</v>
      </c>
      <c r="C375" s="1523" t="s">
        <v>3733</v>
      </c>
      <c r="D375" s="1599" t="s">
        <v>3734</v>
      </c>
      <c r="E375" s="1599" t="s">
        <v>3735</v>
      </c>
      <c r="F375" s="1599" t="s">
        <v>3736</v>
      </c>
      <c r="G375" s="1869" t="s">
        <v>3737</v>
      </c>
      <c r="H375" s="1869" t="str">
        <f>HLOOKUP(Non_UN,'Other Translations'!$A:$L,1+translations!J375,)</f>
        <v>Proporsi balance per GRK (plus asal dari CO2)</v>
      </c>
      <c r="J375" s="1869">
        <v>374</v>
      </c>
    </row>
    <row r="376" spans="1:10" s="1869" customFormat="1" ht="25">
      <c r="A376" s="1962" t="s">
        <v>3563</v>
      </c>
      <c r="B376" s="1599" t="s">
        <v>3738</v>
      </c>
      <c r="C376" s="1523" t="s">
        <v>3739</v>
      </c>
      <c r="D376" s="1599" t="s">
        <v>3740</v>
      </c>
      <c r="E376" s="1599" t="s">
        <v>3741</v>
      </c>
      <c r="F376" s="1599" t="s">
        <v>3742</v>
      </c>
      <c r="G376" s="1869" t="s">
        <v>3743</v>
      </c>
      <c r="H376" s="1869" t="str">
        <f>HLOOKUP(Non_UN,'Other Translations'!$A:$L,1+translations!J376,)</f>
        <v>Evolusi penggunaan / kategori lahan (hektar - ha)</v>
      </c>
      <c r="J376" s="1869">
        <v>375</v>
      </c>
    </row>
    <row r="377" spans="1:10" s="1869" customFormat="1">
      <c r="A377" s="1962" t="s">
        <v>3563</v>
      </c>
      <c r="B377" s="1599" t="s">
        <v>509</v>
      </c>
      <c r="C377" s="1523" t="s">
        <v>3744</v>
      </c>
      <c r="D377" s="1599" t="s">
        <v>3745</v>
      </c>
      <c r="E377" s="1599" t="s">
        <v>3746</v>
      </c>
      <c r="F377" s="1599" t="s">
        <v>3747</v>
      </c>
      <c r="G377" s="1869" t="s">
        <v>3748</v>
      </c>
      <c r="H377" s="1869" t="str">
        <f>HLOOKUP(Non_UN,'Other Translations'!$A:$L,1+translations!J377,)</f>
        <v>Hutan/Perkebunan</v>
      </c>
      <c r="J377" s="1869">
        <v>376</v>
      </c>
    </row>
    <row r="378" spans="1:10" s="1869" customFormat="1">
      <c r="A378" s="1962" t="s">
        <v>3563</v>
      </c>
      <c r="B378" s="1523" t="s">
        <v>3749</v>
      </c>
      <c r="C378" s="1523" t="s">
        <v>3750</v>
      </c>
      <c r="D378" s="1599" t="s">
        <v>3751</v>
      </c>
      <c r="E378" s="1599" t="s">
        <v>3752</v>
      </c>
      <c r="F378" s="1599" t="s">
        <v>3753</v>
      </c>
      <c r="G378" s="1869" t="s">
        <v>3754</v>
      </c>
      <c r="H378" s="1869" t="str">
        <f>HLOOKUP(Non_UN,'Other Translations'!$A:$L,1+translations!J378,)</f>
        <v>Lahan lain</v>
      </c>
      <c r="J378" s="1869">
        <v>377</v>
      </c>
    </row>
    <row r="379" spans="1:10" s="1869" customFormat="1">
      <c r="A379" s="1962" t="s">
        <v>3563</v>
      </c>
      <c r="B379" s="1523" t="s">
        <v>496</v>
      </c>
      <c r="C379" s="1523" t="s">
        <v>3755</v>
      </c>
      <c r="D379" s="1599" t="s">
        <v>3756</v>
      </c>
      <c r="E379" s="1599" t="s">
        <v>3757</v>
      </c>
      <c r="F379" s="1599" t="s">
        <v>3758</v>
      </c>
      <c r="G379" s="1869" t="s">
        <v>3759</v>
      </c>
      <c r="H379" s="1869" t="str">
        <f>HLOOKUP(Non_UN,'Other Translations'!$A:$L,1+translations!J379,)</f>
        <v>Rusak</v>
      </c>
      <c r="J379" s="1869">
        <v>378</v>
      </c>
    </row>
    <row r="380" spans="1:10" s="1869" customFormat="1">
      <c r="A380" s="1962" t="s">
        <v>3563</v>
      </c>
      <c r="B380" s="1523" t="s">
        <v>506</v>
      </c>
      <c r="C380" s="1523" t="s">
        <v>3760</v>
      </c>
      <c r="D380" s="1599" t="s">
        <v>2971</v>
      </c>
      <c r="E380" s="1599" t="s">
        <v>2972</v>
      </c>
      <c r="F380" s="1599" t="s">
        <v>3609</v>
      </c>
      <c r="G380" s="1869" t="s">
        <v>2974</v>
      </c>
      <c r="H380" s="1869" t="str">
        <f>HLOOKUP(Non_UN,'Other Translations'!$A:$L,1+translations!J380,)</f>
        <v>Lain-lain</v>
      </c>
      <c r="J380" s="1869">
        <v>379</v>
      </c>
    </row>
    <row r="381" spans="1:10" s="1869" customFormat="1">
      <c r="A381" s="1962" t="s">
        <v>3563</v>
      </c>
      <c r="B381" s="1523" t="s">
        <v>3761</v>
      </c>
      <c r="C381" s="1523" t="s">
        <v>3762</v>
      </c>
      <c r="D381" s="1599" t="s">
        <v>3763</v>
      </c>
      <c r="E381" s="1599" t="s">
        <v>3764</v>
      </c>
      <c r="F381" s="1599" t="s">
        <v>3765</v>
      </c>
      <c r="G381" s="1869" t="s">
        <v>3766</v>
      </c>
      <c r="H381" s="1869" t="str">
        <f>HLOOKUP(Non_UN,'Other Translations'!$A:$L,1+translations!J381,)</f>
        <v>Lahan basah</v>
      </c>
      <c r="J381" s="1869">
        <v>380</v>
      </c>
    </row>
    <row r="382" spans="1:10" s="1869" customFormat="1">
      <c r="A382" s="1962" t="s">
        <v>3563</v>
      </c>
      <c r="B382" s="1523" t="s">
        <v>3767</v>
      </c>
      <c r="C382" s="1523" t="s">
        <v>3768</v>
      </c>
      <c r="D382" s="1599" t="s">
        <v>3769</v>
      </c>
      <c r="E382" s="1599" t="s">
        <v>3770</v>
      </c>
      <c r="F382" s="1599" t="s">
        <v>3771</v>
      </c>
      <c r="G382" s="1869" t="s">
        <v>3772</v>
      </c>
      <c r="H382" s="1869" t="str">
        <f>HLOOKUP(Non_UN,'Other Translations'!$A:$L,1+translations!J382,)</f>
        <v>Tingkat ketidakpastian</v>
      </c>
      <c r="J382" s="1869">
        <v>381</v>
      </c>
    </row>
    <row r="383" spans="1:10" s="1869" customFormat="1">
      <c r="A383" s="1962" t="s">
        <v>3563</v>
      </c>
      <c r="B383" s="1599" t="s">
        <v>3773</v>
      </c>
      <c r="C383" s="1523" t="s">
        <v>3774</v>
      </c>
      <c r="D383" s="1599" t="s">
        <v>3775</v>
      </c>
      <c r="E383" s="1599" t="s">
        <v>3776</v>
      </c>
      <c r="F383" s="1599" t="s">
        <v>3777</v>
      </c>
      <c r="G383" s="1869" t="s">
        <v>3778</v>
      </c>
      <c r="H383" s="1869" t="str">
        <f>HLOOKUP(Non_UN,'Other Translations'!$A:$L,1+translations!J383,)</f>
        <v>Balance Netto</v>
      </c>
      <c r="J383" s="1869">
        <v>382</v>
      </c>
    </row>
    <row r="384" spans="1:10" s="1869" customFormat="1">
      <c r="A384" s="1962" t="s">
        <v>3563</v>
      </c>
      <c r="B384" s="1599" t="s">
        <v>3779</v>
      </c>
      <c r="C384" s="1523" t="s">
        <v>3780</v>
      </c>
      <c r="D384" s="1599" t="s">
        <v>3781</v>
      </c>
      <c r="E384" s="1599" t="s">
        <v>3782</v>
      </c>
      <c r="F384" s="1599" t="s">
        <v>3783</v>
      </c>
      <c r="G384" s="1869" t="s">
        <v>3784</v>
      </c>
      <c r="H384" s="1869" t="str">
        <f>HLOOKUP(Non_UN,'Other Translations'!$A:$L,1+translations!J384,)</f>
        <v>Total ketidakpst.</v>
      </c>
      <c r="J384" s="1869">
        <v>383</v>
      </c>
    </row>
    <row r="385" spans="1:10" s="1869" customFormat="1">
      <c r="A385" s="1962" t="s">
        <v>3563</v>
      </c>
      <c r="B385" s="1599" t="s">
        <v>3785</v>
      </c>
      <c r="C385" s="1523" t="s">
        <v>3786</v>
      </c>
      <c r="D385" s="1599" t="s">
        <v>3787</v>
      </c>
      <c r="E385" s="1599" t="s">
        <v>3788</v>
      </c>
      <c r="F385" s="1599" t="s">
        <v>3789</v>
      </c>
      <c r="G385" s="1869" t="s">
        <v>3790</v>
      </c>
      <c r="H385" s="1869" t="str">
        <f>HLOOKUP(Non_UN,'Other Translations'!$A:$L,1+translations!J385,)</f>
        <v>% ketidakpastian</v>
      </c>
      <c r="J385" s="1869">
        <v>384</v>
      </c>
    </row>
    <row r="386" spans="1:10" s="1869" customFormat="1">
      <c r="A386" s="1962" t="s">
        <v>3563</v>
      </c>
      <c r="B386" s="1599" t="s">
        <v>3791</v>
      </c>
      <c r="C386" s="1599" t="s">
        <v>3792</v>
      </c>
      <c r="D386" s="1599" t="s">
        <v>3793</v>
      </c>
      <c r="E386" s="1599" t="s">
        <v>3794</v>
      </c>
      <c r="F386" s="1599" t="s">
        <v>3795</v>
      </c>
      <c r="G386" s="1869" t="s">
        <v>3796</v>
      </c>
      <c r="H386" s="1869" t="str">
        <f>HLOOKUP(Non_UN,'Other Translations'!$A:$L,1+translations!J386,)</f>
        <v>Matriks perubahan terperinci</v>
      </c>
      <c r="J386" s="1869">
        <v>385</v>
      </c>
    </row>
    <row r="387" spans="1:10" s="1869" customFormat="1" ht="25">
      <c r="A387" s="1962" t="s">
        <v>3563</v>
      </c>
      <c r="B387" s="1599" t="s">
        <v>3797</v>
      </c>
      <c r="C387" s="1523" t="s">
        <v>3798</v>
      </c>
      <c r="D387" s="1599" t="s">
        <v>3799</v>
      </c>
      <c r="E387" s="1599" t="s">
        <v>3800</v>
      </c>
      <c r="F387" s="1599" t="s">
        <v>3801</v>
      </c>
      <c r="G387" s="1869" t="s">
        <v>3802</v>
      </c>
      <c r="H387" s="1869" t="str">
        <f>HLOOKUP(Non_UN,'Other Translations'!$A:$L,1+translations!J387,)</f>
        <v>Total area harus sama pada semua situasi Harap periksa semua komponen dengan seksama</v>
      </c>
      <c r="J387" s="1869">
        <v>386</v>
      </c>
    </row>
    <row r="388" spans="1:10" s="1869" customFormat="1">
      <c r="A388" s="1962" t="s">
        <v>3563</v>
      </c>
      <c r="B388" s="1523" t="s">
        <v>3803</v>
      </c>
      <c r="C388" s="1523" t="s">
        <v>3804</v>
      </c>
      <c r="D388" s="1599" t="s">
        <v>3805</v>
      </c>
      <c r="E388" s="1599" t="s">
        <v>3806</v>
      </c>
      <c r="F388" s="1599" t="s">
        <v>3807</v>
      </c>
      <c r="G388" s="1869" t="s">
        <v>3808</v>
      </c>
      <c r="H388" s="1869" t="str">
        <f>HLOOKUP(Non_UN,'Other Translations'!$A:$L,1+translations!J388,)</f>
        <v>Indikator lain</v>
      </c>
      <c r="J388" s="1869">
        <v>387</v>
      </c>
    </row>
    <row r="389" spans="1:10" s="1869" customFormat="1">
      <c r="A389" s="1962" t="s">
        <v>3563</v>
      </c>
      <c r="B389" s="1599" t="s">
        <v>3809</v>
      </c>
      <c r="C389" s="1523" t="s">
        <v>3810</v>
      </c>
      <c r="D389" s="1599" t="s">
        <v>3811</v>
      </c>
      <c r="E389" s="1599" t="s">
        <v>3812</v>
      </c>
      <c r="F389" s="1599" t="s">
        <v>3813</v>
      </c>
      <c r="G389" s="1869" t="s">
        <v>3814</v>
      </c>
      <c r="H389" s="1869" t="str">
        <f>HLOOKUP(Non_UN,'Other Translations'!$A:$L,1+translations!J389,)</f>
        <v>Area irigasi - ha</v>
      </c>
      <c r="J389" s="1869">
        <v>388</v>
      </c>
    </row>
    <row r="390" spans="1:10" s="1869" customFormat="1">
      <c r="A390" s="1962" t="s">
        <v>3563</v>
      </c>
      <c r="B390" s="1523" t="s">
        <v>3815</v>
      </c>
      <c r="C390" s="1523" t="s">
        <v>3816</v>
      </c>
      <c r="D390" s="1599" t="s">
        <v>3817</v>
      </c>
      <c r="E390" s="1599" t="s">
        <v>3818</v>
      </c>
      <c r="F390" s="1599" t="s">
        <v>3819</v>
      </c>
      <c r="G390" s="1869" t="s">
        <v>3820</v>
      </c>
      <c r="H390" s="1869" t="str">
        <f>HLOOKUP(Non_UN,'Other Translations'!$A:$L,1+translations!J390,)</f>
        <v>Sawah irigasi</v>
      </c>
      <c r="J390" s="1869">
        <v>389</v>
      </c>
    </row>
    <row r="391" spans="1:10" s="1869" customFormat="1">
      <c r="A391" s="1962" t="s">
        <v>3563</v>
      </c>
      <c r="B391" s="1523" t="s">
        <v>3821</v>
      </c>
      <c r="C391" s="1523" t="s">
        <v>3822</v>
      </c>
      <c r="D391" s="1599" t="s">
        <v>3641</v>
      </c>
      <c r="E391" s="1599" t="s">
        <v>3823</v>
      </c>
      <c r="F391" s="1599" t="s">
        <v>3824</v>
      </c>
      <c r="G391" s="1869" t="s">
        <v>3825</v>
      </c>
      <c r="H391" s="1869" t="str">
        <f>HLOOKUP(Non_UN,'Other Translations'!$A:$L,1+translations!J391,)</f>
        <v>Tanaman tahunan</v>
      </c>
      <c r="J391" s="1869">
        <v>390</v>
      </c>
    </row>
    <row r="392" spans="1:10" s="1869" customFormat="1" ht="14.5">
      <c r="A392" s="1962" t="s">
        <v>3563</v>
      </c>
      <c r="B392" s="1599" t="s">
        <v>3826</v>
      </c>
      <c r="C392" s="1523" t="s">
        <v>3827</v>
      </c>
      <c r="D392" s="1599" t="s">
        <v>3828</v>
      </c>
      <c r="E392" s="1599" t="s">
        <v>3829</v>
      </c>
      <c r="F392" s="1983" t="s">
        <v>3830</v>
      </c>
      <c r="G392" s="1869" t="s">
        <v>3831</v>
      </c>
      <c r="H392" s="1869" t="str">
        <f>HLOOKUP(Non_UN,'Other Translations'!$A:$L,1+translations!J392,)</f>
        <v>Area terbakar kumulatif - ha</v>
      </c>
      <c r="J392" s="1869">
        <v>391</v>
      </c>
    </row>
    <row r="393" spans="1:10" s="1869" customFormat="1">
      <c r="A393" s="1962" t="s">
        <v>3563</v>
      </c>
      <c r="B393" s="1599" t="s">
        <v>3832</v>
      </c>
      <c r="C393" s="1523" t="s">
        <v>3833</v>
      </c>
      <c r="D393" s="1599" t="s">
        <v>3834</v>
      </c>
      <c r="E393" s="1599" t="s">
        <v>3835</v>
      </c>
      <c r="F393" s="1599" t="s">
        <v>3836</v>
      </c>
      <c r="G393" s="1869" t="s">
        <v>3837</v>
      </c>
      <c r="H393" s="1869" t="str">
        <f>HLOOKUP(Non_UN,'Other Translations'!$A:$L,1+translations!J393,)</f>
        <v>Dari deforestasi</v>
      </c>
      <c r="J393" s="1869">
        <v>392</v>
      </c>
    </row>
    <row r="394" spans="1:10" s="1869" customFormat="1">
      <c r="A394" s="1962" t="s">
        <v>3563</v>
      </c>
      <c r="B394" s="1599" t="s">
        <v>3838</v>
      </c>
      <c r="C394" s="1523" t="s">
        <v>3839</v>
      </c>
      <c r="D394" s="1599" t="s">
        <v>3840</v>
      </c>
      <c r="E394" s="1599" t="s">
        <v>3841</v>
      </c>
      <c r="F394" s="1599" t="s">
        <v>3842</v>
      </c>
      <c r="G394" s="1869" t="s">
        <v>3843</v>
      </c>
      <c r="H394" s="1869" t="str">
        <f>HLOOKUP(Non_UN,'Other Translations'!$A:$L,1+translations!J394,)</f>
        <v>Dari degradasi</v>
      </c>
      <c r="J394" s="1869">
        <v>393</v>
      </c>
    </row>
    <row r="395" spans="1:10" s="1869" customFormat="1">
      <c r="A395" s="1962" t="s">
        <v>3563</v>
      </c>
      <c r="B395" s="1599" t="s">
        <v>3844</v>
      </c>
      <c r="C395" s="1523" t="s">
        <v>3845</v>
      </c>
      <c r="D395" s="1599" t="s">
        <v>3846</v>
      </c>
      <c r="E395" s="1599" t="s">
        <v>3847</v>
      </c>
      <c r="F395" s="1599" t="s">
        <v>3848</v>
      </c>
      <c r="G395" s="1869" t="s">
        <v>3849</v>
      </c>
      <c r="H395" s="1869" t="str">
        <f>HLOOKUP(Non_UN,'Other Translations'!$A:$L,1+translations!J395,)</f>
        <v>Kembali ke hasil utama</v>
      </c>
      <c r="J395" s="1869">
        <v>394</v>
      </c>
    </row>
    <row r="396" spans="1:10" s="1869" customFormat="1">
      <c r="A396" s="1962" t="s">
        <v>3563</v>
      </c>
      <c r="B396" s="1599" t="s">
        <v>1000</v>
      </c>
      <c r="C396" s="1523" t="s">
        <v>1000</v>
      </c>
      <c r="D396" s="1599" t="s">
        <v>3850</v>
      </c>
      <c r="E396" s="1599" t="s">
        <v>3851</v>
      </c>
      <c r="F396" s="1599" t="s">
        <v>3852</v>
      </c>
      <c r="G396" s="1869" t="s">
        <v>3853</v>
      </c>
      <c r="H396" s="1869" t="str">
        <f>HLOOKUP(Non_UN,'Other Translations'!$A:$L,1+translations!J396,)</f>
        <v>Produksi</v>
      </c>
      <c r="J396" s="1869">
        <v>395</v>
      </c>
    </row>
    <row r="397" spans="1:10" s="1869" customFormat="1">
      <c r="A397" s="1962" t="s">
        <v>3563</v>
      </c>
      <c r="B397" s="1599" t="s">
        <v>1002</v>
      </c>
      <c r="C397" s="1523" t="s">
        <v>3854</v>
      </c>
      <c r="D397" s="1599" t="s">
        <v>3855</v>
      </c>
      <c r="E397" s="1599" t="s">
        <v>3856</v>
      </c>
      <c r="F397" s="1599" t="s">
        <v>3857</v>
      </c>
      <c r="G397" s="1869" t="s">
        <v>3858</v>
      </c>
      <c r="H397" s="1869" t="str">
        <f>HLOOKUP(Non_UN,'Other Translations'!$A:$L,1+translations!J397,)</f>
        <v>t produk</v>
      </c>
      <c r="J397" s="1869">
        <v>396</v>
      </c>
    </row>
    <row r="398" spans="1:10" s="1869" customFormat="1">
      <c r="A398" s="1962" t="s">
        <v>3563</v>
      </c>
      <c r="B398" s="1599" t="s">
        <v>3859</v>
      </c>
      <c r="C398" s="1599" t="s">
        <v>3860</v>
      </c>
      <c r="D398" s="1599" t="s">
        <v>3861</v>
      </c>
      <c r="E398" s="1599" t="s">
        <v>3862</v>
      </c>
      <c r="F398" s="1599" t="s">
        <v>3863</v>
      </c>
      <c r="G398" s="1869" t="s">
        <v>3864</v>
      </c>
      <c r="H398" s="1869" t="str">
        <f>HLOOKUP(Non_UN,'Other Translations'!$A:$L,1+translations!J398,)</f>
        <v>Intensitas emisi bruto</v>
      </c>
      <c r="J398" s="1869">
        <v>397</v>
      </c>
    </row>
    <row r="399" spans="1:10" s="1869" customFormat="1">
      <c r="A399" s="1962" t="s">
        <v>3563</v>
      </c>
      <c r="B399" s="1599" t="s">
        <v>3865</v>
      </c>
      <c r="C399" s="1599" t="s">
        <v>3866</v>
      </c>
      <c r="D399" s="1599" t="s">
        <v>3867</v>
      </c>
      <c r="E399" s="1599" t="s">
        <v>3868</v>
      </c>
      <c r="F399" s="1599" t="s">
        <v>3869</v>
      </c>
      <c r="G399" s="1869" t="s">
        <v>3870</v>
      </c>
      <c r="H399" s="1869" t="str">
        <f>HLOOKUP(Non_UN,'Other Translations'!$A:$L,1+translations!J399,)</f>
        <v>tCO2eq per t produk</v>
      </c>
      <c r="J399" s="1869">
        <v>398</v>
      </c>
    </row>
    <row r="400" spans="1:10" s="1869" customFormat="1">
      <c r="A400" s="1962" t="s">
        <v>3563</v>
      </c>
      <c r="B400" s="1599" t="s">
        <v>3871</v>
      </c>
      <c r="C400" s="1599" t="s">
        <v>3872</v>
      </c>
      <c r="D400" s="1599" t="s">
        <v>3873</v>
      </c>
      <c r="E400" s="1599" t="s">
        <v>3874</v>
      </c>
      <c r="F400" s="1599" t="s">
        <v>3875</v>
      </c>
      <c r="G400" s="1869" t="s">
        <v>3876</v>
      </c>
      <c r="H400" s="1869" t="str">
        <f>HLOOKUP(Non_UN,'Other Translations'!$A:$L,1+translations!J400,)</f>
        <v>Persentase penggunaan manusia</v>
      </c>
      <c r="J400" s="1869">
        <v>399</v>
      </c>
    </row>
    <row r="401" spans="1:10" s="1869" customFormat="1">
      <c r="A401" s="1962" t="s">
        <v>3563</v>
      </c>
      <c r="B401" s="1599" t="s">
        <v>3877</v>
      </c>
      <c r="C401" s="1599" t="s">
        <v>3878</v>
      </c>
      <c r="D401" s="1599" t="s">
        <v>3879</v>
      </c>
      <c r="E401" s="1599" t="s">
        <v>3880</v>
      </c>
      <c r="F401" s="1599" t="s">
        <v>3881</v>
      </c>
      <c r="G401" s="1869" t="s">
        <v>3882</v>
      </c>
      <c r="H401" s="1869" t="str">
        <f>HLOOKUP(Non_UN,'Other Translations'!$A:$L,1+translations!J401,)</f>
        <v>Kuantitas terkait yang digunakan</v>
      </c>
      <c r="J401" s="1869">
        <v>400</v>
      </c>
    </row>
    <row r="402" spans="1:10" s="1869" customFormat="1">
      <c r="A402" s="1962" t="s">
        <v>3563</v>
      </c>
      <c r="B402" s="1523" t="s">
        <v>3883</v>
      </c>
      <c r="C402" s="1523" t="s">
        <v>3884</v>
      </c>
      <c r="D402" s="1599" t="s">
        <v>3885</v>
      </c>
      <c r="E402" s="1599" t="s">
        <v>3886</v>
      </c>
      <c r="F402" s="1599" t="s">
        <v>3887</v>
      </c>
      <c r="G402" s="1869" t="s">
        <v>3888</v>
      </c>
      <c r="H402" s="1869" t="str">
        <f>HLOOKUP(Non_UN,'Other Translations'!$A:$L,1+translations!J402,)</f>
        <v>Semua Perubahan Penggunaan Lahan</v>
      </c>
      <c r="J402" s="1869">
        <v>401</v>
      </c>
    </row>
    <row r="403" spans="1:10" s="1869" customFormat="1" ht="37.5">
      <c r="A403" s="1962" t="s">
        <v>3563</v>
      </c>
      <c r="B403" s="1599" t="s">
        <v>3889</v>
      </c>
      <c r="C403" s="1523" t="s">
        <v>3890</v>
      </c>
      <c r="D403" s="1599" t="s">
        <v>3891</v>
      </c>
      <c r="E403" s="1599" t="s">
        <v>3892</v>
      </c>
      <c r="F403" s="1599" t="s">
        <v>3893</v>
      </c>
      <c r="G403" s="1869" t="s">
        <v>3894</v>
      </c>
      <c r="H403" s="1869" t="str">
        <f>HLOOKUP(Non_UN,'Other Translations'!$A:$L,1+translations!J403,)</f>
        <v>Emisi Terperinci dalam t CO2-eq untuk tahapan yang berbeda pada Rantai Nilai</v>
      </c>
      <c r="J403" s="1869">
        <v>402</v>
      </c>
    </row>
    <row r="404" spans="1:10" s="1869" customFormat="1">
      <c r="A404" s="1962" t="s">
        <v>3563</v>
      </c>
      <c r="B404" s="1599" t="s">
        <v>3895</v>
      </c>
      <c r="C404" s="1523" t="s">
        <v>3896</v>
      </c>
      <c r="D404" s="1599" t="s">
        <v>3897</v>
      </c>
      <c r="E404" s="1599" t="s">
        <v>3898</v>
      </c>
      <c r="F404" s="1599" t="s">
        <v>3899</v>
      </c>
      <c r="G404" s="1869" t="s">
        <v>3900</v>
      </c>
      <c r="H404" s="1869" t="str">
        <f>HLOOKUP(Non_UN,'Other Translations'!$A:$L,1+translations!J404,)</f>
        <v>Emisi (tCO2/t produk)</v>
      </c>
      <c r="J404" s="1869">
        <v>403</v>
      </c>
    </row>
    <row r="405" spans="1:10" s="1869" customFormat="1" ht="37.5">
      <c r="A405" s="1962" t="s">
        <v>3563</v>
      </c>
      <c r="B405" s="1599" t="s">
        <v>3901</v>
      </c>
      <c r="C405" s="1523" t="s">
        <v>3902</v>
      </c>
      <c r="D405" s="1599" t="s">
        <v>3903</v>
      </c>
      <c r="E405" s="1599" t="s">
        <v>3904</v>
      </c>
      <c r="F405" s="1983" t="s">
        <v>3905</v>
      </c>
      <c r="G405" s="1869" t="s">
        <v>3906</v>
      </c>
      <c r="H405" s="1869" t="str">
        <f>HLOOKUP(Non_UN,'Other Translations'!$A:$L,1+translations!J405,)</f>
        <v>Tingkat PRODUKSI (terkait dengan emisi yang dihitung sebagai persentase total kuantitas yang digunakan)</v>
      </c>
      <c r="J405" s="1869">
        <v>404</v>
      </c>
    </row>
    <row r="406" spans="1:10" s="1869" customFormat="1" ht="37.5">
      <c r="A406" s="1962" t="s">
        <v>3563</v>
      </c>
      <c r="B406" s="1599" t="s">
        <v>3907</v>
      </c>
      <c r="C406" s="1523" t="s">
        <v>3908</v>
      </c>
      <c r="D406" s="1599" t="s">
        <v>3909</v>
      </c>
      <c r="E406" s="1599" t="s">
        <v>3910</v>
      </c>
      <c r="F406" s="1983" t="s">
        <v>3911</v>
      </c>
      <c r="G406" s="1869" t="s">
        <v>3912</v>
      </c>
      <c r="H406" s="1869" t="str">
        <f>HLOOKUP(Non_UN,'Other Translations'!$A:$L,1+translations!J406,)</f>
        <v xml:space="preserve">Emisi langsung dan tidak langsung (dari Perubahan Penggunaan Lahan, degradasi, Input &amp; Investasi) </v>
      </c>
      <c r="J406" s="1869">
        <v>405</v>
      </c>
    </row>
    <row r="407" spans="1:10" s="1869" customFormat="1" ht="25">
      <c r="A407" s="1962" t="s">
        <v>3563</v>
      </c>
      <c r="B407" s="1523" t="s">
        <v>3913</v>
      </c>
      <c r="C407" s="1523" t="s">
        <v>3914</v>
      </c>
      <c r="D407" s="1599" t="s">
        <v>3915</v>
      </c>
      <c r="E407" s="1599" t="s">
        <v>3916</v>
      </c>
      <c r="F407" s="1983" t="s">
        <v>3917</v>
      </c>
      <c r="G407" s="1869" t="s">
        <v>3918</v>
      </c>
      <c r="H407" s="1869" t="str">
        <f>HLOOKUP(Non_UN,'Other Translations'!$A:$L,1+translations!J407,)</f>
        <v>Tingkat PEMROSESAN (masukkan input atau proses yang dibutuhkan)</v>
      </c>
      <c r="J407" s="1869">
        <v>406</v>
      </c>
    </row>
    <row r="408" spans="1:10" s="1869" customFormat="1" ht="14.5">
      <c r="A408" s="1962" t="s">
        <v>3563</v>
      </c>
      <c r="B408" s="1523" t="s">
        <v>3919</v>
      </c>
      <c r="C408" s="1523" t="s">
        <v>3920</v>
      </c>
      <c r="D408" s="1599" t="s">
        <v>3921</v>
      </c>
      <c r="E408" s="1599" t="s">
        <v>3922</v>
      </c>
      <c r="F408" s="1983" t="s">
        <v>3923</v>
      </c>
      <c r="G408" s="1869" t="s">
        <v>3924</v>
      </c>
      <c r="H408" s="1869" t="str">
        <f>HLOOKUP(Non_UN,'Other Translations'!$A:$L,1+translations!J408,)</f>
        <v>Nama input/proses</v>
      </c>
      <c r="J408" s="1869">
        <v>407</v>
      </c>
    </row>
    <row r="409" spans="1:10" s="1869" customFormat="1" ht="14.5">
      <c r="A409" s="1962" t="s">
        <v>3563</v>
      </c>
      <c r="B409" s="1599" t="s">
        <v>3925</v>
      </c>
      <c r="C409" s="1523" t="s">
        <v>3926</v>
      </c>
      <c r="D409" s="1599" t="s">
        <v>3927</v>
      </c>
      <c r="E409" s="1599" t="s">
        <v>3928</v>
      </c>
      <c r="F409" s="1983" t="s">
        <v>3929</v>
      </c>
      <c r="G409" s="1869" t="s">
        <v>3930</v>
      </c>
      <c r="H409" s="1869" t="str">
        <f>HLOOKUP(Non_UN,'Other Translations'!$A:$L,1+translations!J409,)</f>
        <v>Emisi per input</v>
      </c>
      <c r="J409" s="1869">
        <v>408</v>
      </c>
    </row>
    <row r="410" spans="1:10" s="1869" customFormat="1" ht="14.5">
      <c r="A410" s="1962" t="s">
        <v>3563</v>
      </c>
      <c r="B410" s="1869" t="s">
        <v>3931</v>
      </c>
      <c r="C410" s="1523" t="s">
        <v>3932</v>
      </c>
      <c r="D410" s="1599" t="s">
        <v>3933</v>
      </c>
      <c r="E410" s="1599" t="s">
        <v>3934</v>
      </c>
      <c r="F410" s="1983" t="s">
        <v>3935</v>
      </c>
      <c r="G410" s="1869" t="s">
        <v>3936</v>
      </c>
      <c r="H410" s="1869" t="str">
        <f>HLOOKUP(Non_UN,'Other Translations'!$A:$L,1+translations!J410,)</f>
        <v>Input per t produk</v>
      </c>
      <c r="J410" s="1869">
        <v>409</v>
      </c>
    </row>
    <row r="411" spans="1:10" s="1869" customFormat="1">
      <c r="A411" s="1962" t="s">
        <v>3563</v>
      </c>
      <c r="B411" s="1523" t="s">
        <v>3937</v>
      </c>
      <c r="C411" s="1523" t="s">
        <v>3938</v>
      </c>
      <c r="D411" s="1599" t="s">
        <v>3939</v>
      </c>
      <c r="E411" s="1599" t="s">
        <v>3940</v>
      </c>
      <c r="F411" s="1599" t="s">
        <v>3941</v>
      </c>
      <c r="G411" s="1869" t="s">
        <v>3942</v>
      </c>
      <c r="H411" s="1869" t="str">
        <f>HLOOKUP(Non_UN,'Other Translations'!$A:$L,1+translations!J411,)</f>
        <v>Total PEMROSESAN</v>
      </c>
      <c r="J411" s="1869">
        <v>410</v>
      </c>
    </row>
    <row r="412" spans="1:10" s="1869" customFormat="1" ht="25">
      <c r="A412" s="1962" t="s">
        <v>3563</v>
      </c>
      <c r="B412" s="1523" t="s">
        <v>3943</v>
      </c>
      <c r="C412" s="1523" t="s">
        <v>3944</v>
      </c>
      <c r="D412" s="1599" t="s">
        <v>3945</v>
      </c>
      <c r="E412" s="1599" t="s">
        <v>3946</v>
      </c>
      <c r="F412" s="1599" t="s">
        <v>3947</v>
      </c>
      <c r="G412" s="1869" t="s">
        <v>3948</v>
      </c>
      <c r="H412" s="1869" t="str">
        <f>HLOOKUP(Non_UN,'Other Translations'!$A:$L,1+translations!J412,)</f>
        <v>Tingkat TRANSPORTASI (masukkan berbagai input dan proses yang dibutuhkan)</v>
      </c>
      <c r="J412" s="1869">
        <v>411</v>
      </c>
    </row>
    <row r="413" spans="1:10" s="1869" customFormat="1">
      <c r="A413" s="1962" t="s">
        <v>3563</v>
      </c>
      <c r="B413" s="1523" t="s">
        <v>3949</v>
      </c>
      <c r="C413" s="1523" t="s">
        <v>3950</v>
      </c>
      <c r="D413" s="1599" t="s">
        <v>3951</v>
      </c>
      <c r="E413" s="1599" t="s">
        <v>3952</v>
      </c>
      <c r="F413" s="1599" t="s">
        <v>3953</v>
      </c>
      <c r="G413" s="1869" t="s">
        <v>3954</v>
      </c>
      <c r="H413" s="1869" t="str">
        <f>HLOOKUP(Non_UN,'Other Translations'!$A:$L,1+translations!J413,)</f>
        <v>Total TRANSPORTASI</v>
      </c>
      <c r="J413" s="1869">
        <v>412</v>
      </c>
    </row>
    <row r="414" spans="1:10" s="1869" customFormat="1">
      <c r="A414" s="1962" t="s">
        <v>3563</v>
      </c>
      <c r="B414" s="1523" t="s">
        <v>3955</v>
      </c>
      <c r="C414" s="1523" t="s">
        <v>3956</v>
      </c>
      <c r="D414" s="1599" t="s">
        <v>3957</v>
      </c>
      <c r="E414" s="1599" t="s">
        <v>3958</v>
      </c>
      <c r="F414" s="1599" t="s">
        <v>3959</v>
      </c>
      <c r="G414" s="1869" t="s">
        <v>3960</v>
      </c>
      <c r="H414" s="1869" t="str">
        <f>HLOOKUP(Non_UN,'Other Translations'!$A:$L,1+translations!J414,)</f>
        <v>Masukkan nama di bawah</v>
      </c>
      <c r="J414" s="1869">
        <v>413</v>
      </c>
    </row>
    <row r="415" spans="1:10" s="1869" customFormat="1" ht="25">
      <c r="A415" s="1962" t="s">
        <v>3563</v>
      </c>
      <c r="B415" s="1599" t="s">
        <v>3961</v>
      </c>
      <c r="C415" s="1523" t="s">
        <v>3962</v>
      </c>
      <c r="D415" s="1599" t="s">
        <v>3963</v>
      </c>
      <c r="E415" s="1599" t="s">
        <v>3964</v>
      </c>
      <c r="F415" s="1599" t="s">
        <v>3965</v>
      </c>
      <c r="G415" s="1869" t="s">
        <v>3966</v>
      </c>
      <c r="H415" s="1869" t="str">
        <f>HLOOKUP(Non_UN,'Other Translations'!$A:$L,1+translations!J415,)</f>
        <v>Tingkat PENGGUNAAN (masukkan berbagai input atau langkah yang dibutuhkan)</v>
      </c>
      <c r="J415" s="1869">
        <v>414</v>
      </c>
    </row>
    <row r="416" spans="1:10" s="1869" customFormat="1">
      <c r="A416" s="1962" t="s">
        <v>3563</v>
      </c>
      <c r="B416" s="1962" t="s">
        <v>3967</v>
      </c>
      <c r="C416" s="1523" t="s">
        <v>3968</v>
      </c>
      <c r="D416" s="1599" t="s">
        <v>3969</v>
      </c>
      <c r="E416" s="1599" t="s">
        <v>3970</v>
      </c>
      <c r="F416" s="1599" t="s">
        <v>3971</v>
      </c>
      <c r="G416" s="1869" t="s">
        <v>3972</v>
      </c>
      <c r="H416" s="1869" t="str">
        <f>HLOOKUP(Non_UN,'Other Translations'!$A:$L,1+translations!J416,)</f>
        <v>Total PENGGUNAAN</v>
      </c>
      <c r="J416" s="1869">
        <v>415</v>
      </c>
    </row>
    <row r="417" spans="1:10" s="1869" customFormat="1" ht="25">
      <c r="A417" s="1962" t="s">
        <v>3563</v>
      </c>
      <c r="B417" s="1599" t="s">
        <v>3973</v>
      </c>
      <c r="C417" s="1523" t="s">
        <v>3974</v>
      </c>
      <c r="D417" s="1599" t="s">
        <v>3975</v>
      </c>
      <c r="E417" s="1599" t="s">
        <v>3976</v>
      </c>
      <c r="F417" s="1599" t="s">
        <v>3977</v>
      </c>
      <c r="G417" s="1869" t="s">
        <v>3978</v>
      </c>
      <c r="H417" s="1869" t="str">
        <f>HLOOKUP(Non_UN,'Other Translations'!$A:$L,1+translations!J417,)</f>
        <v>Tingkat LIMBAH (masukkan berbagai input atau langkah yang dibutuhkan)</v>
      </c>
      <c r="J417" s="1869">
        <v>416</v>
      </c>
    </row>
    <row r="418" spans="1:10" s="1869" customFormat="1">
      <c r="A418" s="1962" t="s">
        <v>3563</v>
      </c>
      <c r="B418" s="1523" t="s">
        <v>3979</v>
      </c>
      <c r="C418" s="1523" t="s">
        <v>3980</v>
      </c>
      <c r="D418" s="1599" t="s">
        <v>3981</v>
      </c>
      <c r="E418" s="1599" t="s">
        <v>3982</v>
      </c>
      <c r="F418" s="1599" t="s">
        <v>3983</v>
      </c>
      <c r="G418" s="1869" t="s">
        <v>3984</v>
      </c>
      <c r="H418" s="1869" t="str">
        <f>HLOOKUP(Non_UN,'Other Translations'!$A:$L,1+translations!J418,)</f>
        <v>Total LIMBAH</v>
      </c>
      <c r="J418" s="1869">
        <v>417</v>
      </c>
    </row>
    <row r="419" spans="1:10" s="1869" customFormat="1" ht="25">
      <c r="A419" s="1962" t="s">
        <v>3563</v>
      </c>
      <c r="B419" s="1599" t="s">
        <v>3985</v>
      </c>
      <c r="C419" s="1523" t="s">
        <v>3986</v>
      </c>
      <c r="D419" s="1599" t="s">
        <v>3987</v>
      </c>
      <c r="E419" s="1599" t="s">
        <v>3988</v>
      </c>
      <c r="F419" s="1599" t="s">
        <v>3989</v>
      </c>
      <c r="G419" s="1869" t="s">
        <v>3990</v>
      </c>
      <c r="H419" s="1869" t="str">
        <f>HLOOKUP(Non_UN,'Other Translations'!$A:$L,1+translations!J419,)</f>
        <v>Total Emisi dalam t CO2-eq untuk tahapan yang berbeda pada Rantai Nilai</v>
      </c>
      <c r="J419" s="1869">
        <v>418</v>
      </c>
    </row>
    <row r="420" spans="1:10" s="1869" customFormat="1">
      <c r="A420" s="1962" t="s">
        <v>3563</v>
      </c>
      <c r="B420" s="1599" t="s">
        <v>3991</v>
      </c>
      <c r="C420" s="1523" t="s">
        <v>3991</v>
      </c>
      <c r="D420" s="1599" t="s">
        <v>3992</v>
      </c>
      <c r="E420" s="1599" t="s">
        <v>3993</v>
      </c>
      <c r="F420" s="1599" t="s">
        <v>3994</v>
      </c>
      <c r="G420" s="1869" t="s">
        <v>3995</v>
      </c>
      <c r="H420" s="1869" t="str">
        <f>HLOOKUP(Non_UN,'Other Translations'!$A:$L,1+translations!J420,)</f>
        <v>PRODUKSI</v>
      </c>
      <c r="J420" s="1869">
        <v>419</v>
      </c>
    </row>
    <row r="421" spans="1:10" s="1869" customFormat="1">
      <c r="A421" s="1962" t="s">
        <v>3563</v>
      </c>
      <c r="B421" s="1599" t="s">
        <v>3996</v>
      </c>
      <c r="C421" s="1523" t="s">
        <v>3997</v>
      </c>
      <c r="D421" s="1599" t="s">
        <v>3998</v>
      </c>
      <c r="E421" s="1599" t="s">
        <v>3999</v>
      </c>
      <c r="F421" s="1599" t="s">
        <v>4000</v>
      </c>
      <c r="G421" s="1869" t="s">
        <v>4001</v>
      </c>
      <c r="H421" s="1869" t="str">
        <f>HLOOKUP(Non_UN,'Other Translations'!$A:$L,1+translations!J421,)</f>
        <v>PEMROSESAN</v>
      </c>
      <c r="J421" s="1869">
        <v>420</v>
      </c>
    </row>
    <row r="422" spans="1:10" s="1869" customFormat="1">
      <c r="A422" s="1962" t="s">
        <v>3563</v>
      </c>
      <c r="B422" s="1599" t="s">
        <v>4002</v>
      </c>
      <c r="C422" s="1523" t="s">
        <v>4002</v>
      </c>
      <c r="D422" s="1599" t="s">
        <v>4003</v>
      </c>
      <c r="E422" s="1599" t="s">
        <v>4004</v>
      </c>
      <c r="F422" s="1599" t="s">
        <v>4005</v>
      </c>
      <c r="G422" s="1869" t="s">
        <v>4006</v>
      </c>
      <c r="H422" s="1869" t="str">
        <f>HLOOKUP(Non_UN,'Other Translations'!$A:$L,1+translations!J422,)</f>
        <v>TRANSPORTASI</v>
      </c>
      <c r="J422" s="1869">
        <v>421</v>
      </c>
    </row>
    <row r="423" spans="1:10" s="1869" customFormat="1">
      <c r="A423" s="1962" t="s">
        <v>3563</v>
      </c>
      <c r="B423" s="1599" t="s">
        <v>4007</v>
      </c>
      <c r="C423" s="1523" t="s">
        <v>4008</v>
      </c>
      <c r="D423" s="1599" t="s">
        <v>4009</v>
      </c>
      <c r="E423" s="1599" t="s">
        <v>4010</v>
      </c>
      <c r="F423" s="1599" t="s">
        <v>4011</v>
      </c>
      <c r="G423" s="1869" t="s">
        <v>4012</v>
      </c>
      <c r="H423" s="1869" t="str">
        <f>HLOOKUP(Non_UN,'Other Translations'!$A:$L,1+translations!J423,)</f>
        <v>PENGGUNAAN</v>
      </c>
      <c r="J423" s="1869">
        <v>422</v>
      </c>
    </row>
    <row r="424" spans="1:10" s="1869" customFormat="1">
      <c r="A424" s="1962" t="s">
        <v>3563</v>
      </c>
      <c r="B424" s="1599" t="s">
        <v>4013</v>
      </c>
      <c r="C424" s="1523" t="s">
        <v>4014</v>
      </c>
      <c r="D424" s="1599" t="s">
        <v>4015</v>
      </c>
      <c r="E424" s="1599" t="s">
        <v>4016</v>
      </c>
      <c r="F424" s="1599" t="s">
        <v>4017</v>
      </c>
      <c r="G424" s="1869" t="s">
        <v>4018</v>
      </c>
      <c r="H424" s="1869" t="str">
        <f>HLOOKUP(Non_UN,'Other Translations'!$A:$L,1+translations!J424,)</f>
        <v>LIMBAH</v>
      </c>
      <c r="J424" s="1869">
        <v>423</v>
      </c>
    </row>
    <row r="425" spans="1:10" s="1869" customFormat="1">
      <c r="A425" s="1962" t="s">
        <v>3563</v>
      </c>
      <c r="B425" s="1599" t="s">
        <v>4019</v>
      </c>
      <c r="C425" s="1523" t="s">
        <v>4020</v>
      </c>
      <c r="D425" s="1599" t="s">
        <v>4021</v>
      </c>
      <c r="E425" s="1599" t="s">
        <v>4022</v>
      </c>
      <c r="F425" s="1599" t="s">
        <v>4023</v>
      </c>
      <c r="G425" s="1869" t="s">
        <v>4024</v>
      </c>
      <c r="H425" s="1869" t="str">
        <f>HLOOKUP(Non_UN,'Other Translations'!$A:$L,1+translations!J425,)</f>
        <v>Matriks Perubahan</v>
      </c>
      <c r="J425" s="1869">
        <v>424</v>
      </c>
    </row>
    <row r="426" spans="1:10" s="1869" customFormat="1">
      <c r="A426" s="1962" t="s">
        <v>3563</v>
      </c>
      <c r="B426" s="1523" t="s">
        <v>1007</v>
      </c>
      <c r="C426" s="1523" t="s">
        <v>4025</v>
      </c>
      <c r="D426" s="1599" t="s">
        <v>4026</v>
      </c>
      <c r="E426" s="1599" t="s">
        <v>4027</v>
      </c>
      <c r="F426" s="1599" t="s">
        <v>4028</v>
      </c>
      <c r="G426" s="1869" t="s">
        <v>4029</v>
      </c>
      <c r="H426" s="1869" t="str">
        <f>HLOOKUP(Non_UN,'Other Translations'!$A:$L,1+translations!J426,)</f>
        <v>Tanah mineral (ha)</v>
      </c>
      <c r="J426" s="1869">
        <v>425</v>
      </c>
    </row>
    <row r="427" spans="1:10" s="1869" customFormat="1">
      <c r="A427" s="1962" t="s">
        <v>3563</v>
      </c>
      <c r="B427" s="1523" t="s">
        <v>4030</v>
      </c>
      <c r="C427" s="1523" t="s">
        <v>4031</v>
      </c>
      <c r="D427" s="1599" t="s">
        <v>4032</v>
      </c>
      <c r="E427" s="1599" t="s">
        <v>4033</v>
      </c>
      <c r="F427" s="1599" t="s">
        <v>4034</v>
      </c>
      <c r="G427" s="1869" t="s">
        <v>4035</v>
      </c>
      <c r="H427" s="1869" t="str">
        <f>HLOOKUP(Non_UN,'Other Translations'!$A:$L,1+translations!J427,)</f>
        <v>Tanah organik (ha)</v>
      </c>
      <c r="J427" s="1869">
        <v>426</v>
      </c>
    </row>
    <row r="428" spans="1:10" s="1869" customFormat="1">
      <c r="A428" s="1962" t="s">
        <v>3563</v>
      </c>
      <c r="B428" s="1523" t="s">
        <v>508</v>
      </c>
      <c r="C428" s="1523" t="s">
        <v>4036</v>
      </c>
      <c r="D428" s="1599" t="s">
        <v>4037</v>
      </c>
      <c r="E428" s="1599" t="s">
        <v>4038</v>
      </c>
      <c r="F428" s="1599" t="s">
        <v>4039</v>
      </c>
      <c r="G428" s="1869" t="s">
        <v>4040</v>
      </c>
      <c r="H428" s="1869" t="str">
        <f>HLOOKUP(Non_UN,'Other Translations'!$A:$L,1+translations!J428,)</f>
        <v>AWAL</v>
      </c>
      <c r="J428" s="1869">
        <v>427</v>
      </c>
    </row>
    <row r="429" spans="1:10" s="1869" customFormat="1">
      <c r="A429" s="1962" t="s">
        <v>3563</v>
      </c>
      <c r="B429" s="1523" t="s">
        <v>491</v>
      </c>
      <c r="C429" s="1523" t="s">
        <v>4041</v>
      </c>
      <c r="D429" s="1599" t="s">
        <v>491</v>
      </c>
      <c r="E429" s="1599" t="s">
        <v>4042</v>
      </c>
      <c r="F429" s="1599" t="s">
        <v>4043</v>
      </c>
      <c r="G429" s="1869" t="s">
        <v>4044</v>
      </c>
      <c r="H429" s="1869" t="str">
        <f>HLOOKUP(Non_UN,'Other Translations'!$A:$L,1+translations!J429,)</f>
        <v>AKHIR</v>
      </c>
      <c r="J429" s="1869">
        <v>428</v>
      </c>
    </row>
    <row r="430" spans="1:10" s="1869" customFormat="1">
      <c r="A430" s="1962" t="s">
        <v>3563</v>
      </c>
      <c r="B430" s="1523" t="s">
        <v>507</v>
      </c>
      <c r="C430" s="1523" t="s">
        <v>4045</v>
      </c>
      <c r="D430" s="1599" t="s">
        <v>4046</v>
      </c>
      <c r="E430" s="1599" t="s">
        <v>4047</v>
      </c>
      <c r="F430" s="1599" t="s">
        <v>4048</v>
      </c>
      <c r="G430" s="1869" t="s">
        <v>4049</v>
      </c>
      <c r="H430" s="1869" t="str">
        <f>HLOOKUP(Non_UN,'Other Translations'!$A:$L,1+translations!J430,)</f>
        <v>Total Awal</v>
      </c>
      <c r="J430" s="1869">
        <v>429</v>
      </c>
    </row>
    <row r="431" spans="1:10" s="1869" customFormat="1">
      <c r="A431" s="1962" t="s">
        <v>3563</v>
      </c>
      <c r="B431" s="1523" t="s">
        <v>510</v>
      </c>
      <c r="C431" s="1523" t="s">
        <v>4050</v>
      </c>
      <c r="D431" s="1599" t="s">
        <v>4051</v>
      </c>
      <c r="E431" s="1599" t="s">
        <v>4052</v>
      </c>
      <c r="F431" s="1599" t="s">
        <v>4053</v>
      </c>
      <c r="G431" s="1869" t="s">
        <v>4054</v>
      </c>
      <c r="H431" s="1869" t="str">
        <f>HLOOKUP(Non_UN,'Other Translations'!$A:$L,1+translations!J431,)</f>
        <v>Total Akhir</v>
      </c>
      <c r="J431" s="1869">
        <v>430</v>
      </c>
    </row>
    <row r="432" spans="1:10" s="1869" customFormat="1">
      <c r="A432" s="1962" t="s">
        <v>3563</v>
      </c>
      <c r="B432" s="1599" t="s">
        <v>4055</v>
      </c>
      <c r="C432" s="1523" t="s">
        <v>4056</v>
      </c>
      <c r="D432" s="1599" t="s">
        <v>4057</v>
      </c>
      <c r="E432" s="1599" t="s">
        <v>4058</v>
      </c>
      <c r="F432" s="1599" t="s">
        <v>4059</v>
      </c>
      <c r="G432" s="1869" t="s">
        <v>4060</v>
      </c>
      <c r="H432" s="1869" t="str">
        <f>HLOOKUP(Non_UN,'Other Translations'!$A:$L,1+translations!J432,)</f>
        <v>Pilih GWP untuk perhitungan</v>
      </c>
      <c r="J432" s="1869">
        <v>431</v>
      </c>
    </row>
    <row r="433" spans="1:10" s="1869" customFormat="1">
      <c r="A433" s="1962" t="s">
        <v>3563</v>
      </c>
      <c r="B433" s="1599" t="s">
        <v>1045</v>
      </c>
      <c r="C433" s="1599" t="s">
        <v>4061</v>
      </c>
      <c r="D433" s="1599" t="s">
        <v>4062</v>
      </c>
      <c r="E433" s="1599" t="s">
        <v>4063</v>
      </c>
      <c r="F433" s="1599" t="s">
        <v>4064</v>
      </c>
      <c r="G433" s="1869" t="s">
        <v>4065</v>
      </c>
      <c r="H433" s="1869">
        <f>HLOOKUP(Non_UN,'Other Translations'!$A:$L,1+translations!J433,)</f>
        <v>0</v>
      </c>
      <c r="J433" s="1869">
        <v>432</v>
      </c>
    </row>
    <row r="434" spans="1:10" s="1869" customFormat="1">
      <c r="A434" s="1962" t="s">
        <v>3563</v>
      </c>
      <c r="B434" s="1599" t="s">
        <v>4066</v>
      </c>
      <c r="C434" s="1599" t="s">
        <v>4067</v>
      </c>
      <c r="D434" s="1599" t="s">
        <v>4068</v>
      </c>
      <c r="E434" s="1599" t="s">
        <v>4069</v>
      </c>
      <c r="F434" s="1599" t="s">
        <v>4070</v>
      </c>
      <c r="G434" s="1869" t="s">
        <v>4071</v>
      </c>
      <c r="H434" s="1869">
        <f>HLOOKUP(Non_UN,'Other Translations'!$A:$L,1+translations!J434,)</f>
        <v>0</v>
      </c>
      <c r="J434" s="1869">
        <v>433</v>
      </c>
    </row>
    <row r="435" spans="1:10" s="1869" customFormat="1">
      <c r="A435" s="1962" t="s">
        <v>3563</v>
      </c>
      <c r="B435" s="1599"/>
      <c r="C435" s="1599"/>
      <c r="D435" s="1599"/>
      <c r="E435" s="1599"/>
      <c r="F435" s="1599"/>
      <c r="H435" s="1869">
        <f>HLOOKUP(Non_UN,'Other Translations'!$A:$L,1+translations!J435,)</f>
        <v>0</v>
      </c>
      <c r="J435" s="1869">
        <v>434</v>
      </c>
    </row>
    <row r="436" spans="1:10" s="1496" customFormat="1">
      <c r="A436" s="1496" t="s">
        <v>1934</v>
      </c>
      <c r="B436" s="1495" t="s">
        <v>3</v>
      </c>
      <c r="C436" s="1495" t="s">
        <v>1336</v>
      </c>
      <c r="D436" s="1495" t="s">
        <v>1338</v>
      </c>
      <c r="E436" s="1495" t="str">
        <f>E1</f>
        <v>中文</v>
      </c>
      <c r="F436" s="1495" t="s">
        <v>1936</v>
      </c>
      <c r="G436" s="1496" t="s">
        <v>1937</v>
      </c>
      <c r="H436" s="1496" t="str">
        <f>HLOOKUP(Non_UN,'Other Translations'!$A:$L,1+translations!J436,)</f>
        <v>Bahasa Indonesia</v>
      </c>
      <c r="J436" s="1576">
        <v>435</v>
      </c>
    </row>
    <row r="437" spans="1:10" s="1869" customFormat="1" ht="62.5">
      <c r="A437" s="1962" t="s">
        <v>4072</v>
      </c>
      <c r="B437" s="1523" t="s">
        <v>95</v>
      </c>
      <c r="C437" s="1523" t="s">
        <v>4073</v>
      </c>
      <c r="D437" s="1599" t="s">
        <v>4074</v>
      </c>
      <c r="E437" s="1599" t="s">
        <v>4075</v>
      </c>
      <c r="F437" s="1599" t="s">
        <v>4076</v>
      </c>
      <c r="G437" s="1869" t="s">
        <v>4077</v>
      </c>
      <c r="H437" s="1992" t="str">
        <f>HLOOKUP(Non_UN,'Other Translations'!$A:$L,1+translations!J437,)</f>
        <v xml:space="preserve"> </v>
      </c>
      <c r="J437" s="1869">
        <v>436</v>
      </c>
    </row>
    <row r="438" spans="1:10" s="1869" customFormat="1">
      <c r="A438" s="1962" t="s">
        <v>4072</v>
      </c>
      <c r="B438" s="1599"/>
      <c r="C438" s="1523"/>
      <c r="D438" s="1599"/>
      <c r="E438" s="1599"/>
      <c r="F438" s="1599"/>
      <c r="H438" s="1869">
        <f>HLOOKUP(Non_UN,'Other Translations'!$A:$L,1+translations!J438,)</f>
        <v>0</v>
      </c>
      <c r="J438" s="1869">
        <v>437</v>
      </c>
    </row>
    <row r="439" spans="1:10" s="1869" customFormat="1">
      <c r="A439" s="1962" t="s">
        <v>4072</v>
      </c>
      <c r="B439" s="1599"/>
      <c r="C439" s="1599"/>
      <c r="D439" s="1599"/>
      <c r="E439" s="1599"/>
      <c r="F439" s="1599"/>
      <c r="H439" s="1869">
        <f>HLOOKUP(Non_UN,'Other Translations'!$A:$L,1+translations!J439,)</f>
        <v>0</v>
      </c>
      <c r="J439" s="1869">
        <v>438</v>
      </c>
    </row>
    <row r="440" spans="1:10" s="1869" customFormat="1">
      <c r="A440" s="1962" t="s">
        <v>4072</v>
      </c>
      <c r="B440" s="1599"/>
      <c r="C440" s="1599"/>
      <c r="D440" s="1599"/>
      <c r="E440" s="1599"/>
      <c r="F440" s="1599"/>
      <c r="H440" s="1869">
        <f>HLOOKUP(Non_UN,'Other Translations'!$A:$L,1+translations!J440,)</f>
        <v>0</v>
      </c>
      <c r="J440" s="1869">
        <v>439</v>
      </c>
    </row>
    <row r="441" spans="1:10" s="1869" customFormat="1">
      <c r="A441" s="1962" t="s">
        <v>4072</v>
      </c>
      <c r="B441" s="1599"/>
      <c r="C441" s="1599"/>
      <c r="D441" s="1599"/>
      <c r="E441" s="1599"/>
      <c r="F441" s="1599"/>
      <c r="H441" s="1869">
        <f>HLOOKUP(Non_UN,'Other Translations'!$A:$L,1+translations!J441,)</f>
        <v>0</v>
      </c>
      <c r="J441" s="1869">
        <v>440</v>
      </c>
    </row>
    <row r="442" spans="1:10" s="1869" customFormat="1">
      <c r="A442" s="1962" t="s">
        <v>4072</v>
      </c>
      <c r="B442" s="1599"/>
      <c r="C442" s="1599"/>
      <c r="D442" s="1599"/>
      <c r="E442" s="1599"/>
      <c r="F442" s="1599"/>
      <c r="H442" s="1869">
        <f>HLOOKUP(Non_UN,'Other Translations'!$A:$L,1+translations!J442,)</f>
        <v>0</v>
      </c>
      <c r="J442" s="1869">
        <v>441</v>
      </c>
    </row>
    <row r="443" spans="1:10" s="1869" customFormat="1">
      <c r="A443" s="1962" t="s">
        <v>4072</v>
      </c>
      <c r="B443" s="1599"/>
      <c r="C443" s="1599"/>
      <c r="D443" s="1599"/>
      <c r="E443" s="1599"/>
      <c r="F443" s="1599"/>
      <c r="H443" s="1869">
        <f>HLOOKUP(Non_UN,'Other Translations'!$A:$L,1+translations!J443,)</f>
        <v>0</v>
      </c>
      <c r="J443" s="1869">
        <v>442</v>
      </c>
    </row>
    <row r="444" spans="1:10" s="1869" customFormat="1">
      <c r="A444" s="1962" t="s">
        <v>4072</v>
      </c>
      <c r="B444" s="1599"/>
      <c r="C444" s="1599"/>
      <c r="D444" s="1599"/>
      <c r="E444" s="1599"/>
      <c r="F444" s="1599"/>
      <c r="H444" s="1869">
        <f>HLOOKUP(Non_UN,'Other Translations'!$A:$L,1+translations!J444,)</f>
        <v>0</v>
      </c>
      <c r="J444" s="1869">
        <v>443</v>
      </c>
    </row>
    <row r="445" spans="1:10" s="1496" customFormat="1">
      <c r="A445" s="1496" t="s">
        <v>1934</v>
      </c>
      <c r="B445" s="1495" t="s">
        <v>3</v>
      </c>
      <c r="C445" s="1495" t="s">
        <v>1336</v>
      </c>
      <c r="D445" s="1495" t="s">
        <v>1338</v>
      </c>
      <c r="E445" s="1495" t="str">
        <f>E1</f>
        <v>中文</v>
      </c>
      <c r="F445" s="1495" t="s">
        <v>1936</v>
      </c>
      <c r="G445" s="1496" t="s">
        <v>1937</v>
      </c>
      <c r="H445" s="1496" t="str">
        <f>H436</f>
        <v>Bahasa Indonesia</v>
      </c>
      <c r="J445" s="1576">
        <v>444</v>
      </c>
    </row>
    <row r="446" spans="1:10" s="1869" customFormat="1">
      <c r="A446" s="1962" t="s">
        <v>4078</v>
      </c>
      <c r="B446" s="1523" t="s">
        <v>164</v>
      </c>
      <c r="C446" s="1523" t="s">
        <v>3604</v>
      </c>
      <c r="D446" s="1599" t="s">
        <v>3605</v>
      </c>
      <c r="E446" s="1599" t="s">
        <v>3606</v>
      </c>
      <c r="F446" s="1599" t="s">
        <v>3607</v>
      </c>
      <c r="G446" s="1869" t="s">
        <v>3608</v>
      </c>
      <c r="H446" s="1869" t="str">
        <f>HLOOKUP(Non_UN,'Other Translations'!$A:$L,1+translations!J446,)</f>
        <v>Tanah</v>
      </c>
      <c r="J446" s="1869">
        <v>445</v>
      </c>
    </row>
    <row r="447" spans="1:10" s="1869" customFormat="1">
      <c r="A447" s="1962" t="s">
        <v>4078</v>
      </c>
      <c r="B447" s="1523" t="s">
        <v>4079</v>
      </c>
      <c r="C447" s="1523" t="s">
        <v>4080</v>
      </c>
      <c r="D447" s="1599" t="s">
        <v>4081</v>
      </c>
      <c r="E447" s="1599" t="s">
        <v>4082</v>
      </c>
      <c r="F447" s="1599" t="s">
        <v>4083</v>
      </c>
      <c r="G447" s="1869" t="s">
        <v>4084</v>
      </c>
      <c r="H447" s="1869" t="str">
        <f>HLOOKUP(Non_UN,'Other Translations'!$A:$L,1+translations!J447,)</f>
        <v>Klasifikasi Tanah</v>
      </c>
      <c r="J447" s="1869">
        <v>446</v>
      </c>
    </row>
    <row r="448" spans="1:10" s="1869" customFormat="1">
      <c r="A448" s="1962" t="s">
        <v>4078</v>
      </c>
      <c r="B448" s="1523" t="s">
        <v>4085</v>
      </c>
      <c r="C448" s="1523" t="s">
        <v>4085</v>
      </c>
      <c r="D448" s="1599" t="s">
        <v>4085</v>
      </c>
      <c r="E448" s="1599" t="s">
        <v>4086</v>
      </c>
      <c r="F448" s="1599" t="s">
        <v>4087</v>
      </c>
      <c r="G448" s="1869" t="s">
        <v>4088</v>
      </c>
      <c r="H448" s="1869" t="str">
        <f>HLOOKUP(Non_UN,'Other Translations'!$A:$L,1+translations!J448,)</f>
        <v>WRB-2006</v>
      </c>
      <c r="J448" s="1869">
        <v>447</v>
      </c>
    </row>
    <row r="449" spans="1:10" s="1869" customFormat="1">
      <c r="A449" s="1962" t="s">
        <v>4078</v>
      </c>
      <c r="B449" s="1523" t="s">
        <v>678</v>
      </c>
      <c r="C449" s="1523" t="s">
        <v>4089</v>
      </c>
      <c r="D449" s="1599" t="s">
        <v>678</v>
      </c>
      <c r="E449" s="1599" t="s">
        <v>4090</v>
      </c>
      <c r="F449" s="1599" t="s">
        <v>4091</v>
      </c>
      <c r="G449" s="1869" t="s">
        <v>4092</v>
      </c>
      <c r="H449" s="1869" t="str">
        <f>HLOOKUP(Non_UN,'Other Translations'!$A:$L,1+translations!J449,)</f>
        <v>IPCC</v>
      </c>
      <c r="J449" s="1869">
        <v>448</v>
      </c>
    </row>
    <row r="450" spans="1:10" s="1869" customFormat="1">
      <c r="A450" s="1962" t="s">
        <v>4078</v>
      </c>
      <c r="B450" s="1523" t="s">
        <v>97</v>
      </c>
      <c r="C450" s="1523" t="s">
        <v>4093</v>
      </c>
      <c r="D450" s="1599" t="s">
        <v>1982</v>
      </c>
      <c r="E450" s="1599" t="s">
        <v>1983</v>
      </c>
      <c r="F450" s="1599" t="s">
        <v>1984</v>
      </c>
      <c r="G450" s="1869" t="s">
        <v>1985</v>
      </c>
      <c r="H450" s="1869" t="str">
        <f>HLOOKUP(Non_UN,'Other Translations'!$A:$L,1+translations!J450,)</f>
        <v>Iklim</v>
      </c>
      <c r="J450" s="1869">
        <v>449</v>
      </c>
    </row>
    <row r="451" spans="1:10" s="1869" customFormat="1" ht="25">
      <c r="A451" s="1962" t="s">
        <v>4078</v>
      </c>
      <c r="B451" s="1599" t="s">
        <v>4094</v>
      </c>
      <c r="C451" s="1523" t="s">
        <v>4095</v>
      </c>
      <c r="D451" s="1599" t="s">
        <v>4096</v>
      </c>
      <c r="E451" s="1599" t="s">
        <v>4097</v>
      </c>
      <c r="F451" s="1599" t="s">
        <v>4098</v>
      </c>
      <c r="G451" s="1869" t="s">
        <v>4099</v>
      </c>
      <c r="H451" s="1869" t="str">
        <f>HLOOKUP(Non_UN,'Other Translations'!$A:$L,1+translations!J451,)</f>
        <v>Pembantu Iklim: Membantu menentukan kategori Iklim dengan MAT dan MAP</v>
      </c>
      <c r="J451" s="1869">
        <v>450</v>
      </c>
    </row>
    <row r="452" spans="1:10" s="1869" customFormat="1">
      <c r="A452" s="1962" t="s">
        <v>4078</v>
      </c>
      <c r="B452" s="1523" t="s">
        <v>4100</v>
      </c>
      <c r="C452" s="1523" t="s">
        <v>4101</v>
      </c>
      <c r="D452" s="1599" t="s">
        <v>4101</v>
      </c>
      <c r="E452" s="1599" t="s">
        <v>4102</v>
      </c>
      <c r="F452" s="1599" t="s">
        <v>4103</v>
      </c>
      <c r="G452" s="1869" t="s">
        <v>4100</v>
      </c>
      <c r="H452" s="1869" t="str">
        <f>HLOOKUP(Non_UN,'Other Translations'!$A:$L,1+translations!J452,)</f>
        <v>MAT</v>
      </c>
      <c r="J452" s="1869">
        <v>451</v>
      </c>
    </row>
    <row r="453" spans="1:10" s="1869" customFormat="1">
      <c r="A453" s="1962" t="s">
        <v>4078</v>
      </c>
      <c r="B453" s="1523" t="s">
        <v>4104</v>
      </c>
      <c r="C453" s="1523" t="s">
        <v>4105</v>
      </c>
      <c r="D453" s="1599" t="s">
        <v>4105</v>
      </c>
      <c r="E453" s="1599" t="s">
        <v>4106</v>
      </c>
      <c r="F453" s="1599" t="s">
        <v>4107</v>
      </c>
      <c r="G453" s="1869" t="s">
        <v>4104</v>
      </c>
      <c r="H453" s="1869" t="str">
        <f>HLOOKUP(Non_UN,'Other Translations'!$A:$L,1+translations!J453,)</f>
        <v>MAP</v>
      </c>
      <c r="J453" s="1869">
        <v>452</v>
      </c>
    </row>
    <row r="454" spans="1:10" s="1869" customFormat="1">
      <c r="A454" s="1962" t="s">
        <v>4078</v>
      </c>
      <c r="B454" s="1599" t="s">
        <v>4108</v>
      </c>
      <c r="C454" s="1523" t="s">
        <v>4109</v>
      </c>
      <c r="D454" s="1599" t="s">
        <v>4110</v>
      </c>
      <c r="E454" s="1599" t="s">
        <v>4111</v>
      </c>
      <c r="F454" s="1599" t="s">
        <v>4112</v>
      </c>
      <c r="G454" s="1869" t="s">
        <v>4113</v>
      </c>
      <c r="H454" s="1869" t="str">
        <f>HLOOKUP(Non_UN,'Other Translations'!$A:$L,1+translations!J454,)</f>
        <v>Rata-rata temperatur Tahunan dalam °C</v>
      </c>
      <c r="J454" s="1869">
        <v>453</v>
      </c>
    </row>
    <row r="455" spans="1:10" s="1869" customFormat="1">
      <c r="A455" s="1962" t="s">
        <v>4078</v>
      </c>
      <c r="B455" s="1523" t="s">
        <v>4114</v>
      </c>
      <c r="C455" s="1523" t="s">
        <v>4115</v>
      </c>
      <c r="D455" s="1599" t="s">
        <v>4116</v>
      </c>
      <c r="E455" s="1599" t="s">
        <v>4117</v>
      </c>
      <c r="F455" s="1599" t="s">
        <v>4118</v>
      </c>
      <c r="G455" s="1869" t="s">
        <v>4119</v>
      </c>
      <c r="H455" s="1869" t="str">
        <f>HLOOKUP(Non_UN,'Other Translations'!$A:$L,1+translations!J455,)</f>
        <v>Rata-rata curah hujan tahunan dalam mm</v>
      </c>
      <c r="J455" s="1869">
        <v>454</v>
      </c>
    </row>
    <row r="456" spans="1:10" s="1869" customFormat="1">
      <c r="A456" s="1962" t="s">
        <v>4078</v>
      </c>
      <c r="B456" s="1599" t="s">
        <v>4120</v>
      </c>
      <c r="C456" s="1523" t="s">
        <v>4121</v>
      </c>
      <c r="D456" s="1599" t="s">
        <v>4122</v>
      </c>
      <c r="E456" s="1599" t="s">
        <v>4123</v>
      </c>
      <c r="F456" s="1599" t="s">
        <v>4124</v>
      </c>
      <c r="G456" s="1869" t="s">
        <v>4125</v>
      </c>
      <c r="H456" s="1869" t="str">
        <f>HLOOKUP(Non_UN,'Other Translations'!$A:$L,1+translations!J456,)</f>
        <v>Moist jika MAP&gt;PET dan Dry jika PET&gt;MAP</v>
      </c>
      <c r="J456" s="1869">
        <v>455</v>
      </c>
    </row>
    <row r="457" spans="1:10" s="1869" customFormat="1">
      <c r="A457" s="1962" t="s">
        <v>4078</v>
      </c>
      <c r="B457" s="1599" t="s">
        <v>4126</v>
      </c>
      <c r="C457" s="1523" t="s">
        <v>4127</v>
      </c>
      <c r="D457" s="1599" t="s">
        <v>4128</v>
      </c>
      <c r="E457" s="1599" t="s">
        <v>4129</v>
      </c>
      <c r="F457" s="1599" t="s">
        <v>4130</v>
      </c>
      <c r="G457" s="1869" t="s">
        <v>4131</v>
      </c>
      <c r="H457" s="1869" t="str">
        <f>HLOOKUP(Non_UN,'Other Translations'!$A:$L,1+translations!J457,)</f>
        <v>PET=Potensi Evapotranspirasi</v>
      </c>
      <c r="J457" s="1869">
        <v>456</v>
      </c>
    </row>
    <row r="458" spans="1:10" s="1869" customFormat="1">
      <c r="A458" s="1962" t="s">
        <v>4078</v>
      </c>
      <c r="B458" s="1599" t="s">
        <v>4132</v>
      </c>
      <c r="C458" s="1523" t="s">
        <v>4133</v>
      </c>
      <c r="D458" s="1599" t="s">
        <v>4134</v>
      </c>
      <c r="E458" s="1599" t="s">
        <v>4135</v>
      </c>
      <c r="F458" s="1599" t="s">
        <v>4136</v>
      </c>
      <c r="G458" s="1869" t="s">
        <v>4137</v>
      </c>
      <c r="H458" s="1869" t="str">
        <f>HLOOKUP(Non_UN,'Other Translations'!$A:$L,1+translations!J458,)</f>
        <v>Kategori MAT dan Iklim</v>
      </c>
      <c r="J458" s="1869">
        <v>457</v>
      </c>
    </row>
    <row r="459" spans="1:10" s="1869" customFormat="1">
      <c r="A459" s="1962" t="s">
        <v>4078</v>
      </c>
      <c r="B459" s="1599" t="s">
        <v>4138</v>
      </c>
      <c r="C459" s="1523" t="s">
        <v>4139</v>
      </c>
      <c r="D459" s="1599" t="s">
        <v>4139</v>
      </c>
      <c r="E459" s="1599" t="s">
        <v>4140</v>
      </c>
      <c r="F459" s="1599" t="s">
        <v>4141</v>
      </c>
      <c r="G459" s="1869" t="s">
        <v>4142</v>
      </c>
      <c r="H459" s="1869" t="str">
        <f>HLOOKUP(Non_UN,'Other Translations'!$A:$L,1+translations!J459,)</f>
        <v>MAT &gt; 18</v>
      </c>
      <c r="J459" s="1869">
        <v>458</v>
      </c>
    </row>
    <row r="460" spans="1:10" s="1869" customFormat="1">
      <c r="A460" s="1962" t="s">
        <v>4078</v>
      </c>
      <c r="B460" s="1523" t="s">
        <v>4143</v>
      </c>
      <c r="C460" s="1523" t="s">
        <v>4144</v>
      </c>
      <c r="D460" s="1599" t="s">
        <v>4144</v>
      </c>
      <c r="E460" s="1599" t="s">
        <v>4145</v>
      </c>
      <c r="F460" s="1599" t="s">
        <v>4146</v>
      </c>
      <c r="G460" s="1869" t="s">
        <v>4147</v>
      </c>
      <c r="H460" s="1869" t="str">
        <f>HLOOKUP(Non_UN,'Other Translations'!$A:$L,1+translations!J460,)</f>
        <v>10 &gt; MAT &gt; 18</v>
      </c>
      <c r="J460" s="1869">
        <v>459</v>
      </c>
    </row>
    <row r="461" spans="1:10" s="1869" customFormat="1">
      <c r="A461" s="1962" t="s">
        <v>4078</v>
      </c>
      <c r="B461" s="1523" t="s">
        <v>4148</v>
      </c>
      <c r="C461" s="1523" t="s">
        <v>4149</v>
      </c>
      <c r="D461" s="1599" t="s">
        <v>4149</v>
      </c>
      <c r="E461" s="1599" t="s">
        <v>4150</v>
      </c>
      <c r="F461" s="1599" t="s">
        <v>4151</v>
      </c>
      <c r="G461" s="1869" t="s">
        <v>4152</v>
      </c>
      <c r="H461" s="1869" t="str">
        <f>HLOOKUP(Non_UN,'Other Translations'!$A:$L,1+translations!J461,)</f>
        <v>0 &gt; MAT &gt; 10</v>
      </c>
      <c r="J461" s="1869">
        <v>460</v>
      </c>
    </row>
    <row r="462" spans="1:10" s="1869" customFormat="1">
      <c r="A462" s="1962" t="s">
        <v>4078</v>
      </c>
      <c r="B462" s="1599" t="s">
        <v>4153</v>
      </c>
      <c r="C462" s="1523" t="s">
        <v>4154</v>
      </c>
      <c r="D462" s="1523" t="s">
        <v>4154</v>
      </c>
      <c r="E462" s="1599" t="s">
        <v>4155</v>
      </c>
      <c r="F462" s="1599" t="s">
        <v>4156</v>
      </c>
      <c r="G462" s="1869" t="s">
        <v>4157</v>
      </c>
      <c r="H462" s="1869" t="str">
        <f>HLOOKUP(Non_UN,'Other Translations'!$A:$L,1+translations!J462,)</f>
        <v>MAT &lt; 0</v>
      </c>
      <c r="J462" s="1869">
        <v>461</v>
      </c>
    </row>
    <row r="463" spans="1:10" s="1869" customFormat="1">
      <c r="A463" s="1962" t="s">
        <v>4078</v>
      </c>
      <c r="B463" s="1523" t="s">
        <v>4158</v>
      </c>
      <c r="C463" s="1523" t="s">
        <v>4159</v>
      </c>
      <c r="D463" s="1599" t="s">
        <v>4160</v>
      </c>
      <c r="E463" s="1599" t="s">
        <v>4161</v>
      </c>
      <c r="F463" s="1599" t="s">
        <v>4162</v>
      </c>
      <c r="G463" s="1869" t="s">
        <v>4163</v>
      </c>
      <c r="H463" s="1869" t="str">
        <f>HLOOKUP(Non_UN,'Other Translations'!$A:$L,1+translations!J463,)</f>
        <v>Catatan: Tropical Montane biasanya Dry (Kering)</v>
      </c>
      <c r="J463" s="1869">
        <v>462</v>
      </c>
    </row>
    <row r="464" spans="1:10" s="1869" customFormat="1">
      <c r="A464" s="1962" t="s">
        <v>4078</v>
      </c>
      <c r="B464" s="1523" t="s">
        <v>4164</v>
      </c>
      <c r="C464" s="1523" t="s">
        <v>4165</v>
      </c>
      <c r="D464" s="1599" t="s">
        <v>4166</v>
      </c>
      <c r="E464" s="1599" t="s">
        <v>4167</v>
      </c>
      <c r="F464" s="1599" t="s">
        <v>4168</v>
      </c>
      <c r="G464" s="1869" t="s">
        <v>4169</v>
      </c>
      <c r="H464" s="1869" t="str">
        <f>HLOOKUP(Non_UN,'Other Translations'!$A:$L,1+translations!J464,)</f>
        <v>Zona Iklim IPCC</v>
      </c>
      <c r="J464" s="1869">
        <v>463</v>
      </c>
    </row>
    <row r="465" spans="1:10" s="1869" customFormat="1">
      <c r="A465" s="1962" t="s">
        <v>4078</v>
      </c>
      <c r="B465" s="1523" t="s">
        <v>4170</v>
      </c>
      <c r="C465" s="1523" t="s">
        <v>4171</v>
      </c>
      <c r="D465" s="1599" t="s">
        <v>4172</v>
      </c>
      <c r="E465" s="1599" t="s">
        <v>4173</v>
      </c>
      <c r="F465" s="1599" t="s">
        <v>4174</v>
      </c>
      <c r="G465" s="1869" t="s">
        <v>4175</v>
      </c>
      <c r="H465" s="1869" t="str">
        <f>HLOOKUP(Non_UN,'Other Translations'!$A:$L,1+translations!J465,)</f>
        <v>Tidak ada Data</v>
      </c>
      <c r="J465" s="1869">
        <v>464</v>
      </c>
    </row>
    <row r="466" spans="1:10" s="1869" customFormat="1">
      <c r="A466" s="1962" t="s">
        <v>4078</v>
      </c>
      <c r="B466" s="1599" t="s">
        <v>1104</v>
      </c>
      <c r="C466" s="1523" t="s">
        <v>4176</v>
      </c>
      <c r="D466" s="1599" t="s">
        <v>4177</v>
      </c>
      <c r="E466" s="1599" t="s">
        <v>4178</v>
      </c>
      <c r="F466" s="1599" t="s">
        <v>4179</v>
      </c>
      <c r="G466" s="1869" t="s">
        <v>4180</v>
      </c>
      <c r="H466" s="1869" t="str">
        <f>HLOOKUP(Non_UN,'Other Translations'!$A:$L,1+translations!J466,)</f>
        <v>MAT Standar</v>
      </c>
      <c r="J466" s="1869">
        <v>465</v>
      </c>
    </row>
    <row r="467" spans="1:10" s="1869" customFormat="1">
      <c r="A467" s="1962" t="s">
        <v>4078</v>
      </c>
      <c r="B467" s="1523" t="s">
        <v>4181</v>
      </c>
      <c r="C467" s="1523" t="s">
        <v>4182</v>
      </c>
      <c r="D467" s="1599" t="s">
        <v>4183</v>
      </c>
      <c r="E467" s="1599" t="s">
        <v>4184</v>
      </c>
      <c r="F467" s="1599" t="s">
        <v>4185</v>
      </c>
      <c r="G467" s="1869" t="s">
        <v>4186</v>
      </c>
      <c r="H467" s="1869" t="str">
        <f>HLOOKUP(Non_UN,'Other Translations'!$A:$L,1+translations!J467,)</f>
        <v>Zona Iklim IPCC Sederhana</v>
      </c>
      <c r="J467" s="1869">
        <v>466</v>
      </c>
    </row>
    <row r="468" spans="1:10" s="1869" customFormat="1">
      <c r="A468" s="1962" t="s">
        <v>4078</v>
      </c>
      <c r="B468" s="1523" t="s">
        <v>4187</v>
      </c>
      <c r="C468" s="1523" t="s">
        <v>4188</v>
      </c>
      <c r="D468" s="1599" t="s">
        <v>4189</v>
      </c>
      <c r="E468" s="1599" t="s">
        <v>4190</v>
      </c>
      <c r="F468" s="1599" t="s">
        <v>4191</v>
      </c>
      <c r="G468" s="1869" t="s">
        <v>4192</v>
      </c>
      <c r="H468" s="1869" t="str">
        <f>HLOOKUP(Non_UN,'Other Translations'!$A:$L,1+translations!J468,)</f>
        <v>Dingin</v>
      </c>
      <c r="J468" s="1869">
        <v>467</v>
      </c>
    </row>
    <row r="469" spans="1:10" s="1869" customFormat="1">
      <c r="A469" s="1962" t="s">
        <v>4078</v>
      </c>
      <c r="B469" s="1523" t="s">
        <v>4193</v>
      </c>
      <c r="C469" s="1523" t="s">
        <v>4194</v>
      </c>
      <c r="D469" s="1599" t="s">
        <v>4195</v>
      </c>
      <c r="E469" s="1599" t="s">
        <v>4196</v>
      </c>
      <c r="F469" s="1599" t="s">
        <v>4197</v>
      </c>
      <c r="G469" s="1869" t="s">
        <v>4198</v>
      </c>
      <c r="H469" s="1869" t="str">
        <f>HLOOKUP(Non_UN,'Other Translations'!$A:$L,1+translations!J469,)</f>
        <v>Hangat</v>
      </c>
      <c r="J469" s="1869">
        <v>468</v>
      </c>
    </row>
    <row r="470" spans="1:10" s="1869" customFormat="1">
      <c r="A470" s="1962" t="s">
        <v>4078</v>
      </c>
      <c r="B470" s="1523" t="s">
        <v>719</v>
      </c>
      <c r="C470" s="1523" t="s">
        <v>4199</v>
      </c>
      <c r="D470" s="1599" t="s">
        <v>4200</v>
      </c>
      <c r="E470" s="1599" t="s">
        <v>4201</v>
      </c>
      <c r="F470" s="1599" t="s">
        <v>4202</v>
      </c>
      <c r="G470" s="1869" t="s">
        <v>4203</v>
      </c>
      <c r="H470" s="1869" t="str">
        <f>HLOOKUP(Non_UN,'Other Translations'!$A:$L,1+translations!J470,)</f>
        <v>Boreal</v>
      </c>
      <c r="J470" s="1869">
        <v>469</v>
      </c>
    </row>
    <row r="471" spans="1:10" s="1869" customFormat="1">
      <c r="A471" s="1962" t="s">
        <v>4078</v>
      </c>
      <c r="B471" s="1523" t="s">
        <v>4204</v>
      </c>
      <c r="C471" s="1523" t="s">
        <v>4205</v>
      </c>
      <c r="D471" s="1599" t="s">
        <v>4206</v>
      </c>
      <c r="E471" s="1599" t="s">
        <v>4207</v>
      </c>
      <c r="F471" s="1599" t="s">
        <v>4208</v>
      </c>
      <c r="G471" s="1869" t="s">
        <v>4209</v>
      </c>
      <c r="H471" s="1869" t="str">
        <f>HLOOKUP(Non_UN,'Other Translations'!$A:$L,1+translations!J471,)</f>
        <v>(atau Polar)</v>
      </c>
      <c r="J471" s="1869">
        <v>470</v>
      </c>
    </row>
    <row r="472" spans="1:10" s="1869" customFormat="1">
      <c r="A472" s="1962" t="s">
        <v>4078</v>
      </c>
      <c r="B472" s="1599" t="s">
        <v>4210</v>
      </c>
      <c r="C472" s="1523" t="s">
        <v>4211</v>
      </c>
      <c r="D472" s="1599" t="s">
        <v>4212</v>
      </c>
      <c r="E472" s="1599" t="s">
        <v>4213</v>
      </c>
      <c r="F472" s="1599" t="s">
        <v>4214</v>
      </c>
      <c r="G472" s="1869" t="s">
        <v>4215</v>
      </c>
      <c r="H472" s="1869" t="str">
        <f>HLOOKUP(Non_UN,'Other Translations'!$A:$L,1+translations!J472,)</f>
        <v>Sumber FAO:</v>
      </c>
      <c r="J472" s="1869">
        <v>471</v>
      </c>
    </row>
    <row r="473" spans="1:10" s="1869" customFormat="1">
      <c r="A473" s="1962" t="s">
        <v>4078</v>
      </c>
      <c r="B473" s="1523" t="s">
        <v>4216</v>
      </c>
      <c r="C473" s="1523" t="s">
        <v>4217</v>
      </c>
      <c r="D473" s="1599" t="s">
        <v>4218</v>
      </c>
      <c r="E473" s="1599" t="s">
        <v>4219</v>
      </c>
      <c r="F473" s="1599" t="s">
        <v>4220</v>
      </c>
      <c r="G473" s="1869" t="s">
        <v>4221</v>
      </c>
      <c r="H473" s="1869" t="str">
        <f>HLOOKUP(Non_UN,'Other Translations'!$A:$L,1+translations!J473,)</f>
        <v>Peta MAP dan MAT</v>
      </c>
      <c r="J473" s="1869">
        <v>472</v>
      </c>
    </row>
    <row r="474" spans="1:10" s="1869" customFormat="1" ht="25">
      <c r="A474" s="1962" t="s">
        <v>4078</v>
      </c>
      <c r="B474" s="1599" t="s">
        <v>4222</v>
      </c>
      <c r="C474" s="1599" t="s">
        <v>4223</v>
      </c>
      <c r="D474" s="1599" t="s">
        <v>4224</v>
      </c>
      <c r="E474" s="1599" t="s">
        <v>4225</v>
      </c>
      <c r="F474" s="1599" t="s">
        <v>4226</v>
      </c>
      <c r="G474" s="1869" t="s">
        <v>4227</v>
      </c>
      <c r="H474" s="1869" t="str">
        <f>HLOOKUP(Non_UN,'Other Translations'!$A:$L,1+translations!J474,)</f>
        <v>Lihat peta Iklim Global di FAO</v>
      </c>
      <c r="J474" s="1869">
        <v>473</v>
      </c>
    </row>
    <row r="475" spans="1:10" s="1869" customFormat="1">
      <c r="A475" s="1962" t="s">
        <v>4078</v>
      </c>
      <c r="B475" s="1599" t="s">
        <v>4228</v>
      </c>
      <c r="C475" s="1599" t="s">
        <v>4229</v>
      </c>
      <c r="D475" s="1599" t="s">
        <v>4230</v>
      </c>
      <c r="E475" s="1599" t="s">
        <v>4231</v>
      </c>
      <c r="F475" s="1599" t="s">
        <v>4232</v>
      </c>
      <c r="G475" s="1869" t="s">
        <v>4233</v>
      </c>
      <c r="H475" s="1869" t="str">
        <f>HLOOKUP(Non_UN,'Other Translations'!$A:$L,1+translations!J475,)</f>
        <v>Total curah hujan rata-rata tahunan</v>
      </c>
      <c r="J475" s="1869">
        <v>474</v>
      </c>
    </row>
    <row r="476" spans="1:10" s="1869" customFormat="1">
      <c r="A476" s="1962" t="s">
        <v>4078</v>
      </c>
      <c r="B476" s="1599" t="s">
        <v>4234</v>
      </c>
      <c r="C476" s="1599" t="s">
        <v>4235</v>
      </c>
      <c r="D476" s="1599" t="s">
        <v>4236</v>
      </c>
      <c r="E476" s="1599" t="s">
        <v>4237</v>
      </c>
      <c r="F476" s="1599" t="s">
        <v>4238</v>
      </c>
      <c r="G476" s="1869" t="s">
        <v>4239</v>
      </c>
      <c r="H476" s="1869" t="str">
        <f>HLOOKUP(Non_UN,'Other Translations'!$A:$L,1+translations!J476,)</f>
        <v>Rata-rata temperatur tahunan</v>
      </c>
      <c r="J476" s="1869">
        <v>475</v>
      </c>
    </row>
    <row r="477" spans="1:10" s="1869" customFormat="1">
      <c r="A477" s="1962" t="s">
        <v>4078</v>
      </c>
      <c r="B477" s="1599" t="s">
        <v>4240</v>
      </c>
      <c r="C477" s="1599" t="s">
        <v>4240</v>
      </c>
      <c r="D477" s="1599" t="s">
        <v>4240</v>
      </c>
      <c r="E477" s="1599" t="s">
        <v>4241</v>
      </c>
      <c r="F477" s="1599" t="s">
        <v>4240</v>
      </c>
      <c r="G477" s="1869" t="s">
        <v>4242</v>
      </c>
      <c r="H477" s="1869" t="str">
        <f>HLOOKUP(Non_UN,'Other Translations'!$A:$L,1+translations!J477,)</f>
        <v>LocClim</v>
      </c>
      <c r="J477" s="1869">
        <v>476</v>
      </c>
    </row>
    <row r="478" spans="1:10" s="1869" customFormat="1">
      <c r="A478" s="1962" t="s">
        <v>4078</v>
      </c>
      <c r="B478" s="1599" t="s">
        <v>4243</v>
      </c>
      <c r="C478" s="1599" t="s">
        <v>4243</v>
      </c>
      <c r="D478" s="1599" t="s">
        <v>4243</v>
      </c>
      <c r="E478" s="1599" t="s">
        <v>4244</v>
      </c>
      <c r="F478" s="1599" t="s">
        <v>4245</v>
      </c>
      <c r="G478" s="1869" t="s">
        <v>4246</v>
      </c>
      <c r="H478" s="1869" t="str">
        <f>HLOOKUP(Non_UN,'Other Translations'!$A:$L,1+translations!J478,)</f>
        <v>Web Loc Clim</v>
      </c>
      <c r="J478" s="1869">
        <v>477</v>
      </c>
    </row>
    <row r="479" spans="1:10" s="1869" customFormat="1" ht="62.5">
      <c r="A479" s="1962" t="s">
        <v>4078</v>
      </c>
      <c r="B479" s="1523" t="s">
        <v>4247</v>
      </c>
      <c r="C479" s="1523" t="s">
        <v>4248</v>
      </c>
      <c r="D479" s="1599" t="s">
        <v>4249</v>
      </c>
      <c r="E479" s="1599" t="s">
        <v>4250</v>
      </c>
      <c r="F479" s="1599" t="s">
        <v>4251</v>
      </c>
      <c r="G479" s="1599" t="s">
        <v>4252</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4078</v>
      </c>
      <c r="B480" s="1599" t="s">
        <v>4253</v>
      </c>
      <c r="C480" s="1599" t="s">
        <v>4254</v>
      </c>
      <c r="D480" s="1599" t="s">
        <v>4255</v>
      </c>
      <c r="E480" s="1599" t="s">
        <v>4256</v>
      </c>
      <c r="F480" s="1599" t="s">
        <v>4257</v>
      </c>
      <c r="G480" s="1869" t="s">
        <v>4258</v>
      </c>
      <c r="H480" s="1869" t="str">
        <f>HLOOKUP(Non_UN,'Other Translations'!$A:$L,1+translations!J480,)</f>
        <v>Klik di sini untuk menuju aplikasi tersebut</v>
      </c>
      <c r="J480" s="1869">
        <v>479</v>
      </c>
    </row>
    <row r="481" spans="1:10" s="1869" customFormat="1" ht="37.5">
      <c r="A481" s="1962" t="s">
        <v>4078</v>
      </c>
      <c r="B481" s="1523" t="s">
        <v>4259</v>
      </c>
      <c r="C481" s="1523" t="s">
        <v>4260</v>
      </c>
      <c r="D481" s="1599" t="s">
        <v>4261</v>
      </c>
      <c r="E481" s="1599" t="s">
        <v>4262</v>
      </c>
      <c r="F481" s="1599" t="s">
        <v>4263</v>
      </c>
      <c r="G481" s="1599" t="s">
        <v>4264</v>
      </c>
      <c r="H481" s="1869" t="str">
        <f>HLOOKUP(Non_UN,'Other Translations'!$A:$L,1+translations!J481,)</f>
        <v>Untuk data iklim on-line menggunakan lokalisasi, lihat juga Web LocClim, perkiraan iklim bulanan lokal</v>
      </c>
      <c r="J481" s="1869">
        <v>480</v>
      </c>
    </row>
    <row r="482" spans="1:10" s="1869" customFormat="1">
      <c r="A482" s="1962" t="s">
        <v>4078</v>
      </c>
      <c r="B482" s="1599" t="s">
        <v>4265</v>
      </c>
      <c r="C482" s="1599" t="s">
        <v>4266</v>
      </c>
      <c r="D482" s="1599" t="s">
        <v>4267</v>
      </c>
      <c r="E482" s="1599" t="s">
        <v>4268</v>
      </c>
      <c r="F482" s="1599" t="s">
        <v>4269</v>
      </c>
      <c r="G482" s="1869" t="s">
        <v>4270</v>
      </c>
      <c r="H482" s="1869" t="str">
        <f>HLOOKUP(Non_UN,'Other Translations'!$A:$L,1+translations!J482,)</f>
        <v>Ke Web LocClim</v>
      </c>
      <c r="J482" s="1869">
        <v>481</v>
      </c>
    </row>
    <row r="483" spans="1:10" s="1869" customFormat="1">
      <c r="A483" s="1962" t="s">
        <v>4078</v>
      </c>
      <c r="B483" s="1599" t="s">
        <v>4271</v>
      </c>
      <c r="C483" s="1962" t="s">
        <v>4272</v>
      </c>
      <c r="D483" s="1599" t="s">
        <v>4273</v>
      </c>
      <c r="E483" s="1599" t="s">
        <v>4274</v>
      </c>
      <c r="F483" s="1599" t="s">
        <v>4275</v>
      </c>
      <c r="G483" s="1869" t="s">
        <v>4276</v>
      </c>
      <c r="H483" s="1869" t="str">
        <f>HLOOKUP(Non_UN,'Other Translations'!$A:$L,1+translations!J483,)</f>
        <v>Zona Ekologi Global</v>
      </c>
      <c r="J483" s="1869">
        <v>482</v>
      </c>
    </row>
    <row r="484" spans="1:10" s="1869" customFormat="1" ht="50">
      <c r="A484" s="1962" t="s">
        <v>4078</v>
      </c>
      <c r="B484" s="1599" t="s">
        <v>4277</v>
      </c>
      <c r="C484" s="1599" t="s">
        <v>4278</v>
      </c>
      <c r="D484" s="1599" t="s">
        <v>4279</v>
      </c>
      <c r="E484" s="1599" t="s">
        <v>4280</v>
      </c>
      <c r="F484" s="1599" t="s">
        <v>4281</v>
      </c>
      <c r="G484" s="1599" t="s">
        <v>4282</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4078</v>
      </c>
      <c r="B485" s="1523" t="s">
        <v>4283</v>
      </c>
      <c r="C485" s="1523" t="s">
        <v>4284</v>
      </c>
      <c r="D485" s="1599" t="s">
        <v>4285</v>
      </c>
      <c r="E485" s="1599" t="s">
        <v>4286</v>
      </c>
      <c r="F485" s="1599" t="s">
        <v>4287</v>
      </c>
      <c r="G485" s="1869" t="s">
        <v>4288</v>
      </c>
      <c r="H485" s="1869" t="str">
        <f>HLOOKUP(Non_UN,'Other Translations'!$A:$L,1+translations!J485,)</f>
        <v>Gurun tropis</v>
      </c>
      <c r="J485" s="1869">
        <v>484</v>
      </c>
    </row>
    <row r="486" spans="1:10" s="1869" customFormat="1">
      <c r="A486" s="1962" t="s">
        <v>4078</v>
      </c>
      <c r="B486" s="1523" t="s">
        <v>4289</v>
      </c>
      <c r="C486" s="1523" t="s">
        <v>4290</v>
      </c>
      <c r="D486" s="1599" t="s">
        <v>4291</v>
      </c>
      <c r="E486" s="1599" t="s">
        <v>4292</v>
      </c>
      <c r="F486" s="1599" t="s">
        <v>4293</v>
      </c>
      <c r="G486" s="1869" t="s">
        <v>4294</v>
      </c>
      <c r="H486" s="1869" t="str">
        <f>HLOOKUP(Non_UN,'Other Translations'!$A:$L,1+translations!J486,)</f>
        <v>Gurun sub-tropis</v>
      </c>
      <c r="J486" s="1869">
        <v>485</v>
      </c>
    </row>
    <row r="487" spans="1:10" s="1869" customFormat="1">
      <c r="A487" s="1962" t="s">
        <v>4078</v>
      </c>
      <c r="B487" s="1523" t="s">
        <v>4295</v>
      </c>
      <c r="C487" s="1523" t="s">
        <v>4296</v>
      </c>
      <c r="D487" s="1599" t="s">
        <v>4297</v>
      </c>
      <c r="E487" s="1599" t="s">
        <v>4298</v>
      </c>
      <c r="F487" s="1599" t="s">
        <v>4299</v>
      </c>
      <c r="G487" s="1869" t="s">
        <v>4300</v>
      </c>
      <c r="H487" s="1869" t="str">
        <f>HLOOKUP(Non_UN,'Other Translations'!$A:$L,1+translations!J487,)</f>
        <v>Stepa beriklim sedang</v>
      </c>
      <c r="J487" s="1869">
        <v>486</v>
      </c>
    </row>
    <row r="488" spans="1:10" s="1869" customFormat="1">
      <c r="A488" s="1962" t="s">
        <v>4078</v>
      </c>
      <c r="B488" s="1523" t="s">
        <v>4301</v>
      </c>
      <c r="C488" s="1523" t="s">
        <v>4302</v>
      </c>
      <c r="D488" s="1599" t="s">
        <v>4303</v>
      </c>
      <c r="E488" s="1599" t="s">
        <v>4304</v>
      </c>
      <c r="F488" s="1599" t="s">
        <v>4305</v>
      </c>
      <c r="G488" s="1869" t="s">
        <v>4306</v>
      </c>
      <c r="H488" s="1869" t="str">
        <f>HLOOKUP(Non_UN,'Other Translations'!$A:$L,1+translations!J488,)</f>
        <v>Gurun beriklim sedang</v>
      </c>
      <c r="J488" s="1869">
        <v>487</v>
      </c>
    </row>
    <row r="489" spans="1:10" s="1869" customFormat="1">
      <c r="A489" s="1962" t="s">
        <v>4078</v>
      </c>
      <c r="B489" s="1523" t="s">
        <v>4307</v>
      </c>
      <c r="C489" s="1523" t="s">
        <v>4308</v>
      </c>
      <c r="D489" s="1599" t="s">
        <v>4307</v>
      </c>
      <c r="E489" s="1599" t="s">
        <v>4309</v>
      </c>
      <c r="F489" s="1599" t="s">
        <v>4310</v>
      </c>
      <c r="G489" s="1869" t="s">
        <v>4311</v>
      </c>
      <c r="H489" s="1869" t="str">
        <f>HLOOKUP(Non_UN,'Other Translations'!$A:$L,1+translations!J489,)</f>
        <v>Polar</v>
      </c>
      <c r="J489" s="1869">
        <v>488</v>
      </c>
    </row>
    <row r="490" spans="1:10" s="1869" customFormat="1">
      <c r="A490" s="1962" t="s">
        <v>4078</v>
      </c>
      <c r="B490" s="1599"/>
      <c r="C490" s="1599"/>
      <c r="D490" s="1599"/>
      <c r="E490" s="1599"/>
      <c r="F490" s="1599"/>
      <c r="H490" s="1869">
        <f>HLOOKUP(Non_UN,'Other Translations'!$A:$L,1+translations!J490,)</f>
        <v>0</v>
      </c>
      <c r="J490" s="1869">
        <v>489</v>
      </c>
    </row>
    <row r="491" spans="1:10" s="1496" customFormat="1">
      <c r="A491" s="1496" t="s">
        <v>1934</v>
      </c>
      <c r="B491" s="1495" t="s">
        <v>3</v>
      </c>
      <c r="C491" s="1495" t="s">
        <v>1336</v>
      </c>
      <c r="D491" s="1495" t="s">
        <v>1338</v>
      </c>
      <c r="E491" s="1495" t="str">
        <f>E1</f>
        <v>中文</v>
      </c>
      <c r="F491" s="1495" t="s">
        <v>1936</v>
      </c>
      <c r="G491" s="1496" t="s">
        <v>1937</v>
      </c>
      <c r="H491" s="1496" t="str">
        <f>Non_UN</f>
        <v>Bahasa Indonesia</v>
      </c>
      <c r="J491" s="1576">
        <v>490</v>
      </c>
    </row>
    <row r="492" spans="1:10" s="1869" customFormat="1">
      <c r="A492" s="1962" t="s">
        <v>293</v>
      </c>
      <c r="B492" s="1523" t="s">
        <v>293</v>
      </c>
      <c r="C492" s="1523" t="s">
        <v>2367</v>
      </c>
      <c r="D492" s="1599" t="s">
        <v>2368</v>
      </c>
      <c r="E492" s="1599" t="s">
        <v>2369</v>
      </c>
      <c r="F492" s="1599" t="s">
        <v>4312</v>
      </c>
      <c r="G492" s="1869" t="s">
        <v>4313</v>
      </c>
      <c r="H492" s="1869" t="str">
        <f>HLOOKUP(Non_UN,'Other Translations'!$A:$L,1+translations!J492,)</f>
        <v>Hasil</v>
      </c>
      <c r="J492" s="1869">
        <v>491</v>
      </c>
    </row>
    <row r="493" spans="1:10" s="1869" customFormat="1">
      <c r="A493" s="1962" t="s">
        <v>293</v>
      </c>
      <c r="B493" s="1523" t="s">
        <v>100</v>
      </c>
      <c r="C493" s="1523" t="s">
        <v>4314</v>
      </c>
      <c r="D493" s="1599" t="s">
        <v>4315</v>
      </c>
      <c r="E493" s="1599" t="s">
        <v>4316</v>
      </c>
      <c r="F493" s="1599" t="s">
        <v>4317</v>
      </c>
      <c r="G493" s="1869" t="s">
        <v>4318</v>
      </c>
      <c r="H493" s="1869" t="str">
        <f>HLOOKUP(Non_UN,'Other Translations'!$A:$L,1+translations!J493,)</f>
        <v>Kawasan</v>
      </c>
      <c r="J493" s="1869">
        <v>492</v>
      </c>
    </row>
    <row r="494" spans="1:10" s="1869" customFormat="1">
      <c r="A494" s="1962" t="s">
        <v>293</v>
      </c>
      <c r="B494" s="1523" t="s">
        <v>1305</v>
      </c>
      <c r="C494" s="1523" t="s">
        <v>1305</v>
      </c>
      <c r="D494" s="1599" t="s">
        <v>4319</v>
      </c>
      <c r="E494" s="1599" t="s">
        <v>4320</v>
      </c>
      <c r="F494" s="1599" t="s">
        <v>4321</v>
      </c>
      <c r="G494" s="1869" t="s">
        <v>4322</v>
      </c>
      <c r="H494" s="1869" t="str">
        <f>HLOOKUP(Non_UN,'Other Translations'!$A:$L,1+translations!J494,)</f>
        <v>Item</v>
      </c>
      <c r="J494" s="1869">
        <v>493</v>
      </c>
    </row>
    <row r="495" spans="1:10" s="1869" customFormat="1">
      <c r="A495" s="1962" t="s">
        <v>293</v>
      </c>
      <c r="B495" s="1599" t="s">
        <v>4323</v>
      </c>
      <c r="C495" s="1523" t="s">
        <v>4324</v>
      </c>
      <c r="D495" s="1599" t="s">
        <v>4325</v>
      </c>
      <c r="E495" s="1599" t="s">
        <v>4326</v>
      </c>
      <c r="F495" s="1599" t="s">
        <v>4327</v>
      </c>
      <c r="G495" s="1869" t="s">
        <v>4328</v>
      </c>
      <c r="H495" s="1869" t="str">
        <f>HLOOKUP(Non_UN,'Other Translations'!$A:$L,1+translations!J495,)</f>
        <v>(lihat Peta di bawah)</v>
      </c>
      <c r="J495" s="1869">
        <v>494</v>
      </c>
    </row>
    <row r="496" spans="1:10" s="1869" customFormat="1">
      <c r="A496" s="1962" t="s">
        <v>293</v>
      </c>
      <c r="B496" s="1523" t="s">
        <v>4329</v>
      </c>
      <c r="C496" s="1523" t="s">
        <v>4330</v>
      </c>
      <c r="D496" s="1599" t="s">
        <v>4331</v>
      </c>
      <c r="E496" s="1599" t="s">
        <v>4332</v>
      </c>
      <c r="F496" s="1599" t="s">
        <v>4333</v>
      </c>
      <c r="G496" s="1869" t="s">
        <v>4334</v>
      </c>
      <c r="H496" s="1869" t="str">
        <f>HLOOKUP(Non_UN,'Other Translations'!$A:$L,1+translations!J496,)</f>
        <v>Tahun</v>
      </c>
      <c r="J496" s="1869">
        <v>495</v>
      </c>
    </row>
    <row r="497" spans="1:10" s="1869" customFormat="1">
      <c r="A497" s="1962" t="s">
        <v>293</v>
      </c>
      <c r="B497" s="1523" t="s">
        <v>529</v>
      </c>
      <c r="C497" s="1523" t="s">
        <v>4335</v>
      </c>
      <c r="D497" s="1599" t="s">
        <v>4336</v>
      </c>
      <c r="E497" s="1599" t="s">
        <v>4337</v>
      </c>
      <c r="F497" s="1599" t="s">
        <v>4338</v>
      </c>
      <c r="G497" s="1869" t="s">
        <v>4339</v>
      </c>
      <c r="H497" s="1869" t="str">
        <f>HLOOKUP(Non_UN,'Other Translations'!$A:$L,1+translations!J497,)</f>
        <v>Hasil (t/ha)</v>
      </c>
      <c r="J497" s="1869">
        <v>496</v>
      </c>
    </row>
    <row r="498" spans="1:10" s="1869" customFormat="1">
      <c r="A498" s="1962" t="s">
        <v>293</v>
      </c>
      <c r="B498" s="1962" t="s">
        <v>4340</v>
      </c>
      <c r="C498" s="1962" t="s">
        <v>4341</v>
      </c>
      <c r="D498" s="1599" t="s">
        <v>4342</v>
      </c>
      <c r="E498" s="1599" t="s">
        <v>4343</v>
      </c>
      <c r="F498" s="1599" t="s">
        <v>4344</v>
      </c>
      <c r="G498" s="1869" t="s">
        <v>4345</v>
      </c>
      <c r="H498" s="1869" t="str">
        <f>HLOOKUP(Non_UN,'Other Translations'!$A:$L,1+translations!J498,)</f>
        <v>Periode</v>
      </c>
      <c r="J498" s="1869">
        <v>497</v>
      </c>
    </row>
    <row r="499" spans="1:10" s="1869" customFormat="1">
      <c r="A499" s="1962" t="s">
        <v>293</v>
      </c>
      <c r="B499" s="1962" t="s">
        <v>995</v>
      </c>
      <c r="C499" s="1962" t="s">
        <v>1929</v>
      </c>
      <c r="D499" s="1599" t="s">
        <v>4346</v>
      </c>
      <c r="E499" s="1523" t="s">
        <v>4347</v>
      </c>
      <c r="F499" s="1599" t="s">
        <v>4348</v>
      </c>
      <c r="G499" s="1869" t="s">
        <v>4349</v>
      </c>
      <c r="H499" s="1869" t="str">
        <f>HLOOKUP(Non_UN,'Other Translations'!$A:$L,1+translations!J499,)</f>
        <v>Rata-rata</v>
      </c>
      <c r="J499" s="1869">
        <v>498</v>
      </c>
    </row>
    <row r="500" spans="1:10" s="1869" customFormat="1">
      <c r="A500" s="1962" t="s">
        <v>293</v>
      </c>
      <c r="B500" s="1962" t="s">
        <v>639</v>
      </c>
      <c r="C500" s="1962" t="s">
        <v>4350</v>
      </c>
      <c r="D500" s="1599" t="s">
        <v>4351</v>
      </c>
      <c r="E500" s="1599" t="s">
        <v>4352</v>
      </c>
      <c r="F500" s="1599" t="s">
        <v>4353</v>
      </c>
      <c r="G500" s="1869" t="s">
        <v>4354</v>
      </c>
      <c r="H500" s="1869" t="str">
        <f>HLOOKUP(Non_UN,'Other Translations'!$A:$L,1+translations!J500,)</f>
        <v>Tingkat (%)</v>
      </c>
      <c r="J500" s="1869">
        <v>499</v>
      </c>
    </row>
    <row r="501" spans="1:10" s="1869" customFormat="1">
      <c r="A501" s="1962" t="s">
        <v>293</v>
      </c>
      <c r="B501" s="1962" t="s">
        <v>4355</v>
      </c>
      <c r="C501" s="1962" t="s">
        <v>4355</v>
      </c>
      <c r="D501" s="1599" t="s">
        <v>4356</v>
      </c>
      <c r="E501" s="1599" t="s">
        <v>4357</v>
      </c>
      <c r="F501" s="1599" t="s">
        <v>4358</v>
      </c>
      <c r="G501" s="1869" t="s">
        <v>4359</v>
      </c>
      <c r="H501" s="1869" t="str">
        <f>HLOOKUP(Non_UN,'Other Translations'!$A:$L,1+translations!J501,)</f>
        <v>Proyeksi</v>
      </c>
      <c r="J501" s="1869">
        <v>500</v>
      </c>
    </row>
    <row r="502" spans="1:10" s="1869" customFormat="1">
      <c r="A502" s="1962" t="s">
        <v>293</v>
      </c>
      <c r="B502" s="1869" t="s">
        <v>4360</v>
      </c>
      <c r="C502" s="1962" t="s">
        <v>4361</v>
      </c>
      <c r="D502" s="1599" t="s">
        <v>4362</v>
      </c>
      <c r="E502" s="1599" t="s">
        <v>4363</v>
      </c>
      <c r="F502" s="1599" t="s">
        <v>4364</v>
      </c>
      <c r="G502" s="1869" t="s">
        <v>4365</v>
      </c>
      <c r="H502" s="1869" t="str">
        <f>HLOOKUP(Non_UN,'Other Translations'!$A:$L,1+translations!J502,)</f>
        <v>5 thn terakhir (2009-2013)</v>
      </c>
      <c r="J502" s="1869">
        <v>501</v>
      </c>
    </row>
    <row r="503" spans="1:10" s="1869" customFormat="1">
      <c r="A503" s="1962" t="s">
        <v>293</v>
      </c>
      <c r="B503" s="1869" t="s">
        <v>4366</v>
      </c>
      <c r="C503" s="1962" t="s">
        <v>4367</v>
      </c>
      <c r="D503" s="1599" t="s">
        <v>4368</v>
      </c>
      <c r="E503" s="1599" t="s">
        <v>4369</v>
      </c>
      <c r="F503" s="1599" t="s">
        <v>4370</v>
      </c>
      <c r="G503" s="1869" t="s">
        <v>4371</v>
      </c>
      <c r="H503" s="1869" t="str">
        <f>HLOOKUP(Non_UN,'Other Translations'!$A:$L,1+translations!J503,)</f>
        <v>10 thn terakhir (2004-2013)</v>
      </c>
      <c r="J503" s="1869">
        <v>502</v>
      </c>
    </row>
    <row r="504" spans="1:10" s="1869" customFormat="1">
      <c r="A504" s="1962" t="s">
        <v>293</v>
      </c>
      <c r="B504" s="1869" t="s">
        <v>4372</v>
      </c>
      <c r="C504" s="1962" t="s">
        <v>4373</v>
      </c>
      <c r="D504" s="1599" t="s">
        <v>4374</v>
      </c>
      <c r="E504" s="1599" t="s">
        <v>4375</v>
      </c>
      <c r="F504" s="1599" t="s">
        <v>4376</v>
      </c>
      <c r="G504" s="1869" t="s">
        <v>4377</v>
      </c>
      <c r="H504" s="1869" t="str">
        <f>HLOOKUP(Non_UN,'Other Translations'!$A:$L,1+translations!J504,)</f>
        <v>20 thn terakhir (1994-2013)</v>
      </c>
      <c r="J504" s="1869">
        <v>503</v>
      </c>
    </row>
    <row r="505" spans="1:10" s="1869" customFormat="1">
      <c r="A505" s="1962" t="s">
        <v>293</v>
      </c>
      <c r="B505" s="1869" t="s">
        <v>4378</v>
      </c>
      <c r="C505" s="1962" t="s">
        <v>4379</v>
      </c>
      <c r="D505" s="1599" t="s">
        <v>4380</v>
      </c>
      <c r="E505" s="1599" t="s">
        <v>4381</v>
      </c>
      <c r="F505" s="1599" t="s">
        <v>4382</v>
      </c>
      <c r="G505" s="1869" t="s">
        <v>4383</v>
      </c>
      <c r="H505" s="1869" t="str">
        <f>HLOOKUP(Non_UN,'Other Translations'!$A:$L,1+translations!J505,)</f>
        <v>25 thn terakhir (1989-2013)</v>
      </c>
      <c r="J505" s="1869">
        <v>504</v>
      </c>
    </row>
    <row r="506" spans="1:10" s="1869" customFormat="1" ht="37.5">
      <c r="A506" s="1962" t="s">
        <v>293</v>
      </c>
      <c r="B506" s="1599" t="s">
        <v>4384</v>
      </c>
      <c r="C506" s="1523" t="s">
        <v>4385</v>
      </c>
      <c r="D506" s="1599" t="s">
        <v>4386</v>
      </c>
      <c r="E506" s="1599" t="s">
        <v>4387</v>
      </c>
      <c r="F506" s="1599" t="s">
        <v>4388</v>
      </c>
      <c r="G506" s="1599" t="s">
        <v>4389</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293</v>
      </c>
      <c r="C507" s="1599"/>
      <c r="D507" s="1599"/>
      <c r="E507" s="1599"/>
      <c r="F507" s="1599"/>
      <c r="G507" s="1599"/>
      <c r="H507" s="1869">
        <f>HLOOKUP(Non_UN,'Other Translations'!$A:$L,1+translations!J507,)</f>
        <v>0</v>
      </c>
      <c r="J507" s="1869">
        <v>506</v>
      </c>
    </row>
    <row r="508" spans="1:10" s="1869" customFormat="1">
      <c r="A508" s="1962" t="s">
        <v>293</v>
      </c>
      <c r="C508" s="1599"/>
      <c r="D508" s="1599"/>
      <c r="E508" s="1599"/>
      <c r="F508" s="1599"/>
      <c r="G508" s="1599"/>
      <c r="H508" s="1869">
        <f>HLOOKUP(Non_UN,'Other Translations'!$A:$L,1+translations!J508,)</f>
        <v>0</v>
      </c>
      <c r="J508" s="1869">
        <v>507</v>
      </c>
    </row>
    <row r="509" spans="1:10" s="1869" customFormat="1">
      <c r="A509" s="1962" t="s">
        <v>293</v>
      </c>
      <c r="C509" s="1599"/>
      <c r="D509" s="1599"/>
      <c r="E509" s="1599"/>
      <c r="F509" s="1599"/>
      <c r="G509" s="1599"/>
      <c r="H509" s="1869">
        <f>HLOOKUP(Non_UN,'Other Translations'!$A:$L,1+translations!J509,)</f>
        <v>0</v>
      </c>
      <c r="J509" s="1869">
        <v>508</v>
      </c>
    </row>
    <row r="510" spans="1:10" s="1869" customFormat="1">
      <c r="A510" s="1962" t="s">
        <v>293</v>
      </c>
      <c r="C510" s="1599"/>
      <c r="D510" s="1599"/>
      <c r="E510" s="1599"/>
      <c r="F510" s="1599"/>
      <c r="G510" s="1599"/>
      <c r="H510" s="1869">
        <f>HLOOKUP(Non_UN,'Other Translations'!$A:$L,1+translations!J510,)</f>
        <v>0</v>
      </c>
      <c r="J510" s="1869">
        <v>509</v>
      </c>
    </row>
    <row r="511" spans="1:10" s="1496" customFormat="1">
      <c r="A511" s="1496" t="s">
        <v>1934</v>
      </c>
      <c r="B511" s="1495" t="s">
        <v>3</v>
      </c>
      <c r="C511" s="1495" t="s">
        <v>1336</v>
      </c>
      <c r="D511" s="1495" t="s">
        <v>1338</v>
      </c>
      <c r="E511" s="1495" t="str">
        <f>E1</f>
        <v>中文</v>
      </c>
      <c r="F511" s="1495" t="s">
        <v>2043</v>
      </c>
      <c r="G511" s="1496" t="s">
        <v>1937</v>
      </c>
      <c r="H511" s="1496" t="str">
        <f>HLOOKUP(Non_UN,'Other Translations'!$A:$L,1+translations!J511,)</f>
        <v>Bahasa Indonesia</v>
      </c>
      <c r="J511" s="1496">
        <v>510</v>
      </c>
    </row>
    <row r="512" spans="1:10" ht="37.5">
      <c r="A512" s="1492" t="s">
        <v>118</v>
      </c>
      <c r="B512" s="1524" t="s">
        <v>8965</v>
      </c>
      <c r="C512" s="1524" t="s">
        <v>4390</v>
      </c>
      <c r="D512" s="1524" t="s">
        <v>4391</v>
      </c>
      <c r="E512" s="1493" t="s">
        <v>4392</v>
      </c>
      <c r="F512" s="1986" t="s">
        <v>4393</v>
      </c>
      <c r="G512" s="1986" t="s">
        <v>4393</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118</v>
      </c>
      <c r="B513" s="1524" t="s">
        <v>4394</v>
      </c>
      <c r="C513" s="1524" t="s">
        <v>4395</v>
      </c>
      <c r="D513" s="1524" t="s">
        <v>4396</v>
      </c>
      <c r="E513" s="1493" t="s">
        <v>4397</v>
      </c>
      <c r="F513" s="1986" t="s">
        <v>4398</v>
      </c>
      <c r="G513" s="1986" t="s">
        <v>4398</v>
      </c>
      <c r="H513" s="1599" t="str">
        <f>HLOOKUP(Non_UN,'Other Translations'!$A:$L,1+translations!J513,)</f>
        <v>(EF, faktor emisi, adalah dalam kg CH4 per ha per hari)</v>
      </c>
      <c r="J513" s="1576">
        <v>512</v>
      </c>
    </row>
    <row r="514" spans="1:10">
      <c r="A514" s="1492" t="s">
        <v>118</v>
      </c>
      <c r="B514" s="1493" t="s">
        <v>4399</v>
      </c>
      <c r="C514" s="1524" t="s">
        <v>4400</v>
      </c>
      <c r="D514" s="1524" t="s">
        <v>4400</v>
      </c>
      <c r="E514" s="1493" t="s">
        <v>4401</v>
      </c>
      <c r="F514" s="1986" t="s">
        <v>4399</v>
      </c>
      <c r="G514" s="1986" t="s">
        <v>4399</v>
      </c>
      <c r="H514" s="1599" t="str">
        <f>HLOOKUP(Non_UN,'Other Translations'!$A:$L,1+translations!J514,)</f>
        <v>EF-Dasar</v>
      </c>
      <c r="J514" s="1576">
        <v>513</v>
      </c>
    </row>
    <row r="515" spans="1:10">
      <c r="A515" s="1492" t="s">
        <v>118</v>
      </c>
      <c r="B515" s="1524" t="s">
        <v>8963</v>
      </c>
      <c r="C515" s="1524" t="s">
        <v>4402</v>
      </c>
      <c r="D515" s="1524" t="s">
        <v>4403</v>
      </c>
      <c r="E515" s="1493" t="s">
        <v>4404</v>
      </c>
      <c r="F515" s="1986" t="s">
        <v>4405</v>
      </c>
      <c r="G515" s="1986" t="s">
        <v>4405</v>
      </c>
      <c r="H515" s="1599" t="str">
        <f>HLOOKUP(Non_UN,'Other Translations'!$A:$L,1+translations!J515,)</f>
        <v>EF-Sebelum</v>
      </c>
      <c r="J515" s="1576">
        <v>514</v>
      </c>
    </row>
    <row r="516" spans="1:10">
      <c r="A516" s="1492" t="s">
        <v>118</v>
      </c>
      <c r="B516" s="1524" t="s">
        <v>8962</v>
      </c>
      <c r="C516" s="1524" t="s">
        <v>4406</v>
      </c>
      <c r="D516" s="1524" t="s">
        <v>4407</v>
      </c>
      <c r="E516" s="1493" t="s">
        <v>4408</v>
      </c>
      <c r="F516" s="1986" t="s">
        <v>4409</v>
      </c>
      <c r="G516" s="1986" t="s">
        <v>4409</v>
      </c>
      <c r="H516" s="1599" t="str">
        <f>HLOOKUP(Non_UN,'Other Translations'!$A:$L,1+translations!J516,)</f>
        <v>EF-Selama</v>
      </c>
      <c r="J516" s="1576">
        <v>515</v>
      </c>
    </row>
    <row r="517" spans="1:10">
      <c r="A517" s="1492" t="s">
        <v>118</v>
      </c>
      <c r="B517" s="1524" t="s">
        <v>8964</v>
      </c>
      <c r="C517" s="1524" t="s">
        <v>4410</v>
      </c>
      <c r="D517" s="1524" t="s">
        <v>4411</v>
      </c>
      <c r="E517" s="1493" t="s">
        <v>4412</v>
      </c>
      <c r="F517" s="1986" t="s">
        <v>4413</v>
      </c>
      <c r="G517" s="1986" t="s">
        <v>4413</v>
      </c>
      <c r="H517" s="1599" t="str">
        <f>HLOOKUP(Non_UN,'Other Translations'!$A:$L,1+translations!J517,)</f>
        <v>EF-Modifikasi Organik</v>
      </c>
      <c r="J517" s="1576">
        <v>516</v>
      </c>
    </row>
    <row r="518" spans="1:10">
      <c r="A518" s="1492" t="s">
        <v>118</v>
      </c>
      <c r="B518" s="1524" t="s">
        <v>4414</v>
      </c>
      <c r="C518" s="1524" t="s">
        <v>4415</v>
      </c>
      <c r="D518" s="1524" t="s">
        <v>4415</v>
      </c>
      <c r="E518" s="1493" t="s">
        <v>4416</v>
      </c>
      <c r="F518" s="1986" t="s">
        <v>4414</v>
      </c>
      <c r="G518" s="1986" t="s">
        <v>4414</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1338</v>
      </c>
      <c r="E521" s="1802" t="str">
        <f>E1</f>
        <v>中文</v>
      </c>
      <c r="F521" s="1802" t="s">
        <v>2043</v>
      </c>
      <c r="G521" s="1802" t="s">
        <v>1937</v>
      </c>
      <c r="H521" s="1799" t="str">
        <f>HLOOKUP(Non_UN,'Other Translations'!$A:$L,1+translations!J521,)</f>
        <v>Bahasa Indonesia</v>
      </c>
      <c r="J521" s="1802">
        <v>520</v>
      </c>
    </row>
    <row r="522" spans="1:10">
      <c r="A522" s="1665" t="s">
        <v>4417</v>
      </c>
      <c r="B522" s="1524" t="s">
        <v>73</v>
      </c>
      <c r="C522" s="1524" t="s">
        <v>4418</v>
      </c>
      <c r="D522" s="1493" t="s">
        <v>4419</v>
      </c>
      <c r="E522" s="1493" t="s">
        <v>4420</v>
      </c>
      <c r="F522" s="1492" t="s">
        <v>4421</v>
      </c>
      <c r="G522" s="1493" t="s">
        <v>4422</v>
      </c>
      <c r="H522" s="1599" t="str">
        <f>HLOOKUP(Non_UN,'Other Translations'!$A:$L,1+translations!J522,)</f>
        <v>Forest</v>
      </c>
      <c r="J522" s="1576">
        <v>521</v>
      </c>
    </row>
    <row r="523" spans="1:10">
      <c r="A523" s="1665" t="s">
        <v>4417</v>
      </c>
      <c r="B523" s="1524" t="s">
        <v>74</v>
      </c>
      <c r="C523" s="1524" t="s">
        <v>74</v>
      </c>
      <c r="D523" s="1493" t="s">
        <v>4423</v>
      </c>
      <c r="E523" s="1493" t="s">
        <v>4424</v>
      </c>
      <c r="F523" s="1492" t="s">
        <v>4425</v>
      </c>
      <c r="G523" s="1493" t="s">
        <v>4426</v>
      </c>
      <c r="H523" s="1599" t="str">
        <f>HLOOKUP(Non_UN,'Other Translations'!$A:$L,1+translations!J523,)</f>
        <v>Plantation</v>
      </c>
      <c r="J523" s="1576">
        <v>522</v>
      </c>
    </row>
    <row r="524" spans="1:10" ht="25">
      <c r="A524" s="1665" t="s">
        <v>4417</v>
      </c>
      <c r="B524" s="1493" t="s">
        <v>4427</v>
      </c>
      <c r="C524" s="1524" t="s">
        <v>4428</v>
      </c>
      <c r="D524" s="1493" t="s">
        <v>4429</v>
      </c>
      <c r="E524" s="1493" t="s">
        <v>4430</v>
      </c>
      <c r="F524" s="1492" t="s">
        <v>4431</v>
      </c>
      <c r="G524" s="1493" t="s">
        <v>4432</v>
      </c>
      <c r="H524" s="1599" t="str">
        <f>HLOOKUP(Non_UN,'Other Translations'!$A:$L,1+translations!J524,)</f>
        <v>5.2. Degradation and management of organic soils (peatlands)</v>
      </c>
      <c r="J524" s="1576">
        <v>523</v>
      </c>
    </row>
    <row r="525" spans="1:10">
      <c r="A525" s="1665" t="s">
        <v>4417</v>
      </c>
      <c r="B525" s="1493" t="s">
        <v>4433</v>
      </c>
      <c r="C525" s="1524" t="s">
        <v>4434</v>
      </c>
      <c r="D525" s="1493" t="s">
        <v>4435</v>
      </c>
      <c r="E525" s="1493" t="s">
        <v>4436</v>
      </c>
      <c r="F525" s="1492" t="s">
        <v>4437</v>
      </c>
      <c r="G525" s="1493" t="s">
        <v>4438</v>
      </c>
      <c r="H525" s="1599" t="str">
        <f>HLOOKUP(Non_UN,'Other Translations'!$A:$L,1+translations!J525,)</f>
        <v>5.2.1. Drainage of organic soils</v>
      </c>
      <c r="J525" s="1576">
        <v>524</v>
      </c>
    </row>
    <row r="526" spans="1:10">
      <c r="A526" s="1665" t="s">
        <v>4417</v>
      </c>
      <c r="B526" s="1493" t="s">
        <v>4439</v>
      </c>
      <c r="C526" s="1798" t="s">
        <v>4440</v>
      </c>
      <c r="D526" s="1493" t="s">
        <v>4441</v>
      </c>
      <c r="E526" s="1493" t="s">
        <v>4442</v>
      </c>
      <c r="F526" s="1492" t="s">
        <v>4443</v>
      </c>
      <c r="G526" s="1493" t="s">
        <v>4444</v>
      </c>
      <c r="H526" s="1599" t="str">
        <f>HLOOKUP(Non_UN,'Other Translations'!$A:$L,1+translations!J526,)</f>
        <v>Percentage (area) of ditches</v>
      </c>
      <c r="J526" s="1576">
        <v>525</v>
      </c>
    </row>
    <row r="527" spans="1:10">
      <c r="A527" s="1665" t="s">
        <v>4417</v>
      </c>
      <c r="B527" s="1493" t="s">
        <v>4445</v>
      </c>
      <c r="C527" s="1798" t="s">
        <v>4446</v>
      </c>
      <c r="D527" s="1493" t="s">
        <v>4447</v>
      </c>
      <c r="E527" s="1493" t="s">
        <v>4448</v>
      </c>
      <c r="F527" s="1492" t="s">
        <v>4449</v>
      </c>
      <c r="G527" s="1493" t="s">
        <v>4450</v>
      </c>
      <c r="H527" s="1599" t="str">
        <f>HLOOKUP(Non_UN,'Other Translations'!$A:$L,1+translations!J527,)</f>
        <v>Surfaces where peat is extracted</v>
      </c>
      <c r="J527" s="1576">
        <v>526</v>
      </c>
    </row>
    <row r="528" spans="1:10">
      <c r="A528" s="1665" t="s">
        <v>4417</v>
      </c>
      <c r="B528" s="1493" t="s">
        <v>4451</v>
      </c>
      <c r="C528" s="1798" t="s">
        <v>4452</v>
      </c>
      <c r="D528" s="1493" t="s">
        <v>4453</v>
      </c>
      <c r="E528" s="1493" t="s">
        <v>4454</v>
      </c>
      <c r="F528" s="1492" t="s">
        <v>4455</v>
      </c>
      <c r="G528" s="1493" t="s">
        <v>4456</v>
      </c>
      <c r="H528" s="1599" t="str">
        <f>HLOOKUP(Non_UN,'Other Translations'!$A:$L,1+translations!J528,)</f>
        <v>Height of extraction (cm)</v>
      </c>
      <c r="J528" s="1576">
        <v>527</v>
      </c>
    </row>
    <row r="529" spans="1:10">
      <c r="A529" s="1665" t="s">
        <v>4417</v>
      </c>
      <c r="B529" s="1493" t="s">
        <v>4457</v>
      </c>
      <c r="C529" s="1798" t="s">
        <v>4458</v>
      </c>
      <c r="D529" s="1493" t="s">
        <v>4459</v>
      </c>
      <c r="E529" s="1493" t="s">
        <v>4460</v>
      </c>
      <c r="F529" s="1492" t="s">
        <v>4461</v>
      </c>
      <c r="G529" s="1493" t="s">
        <v>4462</v>
      </c>
      <c r="H529" s="1599" t="str">
        <f>HLOOKUP(Non_UN,'Other Translations'!$A:$L,1+translations!J529,)</f>
        <v>Quantity of peat produced (t/yr)</v>
      </c>
      <c r="J529" s="1576">
        <v>528</v>
      </c>
    </row>
    <row r="530" spans="1:10" ht="25">
      <c r="A530" s="1665" t="s">
        <v>4417</v>
      </c>
      <c r="B530" s="1493" t="s">
        <v>4463</v>
      </c>
      <c r="C530" s="1798" t="s">
        <v>4464</v>
      </c>
      <c r="D530" s="1493" t="s">
        <v>4465</v>
      </c>
      <c r="E530" s="1493" t="s">
        <v>4466</v>
      </c>
      <c r="F530" s="1492" t="s">
        <v>4467</v>
      </c>
      <c r="G530" s="1493" t="s">
        <v>4468</v>
      </c>
      <c r="H530" s="1599" t="str">
        <f>HLOOKUP(Non_UN,'Other Translations'!$A:$L,1+translations!J530,)</f>
        <v>5.2.3. Rewetting of organic soils (peatlands)</v>
      </c>
      <c r="J530" s="1576">
        <v>529</v>
      </c>
    </row>
    <row r="531" spans="1:10">
      <c r="A531" s="1665" t="s">
        <v>4417</v>
      </c>
      <c r="B531" s="1493" t="s">
        <v>4469</v>
      </c>
      <c r="C531" s="1334" t="s">
        <v>4470</v>
      </c>
      <c r="D531" s="1493" t="s">
        <v>4471</v>
      </c>
      <c r="E531" s="1493" t="s">
        <v>4472</v>
      </c>
      <c r="F531" s="1492" t="s">
        <v>4473</v>
      </c>
      <c r="G531" s="1493" t="s">
        <v>4474</v>
      </c>
      <c r="H531" s="1599" t="str">
        <f>HLOOKUP(Non_UN,'Other Translations'!$A:$L,1+translations!J531,)</f>
        <v>Fire Type</v>
      </c>
      <c r="J531" s="1576">
        <v>530</v>
      </c>
    </row>
    <row r="532" spans="1:10">
      <c r="A532" s="1665" t="s">
        <v>4417</v>
      </c>
      <c r="B532" s="1493" t="s">
        <v>4475</v>
      </c>
      <c r="C532" s="1334" t="s">
        <v>4476</v>
      </c>
      <c r="D532" s="1493" t="s">
        <v>4477</v>
      </c>
      <c r="E532" s="1493" t="s">
        <v>4478</v>
      </c>
      <c r="F532" s="1492" t="s">
        <v>4479</v>
      </c>
      <c r="G532" s="1493" t="s">
        <v>4480</v>
      </c>
      <c r="H532" s="1599" t="str">
        <f>HLOOKUP(Non_UN,'Other Translations'!$A:$L,1+translations!J532,)</f>
        <v>Area burnt (ha)</v>
      </c>
      <c r="J532" s="1576">
        <v>531</v>
      </c>
    </row>
    <row r="533" spans="1:10">
      <c r="A533" s="1665" t="s">
        <v>4417</v>
      </c>
      <c r="B533" s="1493" t="s">
        <v>4481</v>
      </c>
      <c r="C533" s="1798" t="s">
        <v>4482</v>
      </c>
      <c r="D533" s="1493" t="s">
        <v>4483</v>
      </c>
      <c r="E533" s="1493" t="s">
        <v>4484</v>
      </c>
      <c r="F533" s="1492" t="s">
        <v>4485</v>
      </c>
      <c r="G533" s="1493" t="s">
        <v>4486</v>
      </c>
      <c r="H533" s="1599" t="str">
        <f>HLOOKUP(Non_UN,'Other Translations'!$A:$L,1+translations!J533,)</f>
        <v>Wildfire (drained peat)</v>
      </c>
      <c r="J533" s="1576">
        <v>532</v>
      </c>
    </row>
    <row r="534" spans="1:10">
      <c r="A534" s="1665" t="s">
        <v>4417</v>
      </c>
      <c r="B534" s="1493" t="s">
        <v>4487</v>
      </c>
      <c r="C534" s="1798" t="s">
        <v>4488</v>
      </c>
      <c r="D534" s="1493" t="s">
        <v>4489</v>
      </c>
      <c r="E534" s="1493" t="s">
        <v>4490</v>
      </c>
      <c r="F534" s="1492" t="s">
        <v>4491</v>
      </c>
      <c r="G534" s="1493" t="s">
        <v>4492</v>
      </c>
      <c r="H534" s="1599" t="str">
        <f>HLOOKUP(Non_UN,'Other Translations'!$A:$L,1+translations!J534,)</f>
        <v>Wildfire (undrained peat)</v>
      </c>
      <c r="J534" s="1576">
        <v>533</v>
      </c>
    </row>
    <row r="535" spans="1:10">
      <c r="A535" s="1665" t="s">
        <v>4417</v>
      </c>
      <c r="B535" s="1493" t="s">
        <v>4493</v>
      </c>
      <c r="C535" s="1798" t="s">
        <v>4494</v>
      </c>
      <c r="D535" s="1493" t="s">
        <v>4495</v>
      </c>
      <c r="E535" s="1493" t="s">
        <v>4496</v>
      </c>
      <c r="F535" s="1492" t="s">
        <v>4497</v>
      </c>
      <c r="G535" s="1493" t="s">
        <v>4498</v>
      </c>
      <c r="H535" s="1599" t="str">
        <f>HLOOKUP(Non_UN,'Other Translations'!$A:$L,1+translations!J535,)</f>
        <v>Prescribed fire</v>
      </c>
      <c r="J535" s="1576">
        <v>534</v>
      </c>
    </row>
    <row r="536" spans="1:10">
      <c r="A536" s="1665" t="s">
        <v>4417</v>
      </c>
      <c r="B536" s="1493" t="s">
        <v>4499</v>
      </c>
      <c r="C536" s="1493" t="s">
        <v>4500</v>
      </c>
      <c r="D536" s="1493" t="s">
        <v>4501</v>
      </c>
      <c r="E536" s="1493" t="s">
        <v>4502</v>
      </c>
      <c r="F536" s="1492" t="s">
        <v>4503</v>
      </c>
      <c r="G536" s="1493" t="s">
        <v>4504</v>
      </c>
      <c r="H536" s="1599" t="str">
        <f>HLOOKUP(Non_UN,'Other Translations'!$A:$L,1+translations!J536,)</f>
        <v>Surfaces of rewetted organic soils (ha)</v>
      </c>
      <c r="J536" s="1576">
        <v>535</v>
      </c>
    </row>
    <row r="537" spans="1:10" ht="25">
      <c r="A537" s="1665" t="s">
        <v>4417</v>
      </c>
      <c r="B537" s="1493" t="s">
        <v>4505</v>
      </c>
      <c r="C537" s="1493" t="s">
        <v>4506</v>
      </c>
      <c r="D537" s="1493" t="s">
        <v>4507</v>
      </c>
      <c r="E537" s="1493" t="s">
        <v>4508</v>
      </c>
      <c r="F537" s="1492" t="s">
        <v>4509</v>
      </c>
      <c r="G537" s="1493" t="s">
        <v>4510</v>
      </c>
      <c r="H537" s="1599" t="str">
        <f>HLOOKUP(Non_UN,'Other Translations'!$A:$L,1+translations!J537,)</f>
        <v>5.2.4. Emissions from fire of organic soils (peatlands)</v>
      </c>
      <c r="J537" s="1576">
        <v>536</v>
      </c>
    </row>
    <row r="538" spans="1:10">
      <c r="A538" s="1665" t="s">
        <v>4417</v>
      </c>
      <c r="B538" s="1493" t="s">
        <v>4511</v>
      </c>
      <c r="C538" s="1524" t="s">
        <v>4512</v>
      </c>
      <c r="D538" s="1493" t="s">
        <v>4513</v>
      </c>
      <c r="E538" s="1493" t="s">
        <v>4514</v>
      </c>
      <c r="F538" s="1492" t="s">
        <v>4515</v>
      </c>
      <c r="G538" s="1493" t="s">
        <v>4516</v>
      </c>
      <c r="H538" s="1599" t="str">
        <f>HLOOKUP(Non_UN,'Other Translations'!$A:$L,1+translations!J538,)</f>
        <v>Total for Fire</v>
      </c>
      <c r="J538" s="1576">
        <v>537</v>
      </c>
    </row>
    <row r="539" spans="1:10">
      <c r="A539" s="1665" t="s">
        <v>4417</v>
      </c>
      <c r="B539" s="1493" t="s">
        <v>4517</v>
      </c>
      <c r="C539" s="1493" t="s">
        <v>4518</v>
      </c>
      <c r="D539" s="1493" t="s">
        <v>4519</v>
      </c>
      <c r="E539" s="1493" t="s">
        <v>4520</v>
      </c>
      <c r="F539" s="1492" t="s">
        <v>4521</v>
      </c>
      <c r="G539" s="1493" t="s">
        <v>4522</v>
      </c>
      <c r="H539" s="1599" t="str">
        <f>HLOOKUP(Non_UN,'Other Translations'!$A:$L,1+translations!J539,)</f>
        <v>Total for Rewetting</v>
      </c>
      <c r="J539" s="1576">
        <v>538</v>
      </c>
    </row>
    <row r="540" spans="1:10" ht="37.5">
      <c r="A540" s="1665" t="s">
        <v>4523</v>
      </c>
      <c r="B540" s="1493" t="s">
        <v>4524</v>
      </c>
      <c r="C540" s="1569" t="s">
        <v>4525</v>
      </c>
      <c r="D540" s="1493" t="s">
        <v>4526</v>
      </c>
      <c r="E540" s="1493" t="s">
        <v>4527</v>
      </c>
      <c r="F540" s="1492" t="s">
        <v>4528</v>
      </c>
      <c r="G540" s="1493" t="s">
        <v>4529</v>
      </c>
      <c r="H540" s="1599" t="str">
        <f>HLOOKUP(Non_UN,'Other Translations'!$A:$L,1+translations!J540,)</f>
        <v>6.1. Management of coastal wetlands (Mangroves, Tidal marshes and Seagrass meadow)</v>
      </c>
      <c r="J540" s="1576">
        <v>539</v>
      </c>
    </row>
    <row r="541" spans="1:10" ht="37.5">
      <c r="A541" s="1665" t="s">
        <v>4523</v>
      </c>
      <c r="B541" s="1493" t="s">
        <v>4530</v>
      </c>
      <c r="C541" s="1493" t="s">
        <v>4531</v>
      </c>
      <c r="D541" s="1493" t="s">
        <v>4532</v>
      </c>
      <c r="E541" s="1493" t="s">
        <v>4533</v>
      </c>
      <c r="F541" s="1492" t="s">
        <v>4534</v>
      </c>
      <c r="G541" s="1493" t="s">
        <v>4535</v>
      </c>
      <c r="H541" s="1599" t="str">
        <f>HLOOKUP(Non_UN,'Other Translations'!$A:$L,1+translations!J541,)</f>
        <v>6.1.1. Extraction and Excavation (port constuction, construction of aquaculture or salt production ponds,…)</v>
      </c>
      <c r="J541" s="1576">
        <v>540</v>
      </c>
    </row>
    <row r="542" spans="1:10">
      <c r="A542" s="1665" t="s">
        <v>4523</v>
      </c>
      <c r="B542" s="1493" t="s">
        <v>4536</v>
      </c>
      <c r="C542" s="1493" t="s">
        <v>4537</v>
      </c>
      <c r="D542" s="1493" t="s">
        <v>4538</v>
      </c>
      <c r="E542" s="1493" t="s">
        <v>4539</v>
      </c>
      <c r="F542" s="1492" t="s">
        <v>4540</v>
      </c>
      <c r="G542" s="1493" t="s">
        <v>4541</v>
      </c>
      <c r="H542" s="1599" t="str">
        <f>HLOOKUP(Non_UN,'Other Translations'!$A:$L,1+translations!J542,)</f>
        <v>Area excavated (ha)</v>
      </c>
      <c r="J542" s="1576">
        <v>541</v>
      </c>
    </row>
    <row r="543" spans="1:10">
      <c r="A543" s="1665" t="s">
        <v>4523</v>
      </c>
      <c r="B543" s="1493" t="s">
        <v>4542</v>
      </c>
      <c r="C543" s="1493" t="s">
        <v>4543</v>
      </c>
      <c r="D543" s="1493" t="s">
        <v>4544</v>
      </c>
      <c r="E543" s="1493" t="s">
        <v>4545</v>
      </c>
      <c r="F543" s="1492" t="s">
        <v>4546</v>
      </c>
      <c r="G543" s="1493" t="s">
        <v>4547</v>
      </c>
      <c r="H543" s="1599" t="str">
        <f>HLOOKUP(Non_UN,'Other Translations'!$A:$L,1+translations!J543,)</f>
        <v>Total for extraction and excavation</v>
      </c>
      <c r="J543" s="1576">
        <v>542</v>
      </c>
    </row>
    <row r="544" spans="1:10">
      <c r="A544" s="1665" t="s">
        <v>4523</v>
      </c>
      <c r="B544" s="1493" t="s">
        <v>4548</v>
      </c>
      <c r="C544" s="1493" t="s">
        <v>4549</v>
      </c>
      <c r="D544" s="1493" t="s">
        <v>4550</v>
      </c>
      <c r="E544" s="1493" t="s">
        <v>4551</v>
      </c>
      <c r="F544" s="1492" t="s">
        <v>4552</v>
      </c>
      <c r="G544" s="1493" t="s">
        <v>4553</v>
      </c>
      <c r="H544" s="1599" t="str">
        <f>HLOOKUP(Non_UN,'Other Translations'!$A:$L,1+translations!J544,)</f>
        <v xml:space="preserve">6.1.2. Drainage </v>
      </c>
      <c r="J544" s="1576">
        <v>543</v>
      </c>
    </row>
    <row r="545" spans="1:10">
      <c r="A545" s="1665" t="s">
        <v>4523</v>
      </c>
      <c r="B545" s="1493" t="s">
        <v>4554</v>
      </c>
      <c r="C545" s="1493" t="s">
        <v>4555</v>
      </c>
      <c r="D545" s="1493" t="s">
        <v>4556</v>
      </c>
      <c r="E545" s="1493" t="s">
        <v>4557</v>
      </c>
      <c r="F545" s="1492" t="s">
        <v>4558</v>
      </c>
      <c r="G545" s="1493" t="s">
        <v>4559</v>
      </c>
      <c r="H545" s="1599" t="str">
        <f>HLOOKUP(Non_UN,'Other Translations'!$A:$L,1+translations!J545,)</f>
        <v>Tidal marsh</v>
      </c>
      <c r="J545" s="1576">
        <v>544</v>
      </c>
    </row>
    <row r="546" spans="1:10">
      <c r="A546" s="1665" t="s">
        <v>4523</v>
      </c>
      <c r="B546" s="1493" t="s">
        <v>1754</v>
      </c>
      <c r="C546" s="1493" t="s">
        <v>4560</v>
      </c>
      <c r="D546" s="1493" t="s">
        <v>4561</v>
      </c>
      <c r="E546" s="1493" t="s">
        <v>4562</v>
      </c>
      <c r="F546" s="1492" t="s">
        <v>4563</v>
      </c>
      <c r="G546" s="1493" t="s">
        <v>4564</v>
      </c>
      <c r="H546" s="1599" t="str">
        <f>HLOOKUP(Non_UN,'Other Translations'!$A:$L,1+translations!J546,)</f>
        <v>Seagrass meadow</v>
      </c>
      <c r="J546" s="1576">
        <v>545</v>
      </c>
    </row>
    <row r="547" spans="1:10">
      <c r="A547" s="1665" t="s">
        <v>4523</v>
      </c>
      <c r="B547" s="1493" t="s">
        <v>921</v>
      </c>
      <c r="C547" s="1493" t="s">
        <v>4565</v>
      </c>
      <c r="D547" s="1493" t="s">
        <v>4566</v>
      </c>
      <c r="E547" s="1493" t="s">
        <v>4567</v>
      </c>
      <c r="F547" s="1492" t="s">
        <v>4568</v>
      </c>
      <c r="G547" s="1493" t="s">
        <v>4569</v>
      </c>
      <c r="H547" s="1599" t="str">
        <f>HLOOKUP(Non_UN,'Other Translations'!$A:$L,1+translations!J547,)</f>
        <v>Area drained (ha)</v>
      </c>
      <c r="J547" s="1576">
        <v>546</v>
      </c>
    </row>
    <row r="548" spans="1:10">
      <c r="A548" s="1665" t="s">
        <v>4523</v>
      </c>
      <c r="B548" s="1493" t="s">
        <v>4570</v>
      </c>
      <c r="C548" s="1493" t="s">
        <v>4571</v>
      </c>
      <c r="D548" s="1493" t="s">
        <v>4572</v>
      </c>
      <c r="E548" s="1493" t="s">
        <v>4573</v>
      </c>
      <c r="F548" s="1492" t="s">
        <v>4574</v>
      </c>
      <c r="G548" s="1493" t="s">
        <v>4575</v>
      </c>
      <c r="H548" s="1599" t="str">
        <f>HLOOKUP(Non_UN,'Other Translations'!$A:$L,1+translations!J548,)</f>
        <v>Area rewetted (ha)</v>
      </c>
      <c r="J548" s="1576">
        <v>547</v>
      </c>
    </row>
    <row r="549" spans="1:10" ht="13.15" customHeight="1">
      <c r="A549" s="1665" t="s">
        <v>4523</v>
      </c>
      <c r="B549" s="1493" t="s">
        <v>4576</v>
      </c>
      <c r="C549" s="1524" t="s">
        <v>4577</v>
      </c>
      <c r="D549" s="1493" t="s">
        <v>4578</v>
      </c>
      <c r="E549" s="1493" t="s">
        <v>4579</v>
      </c>
      <c r="F549" s="1492" t="s">
        <v>4580</v>
      </c>
      <c r="G549" s="1493" t="s">
        <v>4581</v>
      </c>
      <c r="H549" s="1599" t="str">
        <f>HLOOKUP(Non_UN,'Other Translations'!$A:$L,1+translations!J549,)</f>
        <v>6.1.3. Rewetting</v>
      </c>
      <c r="J549" s="1576">
        <v>548</v>
      </c>
    </row>
    <row r="550" spans="1:10" ht="37.5">
      <c r="A550" s="1665" t="s">
        <v>4523</v>
      </c>
      <c r="B550" s="1493" t="s">
        <v>4582</v>
      </c>
      <c r="C550" s="1493" t="s">
        <v>4583</v>
      </c>
      <c r="D550" s="1493" t="s">
        <v>4584</v>
      </c>
      <c r="E550" s="1493" t="s">
        <v>4585</v>
      </c>
      <c r="F550" s="1492" t="s">
        <v>4586</v>
      </c>
      <c r="G550" s="1493" t="s">
        <v>4587</v>
      </c>
      <c r="H550" s="1599" t="str">
        <f>HLOOKUP(Non_UN,'Other Translations'!$A:$L,1+translations!J550,)</f>
        <v>Please indicate the dominant quality of peat, this can influence the emissions factors below</v>
      </c>
      <c r="J550" s="1576">
        <v>549</v>
      </c>
    </row>
    <row r="551" spans="1:10">
      <c r="A551" s="1665" t="s">
        <v>4523</v>
      </c>
      <c r="B551" s="1493" t="s">
        <v>4588</v>
      </c>
      <c r="C551" s="1493" t="s">
        <v>4589</v>
      </c>
      <c r="D551" s="1493" t="s">
        <v>4590</v>
      </c>
      <c r="E551" s="1493" t="s">
        <v>4591</v>
      </c>
      <c r="F551" s="1492" t="s">
        <v>4592</v>
      </c>
      <c r="G551" s="1493" t="s">
        <v>4593</v>
      </c>
      <c r="H551" s="1599" t="str">
        <f>HLOOKUP(Non_UN,'Other Translations'!$A:$L,1+translations!J551,)</f>
        <v>CH4 emissions associated with drainage</v>
      </c>
      <c r="J551" s="1576">
        <v>550</v>
      </c>
    </row>
    <row r="552" spans="1:10">
      <c r="A552" s="1665" t="s">
        <v>4523</v>
      </c>
      <c r="B552" s="1493" t="s">
        <v>4594</v>
      </c>
      <c r="C552" s="1493" t="s">
        <v>4595</v>
      </c>
      <c r="D552" s="1493" t="s">
        <v>4596</v>
      </c>
      <c r="E552" s="1493" t="s">
        <v>4597</v>
      </c>
      <c r="F552" s="1492" t="s">
        <v>4598</v>
      </c>
      <c r="G552" s="1493" t="s">
        <v>4599</v>
      </c>
      <c r="H552" s="1599" t="str">
        <f>HLOOKUP(Non_UN,'Other Translations'!$A:$L,1+translations!J552,)</f>
        <v>From drained soils</v>
      </c>
      <c r="J552" s="1576">
        <v>551</v>
      </c>
    </row>
    <row r="553" spans="1:10">
      <c r="A553" s="1665" t="s">
        <v>4523</v>
      </c>
      <c r="B553" s="1493" t="s">
        <v>4600</v>
      </c>
      <c r="C553" s="1493" t="s">
        <v>4601</v>
      </c>
      <c r="D553" s="1493" t="s">
        <v>4602</v>
      </c>
      <c r="E553" s="1493" t="s">
        <v>4603</v>
      </c>
      <c r="F553" s="1492" t="s">
        <v>4604</v>
      </c>
      <c r="G553" s="1493" t="s">
        <v>4605</v>
      </c>
      <c r="H553" s="1599" t="str">
        <f>HLOOKUP(Non_UN,'Other Translations'!$A:$L,1+translations!J553,)</f>
        <v>From ditches</v>
      </c>
      <c r="J553" s="1576">
        <v>552</v>
      </c>
    </row>
    <row r="554" spans="1:10">
      <c r="A554" s="1665" t="s">
        <v>4523</v>
      </c>
      <c r="B554" s="1493" t="s">
        <v>4606</v>
      </c>
      <c r="C554" s="1493" t="s">
        <v>4607</v>
      </c>
      <c r="D554" s="1493" t="s">
        <v>4608</v>
      </c>
      <c r="E554" s="1493" t="s">
        <v>4609</v>
      </c>
      <c r="F554" s="1492" t="s">
        <v>4610</v>
      </c>
      <c r="G554" s="1493" t="s">
        <v>4611</v>
      </c>
      <c r="H554" s="1599" t="str">
        <f>HLOOKUP(Non_UN,'Other Translations'!$A:$L,1+translations!J554,)</f>
        <v>N2O emissions associated with drainage</v>
      </c>
      <c r="J554" s="1576">
        <v>553</v>
      </c>
    </row>
    <row r="555" spans="1:10">
      <c r="A555" s="1665" t="s">
        <v>4523</v>
      </c>
      <c r="B555" s="1493" t="s">
        <v>4612</v>
      </c>
      <c r="C555" s="1493" t="s">
        <v>4613</v>
      </c>
      <c r="D555" s="1493" t="s">
        <v>4614</v>
      </c>
      <c r="E555" s="1493" t="s">
        <v>4615</v>
      </c>
      <c r="F555" s="1492" t="s">
        <v>4616</v>
      </c>
      <c r="G555" s="1493" t="s">
        <v>4617</v>
      </c>
      <c r="H555" s="1599" t="str">
        <f>HLOOKUP(Non_UN,'Other Translations'!$A:$L,1+translations!J555,)</f>
        <v>Emission factor (kg CH4/ha/yr)</v>
      </c>
      <c r="J555" s="1576">
        <v>554</v>
      </c>
    </row>
    <row r="556" spans="1:10">
      <c r="A556" s="1665" t="s">
        <v>4523</v>
      </c>
      <c r="B556" s="1493" t="s">
        <v>4618</v>
      </c>
      <c r="C556" s="1493" t="s">
        <v>4619</v>
      </c>
      <c r="D556" s="1493" t="s">
        <v>4620</v>
      </c>
      <c r="E556" s="1493" t="s">
        <v>4621</v>
      </c>
      <c r="F556" s="1492" t="s">
        <v>4622</v>
      </c>
      <c r="G556" s="1493" t="s">
        <v>4623</v>
      </c>
      <c r="H556" s="1599" t="str">
        <f>HLOOKUP(Non_UN,'Other Translations'!$A:$L,1+translations!J556,)</f>
        <v>Off-site  emissions</v>
      </c>
      <c r="J556" s="1576">
        <v>555</v>
      </c>
    </row>
    <row r="557" spans="1:10">
      <c r="A557" s="1665" t="s">
        <v>4523</v>
      </c>
      <c r="B557" s="1493" t="s">
        <v>4624</v>
      </c>
      <c r="C557" s="1493" t="s">
        <v>4625</v>
      </c>
      <c r="D557" s="1493" t="s">
        <v>4626</v>
      </c>
      <c r="E557" s="1493" t="s">
        <v>4627</v>
      </c>
      <c r="F557" s="1492" t="s">
        <v>4628</v>
      </c>
      <c r="G557" s="1493" t="s">
        <v>4629</v>
      </c>
      <c r="H557" s="1599" t="str">
        <f>HLOOKUP(Non_UN,'Other Translations'!$A:$L,1+translations!J557,)</f>
        <v>via waterborn carbon lossses</v>
      </c>
      <c r="J557" s="1576">
        <v>556</v>
      </c>
    </row>
    <row r="558" spans="1:10">
      <c r="A558" s="1665" t="s">
        <v>4523</v>
      </c>
      <c r="B558" s="1493" t="s">
        <v>4630</v>
      </c>
      <c r="C558" s="1493" t="s">
        <v>4631</v>
      </c>
      <c r="D558" s="1493" t="s">
        <v>4632</v>
      </c>
      <c r="E558" s="1493" t="s">
        <v>4633</v>
      </c>
      <c r="F558" s="1492" t="s">
        <v>4634</v>
      </c>
      <c r="G558" s="1493" t="s">
        <v>4635</v>
      </c>
      <c r="H558" s="1599" t="str">
        <f>HLOOKUP(Non_UN,'Other Translations'!$A:$L,1+translations!J558,)</f>
        <v>CH4 Emission factor (kg CH4/ha/yr)</v>
      </c>
      <c r="J558" s="1576">
        <v>557</v>
      </c>
    </row>
    <row r="559" spans="1:10">
      <c r="A559" s="1665" t="s">
        <v>4523</v>
      </c>
      <c r="B559" s="1493" t="s">
        <v>4636</v>
      </c>
      <c r="C559" s="1493" t="s">
        <v>4637</v>
      </c>
      <c r="D559" s="1493" t="s">
        <v>4638</v>
      </c>
      <c r="E559" s="1493" t="s">
        <v>4639</v>
      </c>
      <c r="F559" s="1492" t="s">
        <v>4640</v>
      </c>
      <c r="G559" s="1493" t="s">
        <v>4641</v>
      </c>
      <c r="H559" s="1599" t="str">
        <f>HLOOKUP(Non_UN,'Other Translations'!$A:$L,1+translations!J559,)</f>
        <v>CO2 emission from peat use</v>
      </c>
      <c r="J559" s="1576">
        <v>558</v>
      </c>
    </row>
    <row r="560" spans="1:10">
      <c r="A560" s="1665" t="s">
        <v>4523</v>
      </c>
      <c r="B560" s="1493" t="s">
        <v>4642</v>
      </c>
      <c r="C560" s="1493" t="s">
        <v>4643</v>
      </c>
      <c r="D560" s="1493" t="s">
        <v>4644</v>
      </c>
      <c r="E560" s="1493" t="s">
        <v>4645</v>
      </c>
      <c r="F560" s="1492" t="s">
        <v>4646</v>
      </c>
      <c r="G560" s="1493" t="s">
        <v>4647</v>
      </c>
      <c r="H560" s="1599" t="str">
        <f>HLOOKUP(Non_UN,'Other Translations'!$A:$L,1+translations!J560,)</f>
        <v>Peat density (t/m3)</v>
      </c>
      <c r="J560" s="1576">
        <v>559</v>
      </c>
    </row>
    <row r="561" spans="1:10">
      <c r="A561" s="1665" t="s">
        <v>4523</v>
      </c>
      <c r="B561" s="1493" t="s">
        <v>4648</v>
      </c>
      <c r="C561" s="1493" t="s">
        <v>4649</v>
      </c>
      <c r="D561" s="1493" t="s">
        <v>4650</v>
      </c>
      <c r="E561" s="1493" t="s">
        <v>4651</v>
      </c>
      <c r="F561" s="1492" t="s">
        <v>4652</v>
      </c>
      <c r="G561" s="1493" t="s">
        <v>4653</v>
      </c>
      <c r="H561" s="1599" t="str">
        <f>HLOOKUP(Non_UN,'Other Translations'!$A:$L,1+translations!J561,)</f>
        <v>Use for Energy?</v>
      </c>
      <c r="J561" s="1576">
        <v>560</v>
      </c>
    </row>
    <row r="562" spans="1:10" ht="25">
      <c r="A562" s="1665" t="s">
        <v>4523</v>
      </c>
      <c r="B562" s="1493" t="s">
        <v>4654</v>
      </c>
      <c r="C562" s="1493" t="s">
        <v>4655</v>
      </c>
      <c r="D562" s="1493" t="s">
        <v>4656</v>
      </c>
      <c r="E562" s="1493" t="s">
        <v>4657</v>
      </c>
      <c r="F562" s="1492" t="s">
        <v>4658</v>
      </c>
      <c r="G562" s="1493" t="s">
        <v>4659</v>
      </c>
      <c r="H562" s="1599" t="str">
        <f>HLOOKUP(Non_UN,'Other Translations'!$A:$L,1+translations!J562,)</f>
        <v>Emissions factors for the rewetting of organic soils</v>
      </c>
      <c r="J562" s="1576">
        <v>561</v>
      </c>
    </row>
    <row r="563" spans="1:10" ht="25">
      <c r="A563" s="1665" t="s">
        <v>4523</v>
      </c>
      <c r="B563" s="1493" t="s">
        <v>4660</v>
      </c>
      <c r="C563" s="1493" t="s">
        <v>4661</v>
      </c>
      <c r="D563" s="1493" t="s">
        <v>4662</v>
      </c>
      <c r="E563" s="1599" t="s">
        <v>4663</v>
      </c>
      <c r="F563" s="1492" t="s">
        <v>4664</v>
      </c>
      <c r="G563" s="1493" t="s">
        <v>4665</v>
      </c>
      <c r="H563" s="1599" t="str">
        <f>HLOOKUP(Non_UN,'Other Translations'!$A:$L,1+translations!J563,)</f>
        <v>Emissions factors for organic soil fires for each gas (g per kg dry matter burnt)</v>
      </c>
      <c r="J563" s="1576">
        <v>562</v>
      </c>
    </row>
    <row r="564" spans="1:10">
      <c r="A564" s="1665" t="s">
        <v>4523</v>
      </c>
      <c r="B564" s="1524" t="s">
        <v>4666</v>
      </c>
      <c r="C564" s="1493" t="s">
        <v>4667</v>
      </c>
      <c r="D564" s="1493" t="s">
        <v>4668</v>
      </c>
      <c r="E564" s="1493" t="s">
        <v>4669</v>
      </c>
      <c r="F564" s="1492" t="s">
        <v>4670</v>
      </c>
      <c r="G564" s="1493" t="s">
        <v>4671</v>
      </c>
      <c r="H564" s="1599" t="str">
        <f>HLOOKUP(Non_UN,'Other Translations'!$A:$L,1+translations!J564,)</f>
        <v>CO2 Emission Factor</v>
      </c>
      <c r="J564" s="1576">
        <v>563</v>
      </c>
    </row>
    <row r="565" spans="1:10">
      <c r="A565" s="1665" t="s">
        <v>4523</v>
      </c>
      <c r="B565" s="1524" t="s">
        <v>4672</v>
      </c>
      <c r="C565" s="1493" t="s">
        <v>4673</v>
      </c>
      <c r="D565" s="1493" t="s">
        <v>4674</v>
      </c>
      <c r="E565" s="1493" t="s">
        <v>4675</v>
      </c>
      <c r="F565" s="1492" t="s">
        <v>4676</v>
      </c>
      <c r="G565" s="1493" t="s">
        <v>4677</v>
      </c>
      <c r="H565" s="1599" t="str">
        <f>HLOOKUP(Non_UN,'Other Translations'!$A:$L,1+translations!J565,)</f>
        <v>CO Emission Factor</v>
      </c>
      <c r="J565" s="1576">
        <v>564</v>
      </c>
    </row>
    <row r="566" spans="1:10">
      <c r="A566" s="1665" t="s">
        <v>4523</v>
      </c>
      <c r="B566" s="1524" t="s">
        <v>4678</v>
      </c>
      <c r="C566" s="1493" t="s">
        <v>4679</v>
      </c>
      <c r="D566" s="1493" t="s">
        <v>4680</v>
      </c>
      <c r="E566" s="1493" t="s">
        <v>4681</v>
      </c>
      <c r="F566" s="1492" t="s">
        <v>4682</v>
      </c>
      <c r="G566" s="1493" t="s">
        <v>4683</v>
      </c>
      <c r="H566" s="1599" t="str">
        <f>HLOOKUP(Non_UN,'Other Translations'!$A:$L,1+translations!J566,)</f>
        <v>CH4 Emission Factor</v>
      </c>
      <c r="J566" s="1576">
        <v>565</v>
      </c>
    </row>
    <row r="567" spans="1:10">
      <c r="A567" s="1665" t="s">
        <v>4523</v>
      </c>
      <c r="B567" s="1493" t="s">
        <v>4684</v>
      </c>
      <c r="C567" s="1493" t="s">
        <v>4685</v>
      </c>
      <c r="D567" s="1493" t="s">
        <v>4686</v>
      </c>
      <c r="E567" s="1493" t="s">
        <v>4687</v>
      </c>
      <c r="F567" s="1492" t="s">
        <v>4688</v>
      </c>
      <c r="G567" s="1493" t="s">
        <v>4689</v>
      </c>
      <c r="H567" s="1599" t="str">
        <f>HLOOKUP(Non_UN,'Other Translations'!$A:$L,1+translations!J567,)</f>
        <v>Mean Dry Matter (t DM/ha)</v>
      </c>
      <c r="J567" s="1576">
        <v>566</v>
      </c>
    </row>
    <row r="568" spans="1:10">
      <c r="A568" s="1665" t="s">
        <v>4523</v>
      </c>
      <c r="B568" s="1493" t="s">
        <v>4690</v>
      </c>
      <c r="C568" s="1493" t="s">
        <v>4691</v>
      </c>
      <c r="D568" s="1493" t="s">
        <v>4692</v>
      </c>
      <c r="E568" s="1493" t="s">
        <v>4693</v>
      </c>
      <c r="F568" s="1492" t="s">
        <v>4694</v>
      </c>
      <c r="G568" s="1493" t="s">
        <v>4695</v>
      </c>
      <c r="H568" s="1599" t="str">
        <f>HLOOKUP(Non_UN,'Other Translations'!$A:$L,1+translations!J568,)</f>
        <v>Default soil type is "Mineral"</v>
      </c>
      <c r="J568" s="1576">
        <v>567</v>
      </c>
    </row>
    <row r="569" spans="1:10">
      <c r="A569" s="1665" t="s">
        <v>4523</v>
      </c>
      <c r="B569" s="1493" t="s">
        <v>4696</v>
      </c>
      <c r="C569" s="1493" t="s">
        <v>4697</v>
      </c>
      <c r="D569" s="1493" t="s">
        <v>4698</v>
      </c>
      <c r="E569" s="1493" t="s">
        <v>4699</v>
      </c>
      <c r="F569" s="1492" t="s">
        <v>4700</v>
      </c>
      <c r="G569" s="1493" t="s">
        <v>4701</v>
      </c>
      <c r="H569" s="1599" t="str">
        <f>HLOOKUP(Non_UN,'Other Translations'!$A:$L,1+translations!J569,)</f>
        <v>(default consider 1 m depth)</v>
      </c>
      <c r="J569" s="1576">
        <v>568</v>
      </c>
    </row>
    <row r="570" spans="1:10">
      <c r="A570" s="1665" t="s">
        <v>4523</v>
      </c>
      <c r="B570" s="1493" t="s">
        <v>4702</v>
      </c>
      <c r="C570" s="1493" t="s">
        <v>4703</v>
      </c>
      <c r="D570" s="1493" t="s">
        <v>4704</v>
      </c>
      <c r="E570" s="1493" t="s">
        <v>4705</v>
      </c>
      <c r="F570" s="1492" t="s">
        <v>4706</v>
      </c>
      <c r="G570" s="1493" t="s">
        <v>4707</v>
      </c>
      <c r="H570" s="1599" t="str">
        <f>HLOOKUP(Non_UN,'Other Translations'!$A:$L,1+translations!J570,)</f>
        <v>% of C lost after excavation</v>
      </c>
      <c r="J570" s="1576">
        <v>569</v>
      </c>
    </row>
    <row r="571" spans="1:10">
      <c r="A571" s="1665" t="s">
        <v>4523</v>
      </c>
      <c r="B571" s="1493" t="s">
        <v>4708</v>
      </c>
      <c r="C571" s="1493" t="s">
        <v>4709</v>
      </c>
      <c r="E571" s="1493" t="s">
        <v>4710</v>
      </c>
      <c r="F571" s="1492" t="s">
        <v>4711</v>
      </c>
      <c r="G571" s="1493" t="s">
        <v>4712</v>
      </c>
      <c r="H571" s="1599" t="str">
        <f>HLOOKUP(Non_UN,'Other Translations'!$A:$L,1+translations!J571,)</f>
        <v>Set to "Organic"?</v>
      </c>
      <c r="J571" s="1576">
        <v>570</v>
      </c>
    </row>
    <row r="572" spans="1:10">
      <c r="A572" s="1665" t="s">
        <v>4523</v>
      </c>
      <c r="B572" s="1524" t="s">
        <v>4713</v>
      </c>
      <c r="C572" s="1493" t="s">
        <v>4714</v>
      </c>
      <c r="D572" s="1493" t="s">
        <v>4715</v>
      </c>
      <c r="E572" s="1493" t="s">
        <v>4416</v>
      </c>
      <c r="F572" s="1492" t="s">
        <v>4716</v>
      </c>
      <c r="G572" s="1493" t="s">
        <v>4717</v>
      </c>
      <c r="H572" s="1599" t="str">
        <f>HLOOKUP(Non_UN,'Other Translations'!$A:$L,1+translations!J572,)</f>
        <v>Emission factor</v>
      </c>
      <c r="J572" s="1576">
        <v>571</v>
      </c>
    </row>
    <row r="573" spans="1:10">
      <c r="A573" s="1665" t="s">
        <v>4523</v>
      </c>
      <c r="B573" s="1524" t="s">
        <v>4718</v>
      </c>
      <c r="C573" s="1493" t="s">
        <v>4719</v>
      </c>
      <c r="D573" s="1493" t="s">
        <v>4720</v>
      </c>
      <c r="E573" s="1493" t="s">
        <v>4721</v>
      </c>
      <c r="F573" s="1492" t="s">
        <v>4722</v>
      </c>
      <c r="G573" s="1493" t="s">
        <v>4723</v>
      </c>
      <c r="H573" s="1599" t="str">
        <f>HLOOKUP(Non_UN,'Other Translations'!$A:$L,1+translations!J573,)</f>
        <v>(t C /ha/yr)</v>
      </c>
      <c r="J573" s="1576">
        <v>572</v>
      </c>
    </row>
    <row r="574" spans="1:10" ht="25">
      <c r="A574" s="1665" t="s">
        <v>4523</v>
      </c>
      <c r="B574" s="1493" t="s">
        <v>4724</v>
      </c>
      <c r="C574" s="1493" t="s">
        <v>4725</v>
      </c>
      <c r="D574" s="1493" t="s">
        <v>4726</v>
      </c>
      <c r="E574" s="1493" t="s">
        <v>4727</v>
      </c>
      <c r="F574" s="1492" t="s">
        <v>4728</v>
      </c>
      <c r="G574" s="1493" t="s">
        <v>4729</v>
      </c>
      <c r="H574" s="1599" t="str">
        <f>HLOOKUP(Non_UN,'Other Translations'!$A:$L,1+translations!J574,)</f>
        <v>By default water used to rewet is fresh</v>
      </c>
      <c r="J574" s="1576">
        <v>573</v>
      </c>
    </row>
    <row r="575" spans="1:10">
      <c r="A575" s="1665" t="s">
        <v>4523</v>
      </c>
      <c r="B575" s="1493" t="s">
        <v>4730</v>
      </c>
      <c r="C575" s="1493" t="s">
        <v>4731</v>
      </c>
      <c r="D575" s="1493" t="s">
        <v>4732</v>
      </c>
      <c r="E575" s="1493" t="s">
        <v>4733</v>
      </c>
      <c r="F575" s="1492" t="s">
        <v>4734</v>
      </c>
      <c r="G575" s="1493" t="s">
        <v>4735</v>
      </c>
      <c r="H575" s="1599" t="str">
        <f>HLOOKUP(Non_UN,'Other Translations'!$A:$L,1+translations!J575,)</f>
        <v>Set to saline?</v>
      </c>
      <c r="J575" s="1576">
        <v>574</v>
      </c>
    </row>
    <row r="576" spans="1:10">
      <c r="A576" s="1665" t="s">
        <v>4523</v>
      </c>
      <c r="B576" s="1493" t="s">
        <v>4736</v>
      </c>
      <c r="C576" s="1493" t="s">
        <v>4737</v>
      </c>
      <c r="D576" s="1493" t="s">
        <v>4738</v>
      </c>
      <c r="E576" s="1493" t="s">
        <v>4739</v>
      </c>
      <c r="F576" s="1492" t="s">
        <v>4740</v>
      </c>
      <c r="G576" s="1493" t="s">
        <v>4741</v>
      </c>
      <c r="H576" s="1599" t="str">
        <f>HLOOKUP(Non_UN,'Other Translations'!$A:$L,1+translations!J576,)</f>
        <v>(kg CH4 /ha /yr)</v>
      </c>
      <c r="J576" s="1576">
        <v>575</v>
      </c>
    </row>
    <row r="577" spans="1:10" ht="37.5">
      <c r="A577" s="1665" t="s">
        <v>4523</v>
      </c>
      <c r="B577" s="1493" t="s">
        <v>4742</v>
      </c>
      <c r="C577" s="1493" t="s">
        <v>4743</v>
      </c>
      <c r="D577" s="1493" t="s">
        <v>4744</v>
      </c>
      <c r="E577" s="1493" t="s">
        <v>4745</v>
      </c>
      <c r="F577" s="1492" t="s">
        <v>4746</v>
      </c>
      <c r="G577" s="1493" t="s">
        <v>4747</v>
      </c>
      <c r="H577" s="1599" t="str">
        <f>HLOOKUP(Non_UN,'Other Translations'!$A:$L,1+translations!J577,)</f>
        <v>(this corresponds to deforestation of mangroves and should be accounted only here)</v>
      </c>
      <c r="J577" s="1576">
        <v>576</v>
      </c>
    </row>
    <row r="578" spans="1:10">
      <c r="A578" s="1665" t="s">
        <v>4523</v>
      </c>
      <c r="B578" s="1493" t="s">
        <v>4748</v>
      </c>
      <c r="C578" s="1493" t="s">
        <v>4749</v>
      </c>
      <c r="D578" s="1493" t="s">
        <v>4750</v>
      </c>
      <c r="E578" s="1493" t="s">
        <v>4751</v>
      </c>
      <c r="F578" s="1492" t="s">
        <v>4752</v>
      </c>
      <c r="G578" s="1493" t="s">
        <v>4753</v>
      </c>
      <c r="H578" s="1599" t="str">
        <f>HLOOKUP(Non_UN,'Other Translations'!$A:$L,1+translations!J578,)</f>
        <v>Percentage of biomass lost due to drainage</v>
      </c>
      <c r="J578" s="1576">
        <v>577</v>
      </c>
    </row>
    <row r="579" spans="1:10" ht="25">
      <c r="A579" s="1665" t="s">
        <v>4523</v>
      </c>
      <c r="B579" s="1493" t="s">
        <v>4754</v>
      </c>
      <c r="C579" s="1493" t="s">
        <v>4755</v>
      </c>
      <c r="D579" s="1493" t="s">
        <v>4756</v>
      </c>
      <c r="E579" s="1493" t="s">
        <v>4757</v>
      </c>
      <c r="F579" s="1492" t="s">
        <v>4758</v>
      </c>
      <c r="G579" s="1493" t="s">
        <v>4759</v>
      </c>
      <c r="H579" s="1599" t="str">
        <f>HLOOKUP(Non_UN,'Other Translations'!$A:$L,1+translations!J579,)</f>
        <v>Percentage of nominal biomass restored</v>
      </c>
      <c r="J579" s="1576">
        <v>578</v>
      </c>
    </row>
    <row r="580" spans="1:10">
      <c r="A580" s="1665" t="s">
        <v>4523</v>
      </c>
      <c r="B580" s="1599" t="s">
        <v>4760</v>
      </c>
      <c r="C580" s="1493" t="s">
        <v>4761</v>
      </c>
      <c r="D580" s="1493" t="s">
        <v>4762</v>
      </c>
      <c r="E580" s="1493" t="s">
        <v>4763</v>
      </c>
      <c r="F580" s="1492" t="s">
        <v>4764</v>
      </c>
      <c r="G580" s="1493" t="s">
        <v>4765</v>
      </c>
      <c r="H580" s="1599" t="str">
        <f>HLOOKUP(Non_UN,'Other Translations'!$A:$L,1+translations!J580,)</f>
        <v>Maximum area available for drainage</v>
      </c>
      <c r="J580" s="1576">
        <v>579</v>
      </c>
    </row>
    <row r="581" spans="1:10">
      <c r="A581" s="1665" t="s">
        <v>4523</v>
      </c>
      <c r="B581" s="1599" t="s">
        <v>4517</v>
      </c>
      <c r="C581" s="1524" t="s">
        <v>4766</v>
      </c>
      <c r="D581" s="1493" t="s">
        <v>4767</v>
      </c>
      <c r="E581" s="1493" t="s">
        <v>4768</v>
      </c>
      <c r="F581" s="1492" t="s">
        <v>4521</v>
      </c>
      <c r="G581" s="1493" t="s">
        <v>4522</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1338</v>
      </c>
      <c r="E582" s="1666" t="str">
        <f>E1</f>
        <v>中文</v>
      </c>
      <c r="F582" s="1666" t="s">
        <v>2043</v>
      </c>
      <c r="G582" s="1666" t="s">
        <v>1937</v>
      </c>
      <c r="H582" s="1599" t="str">
        <f>HLOOKUP(Non_UN,'Other Translations'!$A:$L,1+translations!J582,)</f>
        <v>English</v>
      </c>
      <c r="J582" s="1576">
        <v>581</v>
      </c>
    </row>
    <row r="583" spans="1:10">
      <c r="A583" s="1665" t="s">
        <v>1382</v>
      </c>
      <c r="B583" s="1493" t="s">
        <v>4769</v>
      </c>
      <c r="C583" s="1493" t="s">
        <v>4770</v>
      </c>
      <c r="D583" s="1493" t="s">
        <v>4771</v>
      </c>
      <c r="E583" s="1493" t="s">
        <v>4772</v>
      </c>
      <c r="F583" s="1492" t="s">
        <v>4773</v>
      </c>
      <c r="G583" s="1493" t="s">
        <v>4774</v>
      </c>
      <c r="H583" s="1599" t="str">
        <f>HLOOKUP(Non_UN,'Other Translations'!$A:$L,1+translations!J583,)</f>
        <v>Peat (from peatlands)</v>
      </c>
      <c r="J583" s="1576">
        <v>582</v>
      </c>
    </row>
    <row r="584" spans="1:10">
      <c r="A584" s="1665" t="s">
        <v>4775</v>
      </c>
      <c r="B584" s="1524" t="s">
        <v>4776</v>
      </c>
      <c r="C584" s="1524" t="s">
        <v>4777</v>
      </c>
      <c r="D584" s="1493" t="s">
        <v>4778</v>
      </c>
      <c r="E584" s="1493" t="s">
        <v>4779</v>
      </c>
      <c r="F584" s="1492" t="s">
        <v>4780</v>
      </c>
      <c r="G584" s="1493" t="s">
        <v>4781</v>
      </c>
      <c r="H584" s="1599" t="str">
        <f>HLOOKUP(Non_UN,'Other Translations'!$A:$L,1+translations!J584,)</f>
        <v>8.1. Fisheries</v>
      </c>
      <c r="J584" s="1576">
        <v>583</v>
      </c>
    </row>
    <row r="585" spans="1:10" ht="37.5">
      <c r="A585" s="1665" t="s">
        <v>4775</v>
      </c>
      <c r="B585" s="1524" t="s">
        <v>8934</v>
      </c>
      <c r="C585" s="1524" t="s">
        <v>8935</v>
      </c>
      <c r="D585" s="1524" t="s">
        <v>8936</v>
      </c>
      <c r="E585" s="1524" t="s">
        <v>8937</v>
      </c>
      <c r="F585" s="1665" t="s">
        <v>8938</v>
      </c>
      <c r="G585" s="1524" t="s">
        <v>8939</v>
      </c>
      <c r="H585" s="1599" t="str">
        <f>HLOOKUP(Non_UN,'Other Translations'!$A:$L,1+translations!J585,)</f>
        <v>The sections 7.1 (Inputs), 7.2. (Energy) and 7.3. (Construction of new infratructure) can be used to complement this section</v>
      </c>
      <c r="J585" s="1576">
        <v>584</v>
      </c>
    </row>
    <row r="586" spans="1:10">
      <c r="A586" s="1665" t="s">
        <v>4775</v>
      </c>
      <c r="B586" s="1524" t="s">
        <v>950</v>
      </c>
      <c r="C586" s="1493" t="s">
        <v>4782</v>
      </c>
      <c r="D586" s="1493" t="s">
        <v>4783</v>
      </c>
      <c r="E586" s="1493" t="s">
        <v>4784</v>
      </c>
      <c r="F586" s="1492" t="s">
        <v>4785</v>
      </c>
      <c r="G586" s="1493" t="s">
        <v>4786</v>
      </c>
      <c r="H586" s="1599" t="str">
        <f>HLOOKUP(Non_UN,'Other Translations'!$A:$L,1+translations!J586,)</f>
        <v>Category</v>
      </c>
      <c r="J586" s="1576">
        <v>585</v>
      </c>
    </row>
    <row r="587" spans="1:10">
      <c r="A587" s="1665" t="s">
        <v>4775</v>
      </c>
      <c r="B587" s="1493" t="s">
        <v>4787</v>
      </c>
      <c r="C587" s="1493" t="s">
        <v>4788</v>
      </c>
      <c r="D587" s="1493" t="s">
        <v>4789</v>
      </c>
      <c r="E587" s="1493" t="s">
        <v>4790</v>
      </c>
      <c r="F587" s="1492" t="s">
        <v>4791</v>
      </c>
      <c r="G587" s="1493" t="s">
        <v>4792</v>
      </c>
      <c r="H587" s="1599" t="str">
        <f>HLOOKUP(Non_UN,'Other Translations'!$A:$L,1+translations!J587,)</f>
        <v>Total catch per year (tonnes per year)</v>
      </c>
      <c r="J587" s="1576">
        <v>586</v>
      </c>
    </row>
    <row r="588" spans="1:10" ht="25">
      <c r="A588" s="1665" t="s">
        <v>4775</v>
      </c>
      <c r="B588" s="1493" t="s">
        <v>4793</v>
      </c>
      <c r="C588" s="1493" t="s">
        <v>4794</v>
      </c>
      <c r="D588" s="1493" t="s">
        <v>4795</v>
      </c>
      <c r="E588" s="1493" t="s">
        <v>4796</v>
      </c>
      <c r="F588" s="1492" t="s">
        <v>4797</v>
      </c>
      <c r="G588" s="1493" t="s">
        <v>4798</v>
      </c>
      <c r="H588" s="1599" t="str">
        <f>HLOOKUP(Non_UN,'Other Translations'!$A:$L,1+translations!J588,)</f>
        <v>Fishing operations (based on Fuel Use intensity - FUI -  values)</v>
      </c>
      <c r="J588" s="1576">
        <v>587</v>
      </c>
    </row>
    <row r="589" spans="1:10" ht="25">
      <c r="A589" s="1665" t="s">
        <v>4775</v>
      </c>
      <c r="B589" s="1493" t="s">
        <v>4799</v>
      </c>
      <c r="C589" s="1493" t="s">
        <v>4800</v>
      </c>
      <c r="D589" s="1493" t="s">
        <v>4801</v>
      </c>
      <c r="E589" s="1493" t="s">
        <v>4802</v>
      </c>
      <c r="F589" s="1492" t="s">
        <v>4803</v>
      </c>
      <c r="G589" s="1493" t="s">
        <v>4804</v>
      </c>
      <c r="H589" s="1599" t="str">
        <f>HLOOKUP(Non_UN,'Other Translations'!$A:$L,1+translations!J589,)</f>
        <v>On-board leakage from refrigeration systems</v>
      </c>
      <c r="J589" s="1576">
        <v>588</v>
      </c>
    </row>
    <row r="590" spans="1:10" ht="25">
      <c r="A590" s="1665" t="s">
        <v>4775</v>
      </c>
      <c r="B590" s="1493" t="s">
        <v>4805</v>
      </c>
      <c r="C590" s="1493" t="s">
        <v>4806</v>
      </c>
      <c r="D590" s="1493" t="s">
        <v>4807</v>
      </c>
      <c r="E590" s="1493" t="s">
        <v>4808</v>
      </c>
      <c r="F590" s="1492" t="s">
        <v>4809</v>
      </c>
      <c r="G590" s="1493" t="s">
        <v>4810</v>
      </c>
      <c r="H590" s="1599" t="str">
        <f>HLOOKUP(Non_UN,'Other Translations'!$A:$L,1+translations!J590,)</f>
        <v>Emissions from production of ice produced ashore</v>
      </c>
      <c r="J590" s="1576">
        <v>589</v>
      </c>
    </row>
    <row r="591" spans="1:10" ht="25">
      <c r="A591" s="1665" t="s">
        <v>4775</v>
      </c>
      <c r="B591" s="1493" t="s">
        <v>983</v>
      </c>
      <c r="C591" s="1493" t="s">
        <v>4811</v>
      </c>
      <c r="D591" s="1493" t="s">
        <v>4812</v>
      </c>
      <c r="E591" s="1493" t="s">
        <v>4813</v>
      </c>
      <c r="F591" s="1492" t="s">
        <v>4814</v>
      </c>
      <c r="G591" s="1493" t="s">
        <v>4815</v>
      </c>
      <c r="H591" s="1599" t="str">
        <f>HLOOKUP(Non_UN,'Other Translations'!$A:$L,1+translations!J591,)</f>
        <v>Aquaculture (only emissions from N2O during  fish production)</v>
      </c>
      <c r="J591" s="1576">
        <v>590</v>
      </c>
    </row>
    <row r="592" spans="1:10" ht="25">
      <c r="A592" s="1665" t="s">
        <v>4775</v>
      </c>
      <c r="B592" s="1524" t="s">
        <v>4816</v>
      </c>
      <c r="C592" s="1524" t="s">
        <v>4817</v>
      </c>
      <c r="D592" s="1493" t="s">
        <v>4818</v>
      </c>
      <c r="E592" s="1493" t="s">
        <v>4819</v>
      </c>
      <c r="F592" s="1492" t="s">
        <v>4820</v>
      </c>
      <c r="G592" s="1493" t="s">
        <v>4821</v>
      </c>
      <c r="H592" s="1599" t="str">
        <f>HLOOKUP(Non_UN,'Other Translations'!$A:$L,1+translations!J592,)</f>
        <v>Total catch with refrigerant systems (fishes, etc.)</v>
      </c>
      <c r="J592" s="1576">
        <v>591</v>
      </c>
    </row>
    <row r="593" spans="1:10">
      <c r="A593" s="1665" t="s">
        <v>4775</v>
      </c>
      <c r="B593" s="1493" t="s">
        <v>4822</v>
      </c>
      <c r="C593" s="1493" t="s">
        <v>4823</v>
      </c>
      <c r="D593" s="1493" t="s">
        <v>4824</v>
      </c>
      <c r="E593" s="1493" t="s">
        <v>4825</v>
      </c>
      <c r="F593" s="1492" t="s">
        <v>4826</v>
      </c>
      <c r="G593" s="1493" t="s">
        <v>4827</v>
      </c>
      <c r="H593" s="1599" t="str">
        <f>HLOOKUP(Non_UN,'Other Translations'!$A:$L,1+translations!J593,)</f>
        <v>Total artisanal and coastal catch</v>
      </c>
      <c r="J593" s="1576">
        <v>592</v>
      </c>
    </row>
    <row r="594" spans="1:10">
      <c r="A594" s="1665" t="s">
        <v>4775</v>
      </c>
      <c r="B594" s="1493" t="s">
        <v>4828</v>
      </c>
      <c r="C594" s="1493" t="s">
        <v>4829</v>
      </c>
      <c r="D594" s="1493" t="s">
        <v>4830</v>
      </c>
      <c r="E594" s="1493" t="s">
        <v>4831</v>
      </c>
      <c r="F594" s="1492" t="s">
        <v>4832</v>
      </c>
      <c r="G594" s="1493" t="s">
        <v>4833</v>
      </c>
      <c r="H594" s="1599" t="str">
        <f>HLOOKUP(Non_UN,'Other Translations'!$A:$L,1+translations!J594,)</f>
        <v>Total from catch</v>
      </c>
      <c r="J594" s="1576">
        <v>593</v>
      </c>
    </row>
    <row r="595" spans="1:10" ht="25">
      <c r="A595" s="1665" t="s">
        <v>4775</v>
      </c>
      <c r="B595" s="1524" t="s">
        <v>4834</v>
      </c>
      <c r="C595" s="1524" t="s">
        <v>4835</v>
      </c>
      <c r="D595" s="1493" t="s">
        <v>4836</v>
      </c>
      <c r="E595" s="1493" t="s">
        <v>4837</v>
      </c>
      <c r="F595" s="1492" t="s">
        <v>4838</v>
      </c>
      <c r="G595" s="1493" t="s">
        <v>4839</v>
      </c>
      <c r="H595" s="1599" t="str">
        <f>HLOOKUP(Non_UN,'Other Translations'!$A:$L,1+translations!J595,)</f>
        <v>Fuel Use Intensity - FUI (l/t catch)</v>
      </c>
      <c r="J595" s="1576">
        <v>594</v>
      </c>
    </row>
    <row r="596" spans="1:10">
      <c r="A596" s="1665" t="s">
        <v>4775</v>
      </c>
      <c r="B596" s="1493" t="s">
        <v>4713</v>
      </c>
      <c r="C596" s="1493" t="s">
        <v>4840</v>
      </c>
      <c r="D596" s="1493" t="s">
        <v>4715</v>
      </c>
      <c r="E596" s="1493" t="s">
        <v>4416</v>
      </c>
      <c r="F596" s="1492" t="s">
        <v>4716</v>
      </c>
      <c r="G596" s="1493" t="s">
        <v>4841</v>
      </c>
      <c r="H596" s="1599" t="str">
        <f>HLOOKUP(Non_UN,'Other Translations'!$A:$L,1+translations!J596,)</f>
        <v>Emission factor</v>
      </c>
      <c r="J596" s="1576">
        <v>595</v>
      </c>
    </row>
    <row r="597" spans="1:10">
      <c r="A597" s="1665" t="s">
        <v>4775</v>
      </c>
      <c r="B597" s="1524" t="s">
        <v>4842</v>
      </c>
      <c r="C597" s="1524" t="s">
        <v>4843</v>
      </c>
      <c r="D597" s="1493" t="s">
        <v>4844</v>
      </c>
      <c r="E597" s="1493" t="s">
        <v>4845</v>
      </c>
      <c r="F597" s="1492" t="s">
        <v>4846</v>
      </c>
      <c r="G597" s="1493" t="s">
        <v>4847</v>
      </c>
      <c r="H597" s="1599" t="str">
        <f>HLOOKUP(Non_UN,'Other Translations'!$A:$L,1+translations!J597,)</f>
        <v>(tCO2-eq / t catch)</v>
      </c>
      <c r="J597" s="1576">
        <v>596</v>
      </c>
    </row>
    <row r="598" spans="1:10">
      <c r="A598" s="1665" t="s">
        <v>4775</v>
      </c>
      <c r="B598" s="1493" t="s">
        <v>4848</v>
      </c>
      <c r="C598" s="1493" t="s">
        <v>4849</v>
      </c>
      <c r="D598" s="1493" t="s">
        <v>4850</v>
      </c>
      <c r="E598" s="1493" t="s">
        <v>4851</v>
      </c>
      <c r="F598" s="1492" t="s">
        <v>4852</v>
      </c>
      <c r="G598" s="1493" t="s">
        <v>4853</v>
      </c>
      <c r="H598" s="1599" t="str">
        <f>HLOOKUP(Non_UN,'Other Translations'!$A:$L,1+translations!J598,)</f>
        <v>Quantity lost (kg refrigerant)</v>
      </c>
      <c r="J598" s="1576">
        <v>597</v>
      </c>
    </row>
    <row r="599" spans="1:10" ht="25">
      <c r="A599" s="1665" t="s">
        <v>4775</v>
      </c>
      <c r="B599" s="1493" t="s">
        <v>4854</v>
      </c>
      <c r="C599" s="1493" t="s">
        <v>4855</v>
      </c>
      <c r="D599" s="1493" t="s">
        <v>4856</v>
      </c>
      <c r="E599" s="1493" t="s">
        <v>4857</v>
      </c>
      <c r="F599" s="1492" t="s">
        <v>4858</v>
      </c>
      <c r="G599" s="1493" t="s">
        <v>4859</v>
      </c>
      <c r="H599" s="1599" t="str">
        <f>HLOOKUP(Non_UN,'Other Translations'!$A:$L,1+translations!J599,)</f>
        <v>GWP of refrigerant</v>
      </c>
      <c r="J599" s="1576">
        <v>598</v>
      </c>
    </row>
    <row r="600" spans="1:10" ht="25">
      <c r="A600" s="1665" t="s">
        <v>4775</v>
      </c>
      <c r="B600" s="1493" t="s">
        <v>4860</v>
      </c>
      <c r="C600" s="1493" t="s">
        <v>4861</v>
      </c>
      <c r="D600" s="1493" t="s">
        <v>4862</v>
      </c>
      <c r="E600" s="1493" t="s">
        <v>4863</v>
      </c>
      <c r="F600" s="1492" t="s">
        <v>4864</v>
      </c>
      <c r="G600" s="1493" t="s">
        <v>4865</v>
      </c>
      <c r="H600" s="1599" t="str">
        <f>HLOOKUP(Non_UN,'Other Translations'!$A:$L,1+translations!J600,)</f>
        <v>Refrigerant lost per tonne of landed catch</v>
      </c>
      <c r="J600" s="1576">
        <v>599</v>
      </c>
    </row>
    <row r="601" spans="1:10">
      <c r="A601" s="1665" t="s">
        <v>4775</v>
      </c>
      <c r="B601" s="1493" t="s">
        <v>4866</v>
      </c>
      <c r="C601" s="1493" t="s">
        <v>4867</v>
      </c>
      <c r="D601" s="1493" t="s">
        <v>4868</v>
      </c>
      <c r="E601" s="1493" t="s">
        <v>4869</v>
      </c>
      <c r="F601" s="1492" t="s">
        <v>4870</v>
      </c>
      <c r="G601" s="1493" t="s">
        <v>4871</v>
      </c>
      <c r="H601" s="1599" t="str">
        <f>HLOOKUP(Non_UN,'Other Translations'!$A:$L,1+translations!J601,)</f>
        <v>Quantity (tonnes)</v>
      </c>
      <c r="J601" s="1576">
        <v>600</v>
      </c>
    </row>
    <row r="602" spans="1:10" ht="25">
      <c r="A602" s="1665" t="s">
        <v>4775</v>
      </c>
      <c r="B602" s="1493" t="s">
        <v>4872</v>
      </c>
      <c r="C602" s="1380" t="s">
        <v>4873</v>
      </c>
      <c r="D602" s="1493" t="s">
        <v>4874</v>
      </c>
      <c r="E602" s="1493" t="s">
        <v>4875</v>
      </c>
      <c r="F602" s="1492" t="s">
        <v>4876</v>
      </c>
      <c r="G602" s="1493" t="s">
        <v>4877</v>
      </c>
      <c r="H602" s="1599" t="str">
        <f>HLOOKUP(Non_UN,'Other Translations'!$A:$L,1+translations!J602,)</f>
        <v>Quantity of ice (tonnes) per tonne of catch</v>
      </c>
      <c r="J602" s="1576">
        <v>601</v>
      </c>
    </row>
    <row r="603" spans="1:10" ht="25">
      <c r="A603" s="1665" t="s">
        <v>4775</v>
      </c>
      <c r="B603" s="1524" t="s">
        <v>4878</v>
      </c>
      <c r="C603" s="1380" t="s">
        <v>4879</v>
      </c>
      <c r="D603" s="1493" t="s">
        <v>4880</v>
      </c>
      <c r="E603" s="1493" t="s">
        <v>4881</v>
      </c>
      <c r="F603" s="1492" t="s">
        <v>4882</v>
      </c>
      <c r="G603" s="1493" t="s">
        <v>4883</v>
      </c>
      <c r="H603" s="1599" t="str">
        <f>HLOOKUP(Non_UN,'Other Translations'!$A:$L,1+translations!J603,)</f>
        <v>Emission factor (tCO2-eq) per t of ice produced</v>
      </c>
      <c r="J603" s="1576">
        <v>602</v>
      </c>
    </row>
    <row r="604" spans="1:10" ht="37.5">
      <c r="A604" s="1665" t="s">
        <v>4775</v>
      </c>
      <c r="B604" s="1493" t="s">
        <v>4884</v>
      </c>
      <c r="C604" s="1498" t="s">
        <v>4885</v>
      </c>
      <c r="D604" s="1493" t="s">
        <v>4886</v>
      </c>
      <c r="E604" s="1493" t="s">
        <v>4887</v>
      </c>
      <c r="F604" s="1492" t="s">
        <v>4888</v>
      </c>
      <c r="G604" s="1493" t="s">
        <v>4889</v>
      </c>
      <c r="H604" s="1599" t="str">
        <f>HLOOKUP(Non_UN,'Other Translations'!$A:$L,1+translations!J604,)</f>
        <v>Emissions factor for N2O emission from fish production (t N-N2O / t fish)</v>
      </c>
      <c r="J604" s="1576">
        <v>603</v>
      </c>
    </row>
    <row r="605" spans="1:10">
      <c r="A605" s="1665" t="s">
        <v>4775</v>
      </c>
      <c r="B605" s="1524" t="s">
        <v>4890</v>
      </c>
      <c r="C605" s="1524" t="s">
        <v>4891</v>
      </c>
      <c r="D605" s="1493" t="s">
        <v>4892</v>
      </c>
      <c r="E605" s="1493" t="s">
        <v>4893</v>
      </c>
      <c r="F605" s="1492" t="s">
        <v>4894</v>
      </c>
      <c r="G605" s="1493" t="s">
        <v>4895</v>
      </c>
      <c r="H605" s="1599" t="str">
        <f>HLOOKUP(Non_UN,'Other Translations'!$A:$L,1+translations!J605,)</f>
        <v>% with refrigerant syst.</v>
      </c>
      <c r="J605" s="1576">
        <v>604</v>
      </c>
    </row>
    <row r="606" spans="1:10">
      <c r="A606" s="1665" t="s">
        <v>4775</v>
      </c>
      <c r="B606" s="1493" t="s">
        <v>4896</v>
      </c>
      <c r="C606" s="1524" t="s">
        <v>4897</v>
      </c>
      <c r="D606" s="1493" t="s">
        <v>4898</v>
      </c>
      <c r="E606" s="1493" t="s">
        <v>4899</v>
      </c>
      <c r="F606" s="1492" t="s">
        <v>4900</v>
      </c>
      <c r="G606" s="1493" t="s">
        <v>4901</v>
      </c>
      <c r="H606" s="1599" t="str">
        <f>HLOOKUP(Non_UN,'Other Translations'!$A:$L,1+translations!J606,)</f>
        <v>Management (will impact FUI)</v>
      </c>
      <c r="J606" s="1576">
        <v>605</v>
      </c>
    </row>
    <row r="607" spans="1:10">
      <c r="A607" s="1665" t="s">
        <v>4775</v>
      </c>
      <c r="B607" s="1493" t="s">
        <v>4902</v>
      </c>
      <c r="C607" s="1524" t="s">
        <v>4903</v>
      </c>
      <c r="D607" s="1493" t="s">
        <v>4904</v>
      </c>
      <c r="E607" s="1493" t="s">
        <v>4905</v>
      </c>
      <c r="F607" s="1492" t="s">
        <v>4906</v>
      </c>
      <c r="G607" s="1493" t="s">
        <v>4907</v>
      </c>
      <c r="H607" s="1599" t="str">
        <f>HLOOKUP(Non_UN,'Other Translations'!$A:$L,1+translations!J607,)</f>
        <v>100% = Nominal FUI (see Tier2)</v>
      </c>
      <c r="J607" s="1576">
        <v>606</v>
      </c>
    </row>
    <row r="608" spans="1:10">
      <c r="A608" s="1665" t="s">
        <v>4775</v>
      </c>
      <c r="B608" s="1524" t="s">
        <v>4908</v>
      </c>
      <c r="C608" s="1524" t="s">
        <v>4908</v>
      </c>
      <c r="D608" s="1493" t="s">
        <v>4909</v>
      </c>
      <c r="E608" s="1493" t="s">
        <v>4910</v>
      </c>
      <c r="F608" s="1492" t="s">
        <v>4911</v>
      </c>
      <c r="G608" s="1493" t="s">
        <v>4912</v>
      </c>
      <c r="H608" s="1599" t="str">
        <f>HLOOKUP(Non_UN,'Other Translations'!$A:$L,1+translations!J608,)</f>
        <v>8.2. Aquaculture</v>
      </c>
      <c r="J608" s="1576">
        <v>607</v>
      </c>
    </row>
    <row r="609" spans="1:10">
      <c r="A609" s="1665" t="s">
        <v>4775</v>
      </c>
      <c r="B609" s="1493" t="s">
        <v>4913</v>
      </c>
      <c r="C609" s="1524" t="s">
        <v>4914</v>
      </c>
      <c r="D609" s="1493" t="s">
        <v>4915</v>
      </c>
      <c r="E609" s="1493" t="s">
        <v>4916</v>
      </c>
      <c r="F609" s="1492" t="s">
        <v>4917</v>
      </c>
      <c r="G609" s="1493" t="s">
        <v>4918</v>
      </c>
      <c r="H609" s="1599" t="str">
        <f>HLOOKUP(Non_UN,'Other Translations'!$A:$L,1+translations!J609,)</f>
        <v>Annual production (tonnes per year)</v>
      </c>
      <c r="J609" s="1576">
        <v>608</v>
      </c>
    </row>
    <row r="610" spans="1:10">
      <c r="A610" s="1665" t="s">
        <v>4775</v>
      </c>
      <c r="B610" s="1493" t="s">
        <v>4919</v>
      </c>
      <c r="C610" s="1524" t="s">
        <v>4920</v>
      </c>
      <c r="D610" s="1493" t="s">
        <v>4921</v>
      </c>
      <c r="E610" s="1493" t="s">
        <v>4922</v>
      </c>
      <c r="F610" s="1492" t="s">
        <v>4923</v>
      </c>
      <c r="G610" s="1493" t="s">
        <v>4924</v>
      </c>
      <c r="H610" s="1599" t="str">
        <f>HLOOKUP(Non_UN,'Other Translations'!$A:$L,1+translations!J610,)</f>
        <v>Emissions from feeds</v>
      </c>
      <c r="J610" s="1576">
        <v>609</v>
      </c>
    </row>
    <row r="611" spans="1:10">
      <c r="A611" s="1665" t="s">
        <v>4775</v>
      </c>
      <c r="B611" s="1493" t="s">
        <v>4925</v>
      </c>
      <c r="C611" s="1524" t="s">
        <v>4926</v>
      </c>
      <c r="D611" s="1493" t="s">
        <v>4927</v>
      </c>
      <c r="E611" s="1493" t="s">
        <v>4928</v>
      </c>
      <c r="F611" s="1492" t="s">
        <v>4929</v>
      </c>
      <c r="G611" s="1493" t="s">
        <v>4930</v>
      </c>
      <c r="H611" s="1599" t="str">
        <f>HLOOKUP(Non_UN,'Other Translations'!$A:$L,1+translations!J611,)</f>
        <v>Annual quantity of feeds (tonnes per year)</v>
      </c>
      <c r="J611" s="1576">
        <v>610</v>
      </c>
    </row>
    <row r="612" spans="1:10">
      <c r="A612" s="1665" t="s">
        <v>4775</v>
      </c>
      <c r="B612" s="1493" t="s">
        <v>4931</v>
      </c>
      <c r="C612" s="1524" t="s">
        <v>4932</v>
      </c>
      <c r="D612" s="1493" t="s">
        <v>4933</v>
      </c>
      <c r="E612" s="1493" t="s">
        <v>4934</v>
      </c>
      <c r="F612" s="1492" t="s">
        <v>4935</v>
      </c>
      <c r="G612" s="1493" t="s">
        <v>4936</v>
      </c>
      <c r="H612" s="1599" t="str">
        <f>HLOOKUP(Non_UN,'Other Translations'!$A:$L,1+translations!J612,)</f>
        <v>Total aquaculture</v>
      </c>
      <c r="J612" s="1576">
        <v>611</v>
      </c>
    </row>
    <row r="613" spans="1:10" ht="25">
      <c r="A613" s="1665" t="s">
        <v>4775</v>
      </c>
      <c r="B613" s="1493" t="s">
        <v>4937</v>
      </c>
      <c r="C613" s="1524" t="s">
        <v>4938</v>
      </c>
      <c r="D613" s="1493" t="s">
        <v>4939</v>
      </c>
      <c r="E613" s="1493" t="s">
        <v>4940</v>
      </c>
      <c r="F613" s="1492" t="s">
        <v>4941</v>
      </c>
      <c r="G613" s="1493" t="s">
        <v>4942</v>
      </c>
      <c r="H613" s="1599" t="str">
        <f>HLOOKUP(Non_UN,'Other Translations'!$A:$L,1+translations!J613,)</f>
        <v>Emissions factor for feed (tCO2-eq / t feed)</v>
      </c>
      <c r="J613" s="1576">
        <v>612</v>
      </c>
    </row>
    <row r="614" spans="1:10">
      <c r="A614" s="1665" t="s">
        <v>4775</v>
      </c>
      <c r="B614" s="1493" t="s">
        <v>4943</v>
      </c>
      <c r="C614" s="1524" t="s">
        <v>4944</v>
      </c>
      <c r="D614" s="1493" t="s">
        <v>4945</v>
      </c>
      <c r="E614" s="1493" t="s">
        <v>4946</v>
      </c>
      <c r="F614" s="1492" t="s">
        <v>4947</v>
      </c>
      <c r="G614" s="1493" t="s">
        <v>4948</v>
      </c>
      <c r="H614" s="1599" t="str">
        <f>HLOOKUP(Non_UN,'Other Translations'!$A:$L,1+translations!J614,)</f>
        <v>Total fuel consumption (m3/yr)</v>
      </c>
      <c r="J614" s="1576">
        <v>613</v>
      </c>
    </row>
    <row r="615" spans="1:10" ht="25">
      <c r="A615" s="1665" t="s">
        <v>4775</v>
      </c>
      <c r="B615" s="1493" t="s">
        <v>4949</v>
      </c>
      <c r="C615" s="1493" t="s">
        <v>4950</v>
      </c>
      <c r="D615" s="1493" t="s">
        <v>4951</v>
      </c>
      <c r="E615" s="1493" t="s">
        <v>4952</v>
      </c>
      <c r="F615" s="1492" t="s">
        <v>4953</v>
      </c>
      <c r="G615" s="1493" t="s">
        <v>4954</v>
      </c>
      <c r="H615" s="1599" t="str">
        <f>HLOOKUP(Non_UN,'Other Translations'!$A:$L,1+translations!J615,)</f>
        <v>% of total catch concerned by ice production</v>
      </c>
      <c r="J615" s="1576">
        <v>614</v>
      </c>
    </row>
    <row r="616" spans="1:10">
      <c r="A616" s="1665" t="s">
        <v>4775</v>
      </c>
      <c r="B616" s="1493" t="s">
        <v>4955</v>
      </c>
      <c r="C616" s="1493" t="s">
        <v>4956</v>
      </c>
      <c r="D616" s="1493" t="s">
        <v>4957</v>
      </c>
      <c r="E616" s="1493" t="s">
        <v>4958</v>
      </c>
      <c r="F616" s="1492" t="s">
        <v>4959</v>
      </c>
      <c r="G616" s="1493" t="s">
        <v>4960</v>
      </c>
      <c r="H616" s="1599" t="str">
        <f>HLOOKUP(Non_UN,'Other Translations'!$A:$L,1+translations!J616,)</f>
        <v>Electricity used per tonne of Ice</v>
      </c>
      <c r="J616" s="1576">
        <v>615</v>
      </c>
    </row>
    <row r="617" spans="1:10">
      <c r="A617" s="1665" t="s">
        <v>4775</v>
      </c>
      <c r="B617" s="1524" t="s">
        <v>4961</v>
      </c>
      <c r="C617" s="1334" t="s">
        <v>4962</v>
      </c>
      <c r="D617" s="1493" t="s">
        <v>4963</v>
      </c>
      <c r="E617" s="1493" t="s">
        <v>4964</v>
      </c>
      <c r="F617" s="1492" t="s">
        <v>4965</v>
      </c>
      <c r="G617" s="1493" t="s">
        <v>4966</v>
      </c>
      <c r="H617" s="1599" t="str">
        <f>HLOOKUP(Non_UN,'Other Translations'!$A:$L,1+translations!J617,)</f>
        <v>Gear</v>
      </c>
      <c r="J617" s="1576">
        <v>616</v>
      </c>
    </row>
    <row r="618" spans="1:10">
      <c r="A618" s="1665" t="s">
        <v>4775</v>
      </c>
      <c r="B618" s="1524" t="s">
        <v>4967</v>
      </c>
      <c r="C618" s="1798" t="s">
        <v>4968</v>
      </c>
      <c r="D618" s="1493" t="s">
        <v>4969</v>
      </c>
      <c r="E618" s="1493" t="s">
        <v>4970</v>
      </c>
      <c r="F618" s="1492" t="s">
        <v>4971</v>
      </c>
      <c r="G618" s="1493" t="s">
        <v>4972</v>
      </c>
      <c r="H618" s="1599" t="str">
        <f>HLOOKUP(Non_UN,'Other Translations'!$A:$L,1+translations!J618,)</f>
        <v>Gear Specific</v>
      </c>
      <c r="J618" s="1576">
        <v>617</v>
      </c>
    </row>
    <row r="619" spans="1:10">
      <c r="A619" s="1665" t="s">
        <v>4775</v>
      </c>
      <c r="B619" s="1524" t="s">
        <v>4973</v>
      </c>
      <c r="C619" s="1798" t="s">
        <v>4974</v>
      </c>
      <c r="D619" s="1493" t="s">
        <v>4975</v>
      </c>
      <c r="E619" s="1493" t="s">
        <v>4976</v>
      </c>
      <c r="F619" s="1492" t="s">
        <v>4977</v>
      </c>
      <c r="G619" s="1493" t="s">
        <v>4978</v>
      </c>
      <c r="H619" s="1599" t="str">
        <f>HLOOKUP(Non_UN,'Other Translations'!$A:$L,1+translations!J619,)</f>
        <v>Not Specific</v>
      </c>
      <c r="J619" s="1576">
        <v>618</v>
      </c>
    </row>
    <row r="620" spans="1:10">
      <c r="A620" s="1665" t="s">
        <v>4775</v>
      </c>
      <c r="B620" s="1493" t="s">
        <v>3439</v>
      </c>
      <c r="C620" s="1493" t="s">
        <v>3440</v>
      </c>
      <c r="D620" s="1493" t="s">
        <v>3441</v>
      </c>
      <c r="E620" s="1493" t="s">
        <v>4979</v>
      </c>
      <c r="F620" s="1492" t="s">
        <v>4980</v>
      </c>
      <c r="G620" s="1493" t="s">
        <v>3444</v>
      </c>
      <c r="H620" s="1599" t="str">
        <f>HLOOKUP(Non_UN,'Other Translations'!$A:$L,1+translations!J620,)</f>
        <v>Unit</v>
      </c>
      <c r="J620" s="1576">
        <v>619</v>
      </c>
    </row>
    <row r="621" spans="1:10">
      <c r="A621" s="1665" t="s">
        <v>4775</v>
      </c>
      <c r="B621" s="1493" t="s">
        <v>4981</v>
      </c>
      <c r="C621" s="1493" t="s">
        <v>4981</v>
      </c>
      <c r="D621" s="1493" t="s">
        <v>4982</v>
      </c>
      <c r="E621" s="1493" t="s">
        <v>4983</v>
      </c>
      <c r="F621" s="1492" t="s">
        <v>4984</v>
      </c>
      <c r="G621" s="1493" t="s">
        <v>4985</v>
      </c>
      <c r="H621" s="1599" t="str">
        <f>HLOOKUP(Non_UN,'Other Translations'!$A:$L,1+translations!J621,)</f>
        <v>l/tonne</v>
      </c>
      <c r="J621" s="1576">
        <v>620</v>
      </c>
    </row>
    <row r="622" spans="1:10">
      <c r="A622" s="1665" t="s">
        <v>4775</v>
      </c>
      <c r="B622" s="1493" t="s">
        <v>4986</v>
      </c>
      <c r="C622" s="1493" t="s">
        <v>4987</v>
      </c>
      <c r="D622" s="1493" t="s">
        <v>4988</v>
      </c>
      <c r="E622" s="1493" t="s">
        <v>4989</v>
      </c>
      <c r="F622" s="1492" t="s">
        <v>4990</v>
      </c>
      <c r="G622" s="1493" t="s">
        <v>4991</v>
      </c>
      <c r="H622" s="1599" t="str">
        <f>HLOOKUP(Non_UN,'Other Translations'!$A:$L,1+translations!J622,)</f>
        <v>Aquaculture</v>
      </c>
      <c r="J622" s="1576">
        <v>621</v>
      </c>
    </row>
    <row r="623" spans="1:10">
      <c r="A623" s="1665" t="s">
        <v>4775</v>
      </c>
      <c r="J623" s="1576">
        <v>622</v>
      </c>
    </row>
    <row r="624" spans="1:10" s="1380" customFormat="1" ht="14.5">
      <c r="A624" s="1496" t="s">
        <v>1934</v>
      </c>
      <c r="B624" s="1495" t="s">
        <v>3</v>
      </c>
      <c r="C624" s="1495" t="s">
        <v>1336</v>
      </c>
      <c r="D624" s="1495" t="s">
        <v>1338</v>
      </c>
      <c r="E624" s="1525" t="str">
        <f>E1</f>
        <v>中文</v>
      </c>
      <c r="F624" s="1539" t="s">
        <v>1936</v>
      </c>
      <c r="G624" s="1496" t="s">
        <v>1937</v>
      </c>
      <c r="H624" s="1496" t="str">
        <f>Non_UN</f>
        <v>Bahasa Indonesia</v>
      </c>
      <c r="I624" s="1496"/>
      <c r="J624" s="1576">
        <v>623</v>
      </c>
    </row>
    <row r="625" spans="1:10">
      <c r="A625" s="1869" t="s">
        <v>118</v>
      </c>
      <c r="B625" s="1523" t="s">
        <v>1400</v>
      </c>
      <c r="C625" s="1599" t="s">
        <v>4992</v>
      </c>
      <c r="D625" s="1599" t="s">
        <v>4993</v>
      </c>
      <c r="E625" s="1599" t="s">
        <v>4994</v>
      </c>
      <c r="F625" s="1869" t="s">
        <v>4995</v>
      </c>
      <c r="G625" s="1599" t="s">
        <v>4996</v>
      </c>
      <c r="H625" s="1599" t="str">
        <f>HLOOKUP(Non_UN,'Other Translations'!$A:$L,625,)</f>
        <v>Residue management</v>
      </c>
      <c r="I625" s="1869"/>
      <c r="J625" s="1576">
        <v>624</v>
      </c>
    </row>
    <row r="626" spans="1:10">
      <c r="A626" s="1869" t="s">
        <v>118</v>
      </c>
      <c r="B626" s="1523" t="s">
        <v>374</v>
      </c>
      <c r="C626" s="1599" t="s">
        <v>4997</v>
      </c>
      <c r="D626" s="1599" t="s">
        <v>4998</v>
      </c>
      <c r="E626" s="1599" t="s">
        <v>4999</v>
      </c>
      <c r="F626" s="1869" t="s">
        <v>5000</v>
      </c>
      <c r="G626" s="1599" t="s">
        <v>5001</v>
      </c>
      <c r="H626" s="1599" t="str">
        <f>HLOOKUP(Non_UN,'Other Translations'!$A:$L,626,)</f>
        <v>Main season crop</v>
      </c>
      <c r="I626" s="1869"/>
      <c r="J626" s="1576">
        <v>625</v>
      </c>
    </row>
    <row r="627" spans="1:10">
      <c r="A627" s="1869" t="s">
        <v>118</v>
      </c>
      <c r="B627" s="1523" t="s">
        <v>375</v>
      </c>
      <c r="C627" s="1599" t="s">
        <v>5002</v>
      </c>
      <c r="D627" s="1599" t="s">
        <v>5003</v>
      </c>
      <c r="E627" s="1599" t="s">
        <v>5004</v>
      </c>
      <c r="F627" s="1869" t="s">
        <v>5005</v>
      </c>
      <c r="G627" s="1599" t="s">
        <v>5006</v>
      </c>
      <c r="H627" s="1599" t="str">
        <f>HLOOKUP(Non_UN,'Other Translations'!$A:$L,627,)</f>
        <v>Minor season crop/ intercrop</v>
      </c>
      <c r="I627" s="1869"/>
      <c r="J627" s="1576">
        <v>626</v>
      </c>
    </row>
    <row r="628" spans="1:10">
      <c r="A628" s="1869" t="s">
        <v>118</v>
      </c>
      <c r="B628" s="1523" t="s">
        <v>1767</v>
      </c>
      <c r="C628" s="1599" t="s">
        <v>5007</v>
      </c>
      <c r="D628" s="1599" t="s">
        <v>5008</v>
      </c>
      <c r="E628" s="1599" t="s">
        <v>5009</v>
      </c>
      <c r="F628" s="1869" t="s">
        <v>5010</v>
      </c>
      <c r="G628" s="1599" t="s">
        <v>5011</v>
      </c>
      <c r="H628" s="1599" t="str">
        <f>HLOOKUP(Non_UN,'Other Translations'!$A:$L,628,)</f>
        <v>Crop type</v>
      </c>
      <c r="I628" s="1869"/>
      <c r="J628" s="1576">
        <v>627</v>
      </c>
    </row>
    <row r="629" spans="1:10" ht="25">
      <c r="A629" s="1492" t="s">
        <v>1939</v>
      </c>
      <c r="B629" s="1524" t="s">
        <v>5012</v>
      </c>
      <c r="C629" s="1493" t="s">
        <v>5013</v>
      </c>
      <c r="D629" s="1493" t="s">
        <v>5014</v>
      </c>
      <c r="E629" s="1493" t="s">
        <v>5015</v>
      </c>
      <c r="F629" s="1492" t="s">
        <v>5016</v>
      </c>
      <c r="G629" s="1493" t="s">
        <v>5017</v>
      </c>
      <c r="H629" s="1599" t="str">
        <f>IF(ISBLANK(HLOOKUP(Non_UN,'Other Translations'!$A:$L,629,)),"",HLOOKUP(Non_UN,'Other Translations'!$A:$L,629,))</f>
        <v>Food and Agriculture Organization of the United Nations</v>
      </c>
      <c r="J629" s="1576">
        <v>628</v>
      </c>
    </row>
    <row r="630" spans="1:10" ht="25">
      <c r="A630" s="1492" t="s">
        <v>1939</v>
      </c>
      <c r="B630" s="1493" t="s">
        <v>5018</v>
      </c>
      <c r="C630" s="1493" t="s">
        <v>5019</v>
      </c>
      <c r="D630" s="1524" t="s">
        <v>5020</v>
      </c>
      <c r="E630" s="1493" t="s">
        <v>5021</v>
      </c>
      <c r="F630" s="1492" t="s">
        <v>5022</v>
      </c>
      <c r="G630" s="1493" t="s">
        <v>5023</v>
      </c>
      <c r="H630" s="1599" t="str">
        <f>IF(ISBLANK(HLOOKUP(Non_UN,'Other Translations'!$A:$L,630,)),"",HLOOKUP(Non_UN,'Other Translations'!$A:$L,630,))</f>
        <v>Online resource materials for policy-making</v>
      </c>
      <c r="J630" s="1576">
        <v>629</v>
      </c>
    </row>
    <row r="631" spans="1:10">
      <c r="A631" s="1665" t="s">
        <v>4523</v>
      </c>
      <c r="B631" s="1493" t="s">
        <v>5024</v>
      </c>
      <c r="C631" s="1493" t="s">
        <v>5025</v>
      </c>
      <c r="D631" s="1524" t="s">
        <v>5026</v>
      </c>
      <c r="E631" s="1493" t="s">
        <v>5027</v>
      </c>
      <c r="F631" s="1492" t="s">
        <v>5028</v>
      </c>
      <c r="G631" s="1493" t="s">
        <v>5029</v>
      </c>
      <c r="H631" s="1599" t="str">
        <f>HLOOKUP(Non_UN,'Other Translations'!$A:$L,631,)</f>
        <v>% excavated</v>
      </c>
      <c r="J631" s="1576">
        <v>630</v>
      </c>
    </row>
    <row r="632" spans="1:10">
      <c r="A632" s="1665" t="s">
        <v>4523</v>
      </c>
      <c r="B632" s="1493" t="s">
        <v>5030</v>
      </c>
      <c r="C632" s="1493" t="s">
        <v>5031</v>
      </c>
      <c r="D632" s="1524" t="s">
        <v>5032</v>
      </c>
      <c r="E632" s="1493" t="s">
        <v>5033</v>
      </c>
      <c r="F632" s="1492" t="s">
        <v>5034</v>
      </c>
      <c r="G632" s="1493" t="s">
        <v>5035</v>
      </c>
      <c r="H632" s="1599" t="str">
        <f>HLOOKUP(Non_UN,'Other Translations'!$A:$L,632,)</f>
        <v>% drained</v>
      </c>
      <c r="J632" s="1576">
        <v>631</v>
      </c>
    </row>
    <row r="633" spans="1:10">
      <c r="A633" s="1869" t="s">
        <v>118</v>
      </c>
      <c r="B633" s="1380" t="s">
        <v>25</v>
      </c>
      <c r="C633" s="1493" t="s">
        <v>2286</v>
      </c>
      <c r="D633" s="1524" t="s">
        <v>2287</v>
      </c>
      <c r="E633" s="1493" t="s">
        <v>2288</v>
      </c>
      <c r="F633" s="1492" t="s">
        <v>5036</v>
      </c>
      <c r="G633" s="1493" t="s">
        <v>5037</v>
      </c>
      <c r="H633" s="1869" t="str">
        <f>HLOOKUP(Non_UN,'Other Translations'!$A:$L,633,)</f>
        <v>Default</v>
      </c>
      <c r="J633" s="1576">
        <v>632</v>
      </c>
    </row>
    <row r="634" spans="1:10">
      <c r="A634" s="1869" t="s">
        <v>118</v>
      </c>
      <c r="B634" s="1380" t="s">
        <v>1328</v>
      </c>
      <c r="C634" s="1493" t="s">
        <v>5038</v>
      </c>
      <c r="D634" s="1524" t="s">
        <v>5039</v>
      </c>
      <c r="E634" s="1493" t="s">
        <v>5040</v>
      </c>
      <c r="F634" s="1492" t="s">
        <v>5041</v>
      </c>
      <c r="G634" s="1493" t="s">
        <v>5042</v>
      </c>
      <c r="H634" s="1869" t="str">
        <f>HLOOKUP(Non_UN,'Other Translations'!$A:$L,634,)</f>
        <v>Beans &amp; pulses</v>
      </c>
      <c r="J634" s="1576">
        <v>633</v>
      </c>
    </row>
    <row r="635" spans="1:10">
      <c r="A635" s="1869" t="s">
        <v>118</v>
      </c>
      <c r="B635" s="1380" t="s">
        <v>389</v>
      </c>
      <c r="C635" s="1493" t="s">
        <v>5043</v>
      </c>
      <c r="D635" s="1524" t="s">
        <v>5044</v>
      </c>
      <c r="E635" s="1493" t="s">
        <v>5045</v>
      </c>
      <c r="F635" s="1492" t="s">
        <v>5046</v>
      </c>
      <c r="G635" s="1493" t="s">
        <v>5047</v>
      </c>
      <c r="H635" s="1869" t="str">
        <f>HLOOKUP(Non_UN,'Other Translations'!$A:$L,635,)</f>
        <v>Grains</v>
      </c>
      <c r="J635" s="1576">
        <v>634</v>
      </c>
    </row>
    <row r="636" spans="1:10">
      <c r="A636" s="1869" t="s">
        <v>118</v>
      </c>
      <c r="B636" s="1380" t="s">
        <v>1329</v>
      </c>
      <c r="C636" s="1493" t="s">
        <v>5048</v>
      </c>
      <c r="D636" s="1524" t="s">
        <v>5049</v>
      </c>
      <c r="E636" s="1493" t="s">
        <v>5050</v>
      </c>
      <c r="F636" s="1492" t="s">
        <v>5051</v>
      </c>
      <c r="G636" s="1493" t="s">
        <v>5052</v>
      </c>
      <c r="H636" s="1869" t="str">
        <f>HLOOKUP(Non_UN,'Other Translations'!$A:$L,636,)</f>
        <v>Root crops</v>
      </c>
      <c r="J636" s="1576">
        <v>635</v>
      </c>
    </row>
    <row r="637" spans="1:10">
      <c r="A637" s="1869" t="s">
        <v>118</v>
      </c>
      <c r="B637" s="1380" t="s">
        <v>1330</v>
      </c>
      <c r="C637" s="1493" t="s">
        <v>5053</v>
      </c>
      <c r="D637" s="1524" t="s">
        <v>5054</v>
      </c>
      <c r="E637" s="1493" t="s">
        <v>5055</v>
      </c>
      <c r="F637" s="1492" t="s">
        <v>5056</v>
      </c>
      <c r="G637" s="1493" t="s">
        <v>5057</v>
      </c>
      <c r="H637" s="1869" t="str">
        <f>HLOOKUP(Non_UN,'Other Translations'!$A:$L,637,)</f>
        <v>Tubers</v>
      </c>
      <c r="J637" s="1576">
        <v>636</v>
      </c>
    </row>
    <row r="638" spans="1:10">
      <c r="A638" s="1869" t="s">
        <v>118</v>
      </c>
      <c r="B638" s="1380" t="s">
        <v>1146</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118</v>
      </c>
      <c r="B639" s="1380" t="s">
        <v>1217</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118</v>
      </c>
      <c r="B640" s="1380" t="s">
        <v>1228</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118</v>
      </c>
      <c r="B641" s="1380" t="s">
        <v>1251</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118</v>
      </c>
      <c r="B642" s="1380" t="s">
        <v>1269</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118</v>
      </c>
      <c r="B643" s="1380" t="s">
        <v>1293</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118</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118</v>
      </c>
      <c r="B645" s="1380" t="s">
        <v>1402</v>
      </c>
      <c r="C645" s="1493" t="s">
        <v>5058</v>
      </c>
      <c r="D645" s="1524" t="s">
        <v>5059</v>
      </c>
      <c r="E645" s="1493" t="s">
        <v>5060</v>
      </c>
      <c r="F645" s="1492" t="s">
        <v>5061</v>
      </c>
      <c r="G645" s="1493" t="s">
        <v>5062</v>
      </c>
      <c r="H645" s="1869" t="str">
        <f>HLOOKUP(Non_UN,'Other Translations'!$A:$L,645,)</f>
        <v>Burned</v>
      </c>
      <c r="J645" s="1576">
        <v>644</v>
      </c>
    </row>
    <row r="646" spans="1:10">
      <c r="A646" s="1869" t="s">
        <v>118</v>
      </c>
      <c r="B646" s="1380" t="s">
        <v>1406</v>
      </c>
      <c r="C646" s="1493" t="s">
        <v>5063</v>
      </c>
      <c r="D646" s="1524" t="s">
        <v>5064</v>
      </c>
      <c r="E646" s="1493" t="s">
        <v>5065</v>
      </c>
      <c r="F646" s="1492" t="s">
        <v>5066</v>
      </c>
      <c r="G646" s="1493" t="s">
        <v>5067</v>
      </c>
      <c r="H646" s="1869" t="str">
        <f>HLOOKUP(Non_UN,'Other Translations'!$A:$L,646,)</f>
        <v>Retained</v>
      </c>
      <c r="J646" s="1576">
        <v>645</v>
      </c>
    </row>
    <row r="647" spans="1:10">
      <c r="A647" s="1869" t="s">
        <v>118</v>
      </c>
      <c r="B647" s="1380" t="s">
        <v>1407</v>
      </c>
      <c r="C647" s="1493" t="s">
        <v>5068</v>
      </c>
      <c r="D647" s="1524" t="s">
        <v>5069</v>
      </c>
      <c r="E647" s="1493" t="s">
        <v>5070</v>
      </c>
      <c r="F647" s="1492" t="s">
        <v>5071</v>
      </c>
      <c r="G647" s="1493" t="s">
        <v>5072</v>
      </c>
      <c r="H647" s="1869" t="str">
        <f>HLOOKUP(Non_UN,'Other Translations'!$A:$L,647,)</f>
        <v>Exported</v>
      </c>
      <c r="J647" s="1576">
        <v>646</v>
      </c>
    </row>
    <row r="648" spans="1:10">
      <c r="A648" s="1665" t="s">
        <v>118</v>
      </c>
      <c r="B648" s="1997" t="s">
        <v>72</v>
      </c>
      <c r="C648" s="1493" t="s">
        <v>5073</v>
      </c>
      <c r="D648" s="1524" t="s">
        <v>5074</v>
      </c>
      <c r="E648" s="1493" t="s">
        <v>5075</v>
      </c>
      <c r="F648" s="1492" t="s">
        <v>5076</v>
      </c>
      <c r="G648" s="1493" t="s">
        <v>5077</v>
      </c>
      <c r="H648" s="1869" t="str">
        <f>HLOOKUP(Non_UN,'Other Translations'!$A:$L,648,)</f>
        <v>None</v>
      </c>
      <c r="J648" s="1576">
        <v>647</v>
      </c>
    </row>
    <row r="649" spans="1:10" ht="100">
      <c r="A649" s="1869" t="s">
        <v>1939</v>
      </c>
      <c r="B649" s="1997" t="s">
        <v>5078</v>
      </c>
      <c r="C649" s="2002" t="s">
        <v>5078</v>
      </c>
      <c r="D649" s="2002" t="s">
        <v>5078</v>
      </c>
      <c r="E649" s="2002" t="s">
        <v>5078</v>
      </c>
      <c r="F649" s="2002" t="s">
        <v>5078</v>
      </c>
      <c r="G649" s="2002" t="s">
        <v>5078</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82" activePane="bottomRight" state="frozen"/>
      <selection pane="topRight" activeCell="C637" sqref="C637"/>
      <selection pane="bottomLeft" activeCell="C637" sqref="C637"/>
      <selection pane="bottomRight" activeCell="D176" sqref="D176"/>
    </sheetView>
  </sheetViews>
  <sheetFormatPr defaultColWidth="11.54296875" defaultRowHeight="12.5"/>
  <cols>
    <col min="1" max="1" width="36.26953125" style="1498" customWidth="1"/>
    <col min="2" max="2" width="3.54296875" style="1498" customWidth="1"/>
    <col min="3" max="3" width="34.453125" style="1569" customWidth="1"/>
    <col min="4" max="4" width="40.7265625" style="1569" customWidth="1"/>
    <col min="5" max="5" width="43.26953125" style="1380" customWidth="1"/>
    <col min="6" max="6" width="41" style="1380" customWidth="1"/>
    <col min="7" max="7" width="48.1796875" style="1380" customWidth="1"/>
    <col min="8" max="8" width="11.54296875" style="1380"/>
    <col min="9" max="9" width="18.81640625" style="1380" customWidth="1"/>
    <col min="10" max="16384" width="11.54296875" style="1380"/>
  </cols>
  <sheetData>
    <row r="1" spans="1:10">
      <c r="A1" s="1495" t="s">
        <v>3</v>
      </c>
      <c r="B1" s="1495"/>
      <c r="C1" s="1495" t="s">
        <v>1336</v>
      </c>
      <c r="D1" s="1568" t="s">
        <v>1338</v>
      </c>
      <c r="E1" s="1496" t="str">
        <f>translations!E1</f>
        <v>中文</v>
      </c>
      <c r="F1" s="1496" t="s">
        <v>1936</v>
      </c>
      <c r="G1" s="1496" t="s">
        <v>1937</v>
      </c>
      <c r="H1" s="1380" t="str">
        <f>Non_UN</f>
        <v>Bahasa Indonesia</v>
      </c>
      <c r="J1" s="1496" t="s">
        <v>1938</v>
      </c>
    </row>
    <row r="2" spans="1:10" s="1502" customFormat="1">
      <c r="A2" s="1567" t="s">
        <v>6</v>
      </c>
      <c r="B2" s="1567"/>
      <c r="C2" s="1570" t="s">
        <v>5079</v>
      </c>
      <c r="D2" s="1570" t="s">
        <v>5080</v>
      </c>
      <c r="E2" s="1502" t="s">
        <v>5081</v>
      </c>
      <c r="F2" s="1976" t="s">
        <v>5082</v>
      </c>
      <c r="G2" s="1977" t="s">
        <v>5083</v>
      </c>
      <c r="H2" s="1502" t="str">
        <f>HLOOKUP(Non_UN,'Other translations2'!$A:$L,1+J2,)</f>
        <v>Silakan Pilih</v>
      </c>
      <c r="J2" s="1502">
        <v>1</v>
      </c>
    </row>
    <row r="3" spans="1:10" s="1502" customFormat="1">
      <c r="A3" s="1567" t="s">
        <v>111</v>
      </c>
      <c r="B3" s="1567"/>
      <c r="C3" s="1570" t="s">
        <v>5084</v>
      </c>
      <c r="D3" s="1570" t="s">
        <v>111</v>
      </c>
      <c r="E3" s="1502" t="s">
        <v>5085</v>
      </c>
      <c r="F3" s="1976" t="s">
        <v>5086</v>
      </c>
      <c r="G3" s="1977" t="s">
        <v>5087</v>
      </c>
      <c r="H3" s="1502" t="str">
        <f>HLOOKUP(Non_UN,'Other translations2'!$A:$L,1+J3,)</f>
        <v>Afrika</v>
      </c>
      <c r="J3" s="1502">
        <v>2</v>
      </c>
    </row>
    <row r="4" spans="1:10" s="1502" customFormat="1">
      <c r="A4" s="1567" t="s">
        <v>1312</v>
      </c>
      <c r="B4" s="1567"/>
      <c r="C4" s="1570" t="s">
        <v>5088</v>
      </c>
      <c r="D4" s="1570" t="s">
        <v>1312</v>
      </c>
      <c r="E4" s="1502" t="s">
        <v>5089</v>
      </c>
      <c r="F4" s="1976" t="s">
        <v>5090</v>
      </c>
      <c r="G4" s="1977" t="s">
        <v>5091</v>
      </c>
      <c r="H4" s="1502" t="str">
        <f>HLOOKUP(Non_UN,'Other translations2'!$A:$L,1+J4,)</f>
        <v>Asia (Kontinental)</v>
      </c>
      <c r="J4" s="1502">
        <v>3</v>
      </c>
    </row>
    <row r="5" spans="1:10" s="1502" customFormat="1">
      <c r="A5" s="1567" t="s">
        <v>1337</v>
      </c>
      <c r="B5" s="1567"/>
      <c r="C5" s="1570" t="s">
        <v>5092</v>
      </c>
      <c r="D5" s="1570" t="s">
        <v>5093</v>
      </c>
      <c r="E5" s="1502" t="s">
        <v>5094</v>
      </c>
      <c r="F5" s="1976" t="s">
        <v>5095</v>
      </c>
      <c r="G5" s="1977" t="s">
        <v>5096</v>
      </c>
      <c r="H5" s="1502" t="str">
        <f>HLOOKUP(Non_UN,'Other translations2'!$A:$L,1+J5,)</f>
        <v>Asia (Sub-kontinen India)</v>
      </c>
      <c r="J5" s="1502">
        <v>4</v>
      </c>
    </row>
    <row r="6" spans="1:10" s="1502" customFormat="1">
      <c r="A6" s="1567" t="s">
        <v>1318</v>
      </c>
      <c r="B6" s="1567"/>
      <c r="C6" s="1570" t="s">
        <v>5097</v>
      </c>
      <c r="D6" s="1570" t="s">
        <v>1318</v>
      </c>
      <c r="E6" s="1502" t="s">
        <v>5098</v>
      </c>
      <c r="F6" s="1976" t="s">
        <v>5099</v>
      </c>
      <c r="G6" s="1977" t="s">
        <v>5100</v>
      </c>
      <c r="H6" s="1502" t="str">
        <f>HLOOKUP(Non_UN,'Other translations2'!$A:$L,1+J6,)</f>
        <v>Asia (Insular)</v>
      </c>
      <c r="J6" s="1502">
        <v>5</v>
      </c>
    </row>
    <row r="7" spans="1:10" s="1502" customFormat="1">
      <c r="A7" s="1567" t="s">
        <v>1323</v>
      </c>
      <c r="B7" s="1567"/>
      <c r="C7" s="1570" t="s">
        <v>5101</v>
      </c>
      <c r="D7" s="1570" t="s">
        <v>5102</v>
      </c>
      <c r="E7" s="1502" t="s">
        <v>5103</v>
      </c>
      <c r="F7" s="1976" t="s">
        <v>5104</v>
      </c>
      <c r="G7" s="1977" t="s">
        <v>5105</v>
      </c>
      <c r="H7" s="1502" t="str">
        <f>HLOOKUP(Non_UN,'Other translations2'!$A:$L,1+J7,)</f>
        <v>Timur Tengah</v>
      </c>
      <c r="J7" s="1502">
        <v>6</v>
      </c>
    </row>
    <row r="8" spans="1:10" s="1502" customFormat="1">
      <c r="A8" s="1567" t="s">
        <v>1304</v>
      </c>
      <c r="B8" s="1567"/>
      <c r="C8" s="1570" t="s">
        <v>5106</v>
      </c>
      <c r="D8" s="1570" t="s">
        <v>5107</v>
      </c>
      <c r="E8" s="1502" t="s">
        <v>5108</v>
      </c>
      <c r="F8" s="1976" t="s">
        <v>5109</v>
      </c>
      <c r="G8" s="1977" t="s">
        <v>5110</v>
      </c>
      <c r="H8" s="1502" t="str">
        <f>HLOOKUP(Non_UN,'Other translations2'!$A:$L,1+J8,)</f>
        <v>Eropa Barat</v>
      </c>
      <c r="J8" s="1502">
        <v>7</v>
      </c>
    </row>
    <row r="9" spans="1:10" s="1502" customFormat="1">
      <c r="A9" s="1567" t="s">
        <v>1303</v>
      </c>
      <c r="B9" s="1567"/>
      <c r="C9" s="1570" t="s">
        <v>5111</v>
      </c>
      <c r="D9" s="1570" t="s">
        <v>5112</v>
      </c>
      <c r="E9" s="1502" t="s">
        <v>5113</v>
      </c>
      <c r="F9" s="1976" t="s">
        <v>5114</v>
      </c>
      <c r="G9" s="1977" t="s">
        <v>5115</v>
      </c>
      <c r="H9" s="1502" t="str">
        <f>HLOOKUP(Non_UN,'Other translations2'!$A:$L,1+J9,)</f>
        <v>Eropa Timur</v>
      </c>
      <c r="J9" s="1502">
        <v>8</v>
      </c>
    </row>
    <row r="10" spans="1:10" s="1502" customFormat="1">
      <c r="A10" s="1567" t="s">
        <v>959</v>
      </c>
      <c r="B10" s="1567"/>
      <c r="C10" s="1570" t="s">
        <v>5116</v>
      </c>
      <c r="D10" s="1570" t="s">
        <v>959</v>
      </c>
      <c r="E10" s="1502" t="s">
        <v>5117</v>
      </c>
      <c r="F10" s="1976" t="s">
        <v>5118</v>
      </c>
      <c r="G10" s="1977" t="s">
        <v>5119</v>
      </c>
      <c r="H10" s="1502" t="str">
        <f>HLOOKUP(Non_UN,'Other translations2'!$A:$L,1+J10,)</f>
        <v>Oseania</v>
      </c>
      <c r="J10" s="1502">
        <v>9</v>
      </c>
    </row>
    <row r="11" spans="1:10" s="1502" customFormat="1">
      <c r="A11" s="1567" t="s">
        <v>107</v>
      </c>
      <c r="B11" s="1567"/>
      <c r="C11" s="1570" t="s">
        <v>5120</v>
      </c>
      <c r="D11" s="1570" t="s">
        <v>5121</v>
      </c>
      <c r="E11" s="1502" t="s">
        <v>5122</v>
      </c>
      <c r="F11" s="1976" t="s">
        <v>5123</v>
      </c>
      <c r="G11" s="1977" t="s">
        <v>5124</v>
      </c>
      <c r="H11" s="1502" t="str">
        <f>HLOOKUP(Non_UN,'Other translations2'!$A:$L,1+J11,)</f>
        <v>Amerika Utara</v>
      </c>
      <c r="J11" s="1502">
        <v>10</v>
      </c>
    </row>
    <row r="12" spans="1:10" s="1502" customFormat="1">
      <c r="A12" s="1567" t="s">
        <v>114</v>
      </c>
      <c r="B12" s="1567"/>
      <c r="C12" s="1570" t="s">
        <v>5125</v>
      </c>
      <c r="D12" s="1570" t="s">
        <v>5126</v>
      </c>
      <c r="E12" s="1502" t="s">
        <v>5127</v>
      </c>
      <c r="F12" s="1976" t="s">
        <v>5128</v>
      </c>
      <c r="G12" s="1977" t="s">
        <v>5129</v>
      </c>
      <c r="H12" s="1502" t="str">
        <f>HLOOKUP(Non_UN,'Other translations2'!$A:$L,1+J12,)</f>
        <v>Amerika Tengah</v>
      </c>
      <c r="J12" s="1502">
        <v>11</v>
      </c>
    </row>
    <row r="13" spans="1:10" s="1502" customFormat="1">
      <c r="A13" s="1567" t="s">
        <v>7</v>
      </c>
      <c r="B13" s="1567"/>
      <c r="C13" s="1570" t="s">
        <v>5130</v>
      </c>
      <c r="D13" s="1570" t="s">
        <v>5131</v>
      </c>
      <c r="E13" s="1502" t="s">
        <v>5132</v>
      </c>
      <c r="F13" s="1976" t="s">
        <v>5133</v>
      </c>
      <c r="G13" s="1977" t="s">
        <v>5134</v>
      </c>
      <c r="H13" s="1502" t="str">
        <f>HLOOKUP(Non_UN,'Other translations2'!$A:$L,1+J13,)</f>
        <v>Amerika Selatan</v>
      </c>
      <c r="J13" s="1502">
        <v>12</v>
      </c>
    </row>
    <row r="14" spans="1:10" s="1502" customFormat="1">
      <c r="A14" s="1567" t="str">
        <f>A2</f>
        <v>Please select</v>
      </c>
      <c r="B14" s="1567"/>
      <c r="C14" s="1570" t="str">
        <f>C2</f>
        <v>Merci de choisir</v>
      </c>
      <c r="D14" s="1570" t="s">
        <v>5080</v>
      </c>
      <c r="E14" s="1502" t="s">
        <v>5081</v>
      </c>
      <c r="F14" s="1976" t="s">
        <v>5082</v>
      </c>
      <c r="G14" s="1977" t="s">
        <v>5083</v>
      </c>
      <c r="H14" s="1502" t="str">
        <f>HLOOKUP(Non_UN,'Other translations2'!$A:$L,1+J14,)</f>
        <v>Silakan Pilih</v>
      </c>
      <c r="J14" s="1502">
        <v>13</v>
      </c>
    </row>
    <row r="15" spans="1:10" s="1502" customFormat="1">
      <c r="A15" s="1567" t="s">
        <v>719</v>
      </c>
      <c r="B15" s="1567"/>
      <c r="C15" s="1570" t="s">
        <v>4199</v>
      </c>
      <c r="D15" s="1570" t="s">
        <v>719</v>
      </c>
      <c r="E15" s="1502" t="s">
        <v>4201</v>
      </c>
      <c r="F15" s="1976" t="s">
        <v>4202</v>
      </c>
      <c r="G15" s="1977" t="s">
        <v>4203</v>
      </c>
      <c r="H15" s="1502" t="str">
        <f>HLOOKUP(Non_UN,'Other translations2'!$A:$L,1+J15,)</f>
        <v>Boreal</v>
      </c>
      <c r="J15" s="1502">
        <v>14</v>
      </c>
    </row>
    <row r="16" spans="1:10" s="1502" customFormat="1">
      <c r="A16" s="1567" t="s">
        <v>105</v>
      </c>
      <c r="B16" s="1978"/>
      <c r="C16" s="1572" t="s">
        <v>5135</v>
      </c>
      <c r="D16" s="1570" t="s">
        <v>5136</v>
      </c>
      <c r="E16" s="1502" t="s">
        <v>4201</v>
      </c>
      <c r="F16" s="1976" t="s">
        <v>5137</v>
      </c>
      <c r="G16" s="1977" t="s">
        <v>5138</v>
      </c>
      <c r="H16" s="1502" t="str">
        <f>HLOOKUP(Non_UN,'Other translations2'!$A:$L,1+J16,)</f>
        <v>Temperatur Dingin</v>
      </c>
      <c r="J16" s="1502">
        <v>15</v>
      </c>
    </row>
    <row r="17" spans="1:10" s="1502" customFormat="1">
      <c r="A17" s="1567" t="s">
        <v>109</v>
      </c>
      <c r="B17" s="1978"/>
      <c r="C17" s="1572" t="s">
        <v>5139</v>
      </c>
      <c r="D17" s="1570" t="s">
        <v>5140</v>
      </c>
      <c r="E17" s="1502" t="s">
        <v>5141</v>
      </c>
      <c r="F17" s="1976" t="s">
        <v>5142</v>
      </c>
      <c r="G17" s="1977" t="s">
        <v>5143</v>
      </c>
      <c r="H17" s="1502" t="str">
        <f>HLOOKUP(Non_UN,'Other translations2'!$A:$L,1+J17,)</f>
        <v>Temperatur Hangat</v>
      </c>
      <c r="J17" s="1502">
        <v>16</v>
      </c>
    </row>
    <row r="18" spans="1:10" s="1502" customFormat="1">
      <c r="A18" s="1567" t="s">
        <v>8</v>
      </c>
      <c r="B18" s="1978"/>
      <c r="C18" s="1572" t="s">
        <v>8</v>
      </c>
      <c r="D18" s="1570" t="s">
        <v>8</v>
      </c>
      <c r="E18" s="1502" t="s">
        <v>5144</v>
      </c>
      <c r="F18" s="1976" t="s">
        <v>5145</v>
      </c>
      <c r="G18" s="1977" t="s">
        <v>5146</v>
      </c>
      <c r="H18" s="1502" t="str">
        <f>HLOOKUP(Non_UN,'Other translations2'!$A:$L,1+J18,)</f>
        <v>Tropika</v>
      </c>
      <c r="J18" s="1502">
        <v>17</v>
      </c>
    </row>
    <row r="19" spans="1:10" s="1502" customFormat="1">
      <c r="A19" s="1567" t="s">
        <v>115</v>
      </c>
      <c r="B19" s="1978"/>
      <c r="C19" s="1572" t="s">
        <v>5147</v>
      </c>
      <c r="D19" s="1570" t="s">
        <v>5148</v>
      </c>
      <c r="E19" s="1502" t="s">
        <v>5149</v>
      </c>
      <c r="F19" s="1976" t="s">
        <v>5150</v>
      </c>
      <c r="G19" s="1977" t="s">
        <v>5151</v>
      </c>
      <c r="H19" s="1502" t="str">
        <f>HLOOKUP(Non_UN,'Other translations2'!$A:$L,1+J19,)</f>
        <v>Pegunungan Tropika</v>
      </c>
      <c r="J19" s="1502">
        <v>18</v>
      </c>
    </row>
    <row r="20" spans="1:10" s="1502" customFormat="1">
      <c r="A20" s="1567" t="s">
        <v>1343</v>
      </c>
      <c r="B20" s="1567"/>
      <c r="C20" s="1572" t="s">
        <v>5152</v>
      </c>
      <c r="D20" s="1570" t="s">
        <v>5153</v>
      </c>
      <c r="E20" s="1502" t="s">
        <v>5154</v>
      </c>
      <c r="F20" s="1976" t="s">
        <v>5155</v>
      </c>
      <c r="G20" s="1977" t="s">
        <v>5156</v>
      </c>
      <c r="H20" s="1502" t="str">
        <f>HLOOKUP(Non_UN,'Other translations2'!$A:$L,1+J20,)</f>
        <v>Kering</v>
      </c>
      <c r="J20" s="1502">
        <v>19</v>
      </c>
    </row>
    <row r="21" spans="1:10" s="1502" customFormat="1">
      <c r="A21" s="1567" t="s">
        <v>9</v>
      </c>
      <c r="B21" s="1567"/>
      <c r="C21" s="1572" t="s">
        <v>5157</v>
      </c>
      <c r="D21" s="1570" t="s">
        <v>5158</v>
      </c>
      <c r="E21" s="1502" t="s">
        <v>5159</v>
      </c>
      <c r="F21" s="1976" t="s">
        <v>5160</v>
      </c>
      <c r="G21" s="1977" t="s">
        <v>5161</v>
      </c>
      <c r="H21" s="1502" t="str">
        <f>HLOOKUP(Non_UN,'Other translations2'!$A:$L,1+J21,)</f>
        <v>Lembap</v>
      </c>
      <c r="J21" s="1502">
        <v>20</v>
      </c>
    </row>
    <row r="22" spans="1:10" s="1502" customFormat="1">
      <c r="A22" s="1567" t="s">
        <v>1344</v>
      </c>
      <c r="B22" s="1567"/>
      <c r="C22" s="1572" t="s">
        <v>5162</v>
      </c>
      <c r="D22" s="1570" t="s">
        <v>5163</v>
      </c>
      <c r="E22" s="1502" t="s">
        <v>5164</v>
      </c>
      <c r="F22" s="1976" t="s">
        <v>5165</v>
      </c>
      <c r="G22" s="1977" t="s">
        <v>5166</v>
      </c>
      <c r="H22" s="1502" t="str">
        <f>HLOOKUP(Non_UN,'Other translations2'!$A:$L,1+J22,)</f>
        <v>Basah</v>
      </c>
      <c r="J22" s="1502">
        <v>21</v>
      </c>
    </row>
    <row r="23" spans="1:10" s="1502" customFormat="1">
      <c r="A23" s="1567" t="s">
        <v>10</v>
      </c>
      <c r="B23" s="1567"/>
      <c r="C23" s="1572" t="s">
        <v>5167</v>
      </c>
      <c r="D23" s="1570" t="s">
        <v>5168</v>
      </c>
      <c r="E23" s="1502" t="s">
        <v>5169</v>
      </c>
      <c r="F23" s="1976" t="s">
        <v>5170</v>
      </c>
      <c r="G23" s="1977" t="s">
        <v>5171</v>
      </c>
      <c r="H23" s="1502" t="str">
        <f>HLOOKUP(Non_UN,'Other translations2'!$A:$L,1+J23,)</f>
        <v>Tanah HAC</v>
      </c>
      <c r="J23" s="1502">
        <v>22</v>
      </c>
    </row>
    <row r="24" spans="1:10" s="1502" customFormat="1">
      <c r="A24" s="1567" t="s">
        <v>1067</v>
      </c>
      <c r="B24" s="1567"/>
      <c r="C24" s="1572" t="s">
        <v>5172</v>
      </c>
      <c r="D24" s="1570" t="s">
        <v>5173</v>
      </c>
      <c r="E24" s="1502" t="s">
        <v>5174</v>
      </c>
      <c r="F24" s="1976" t="s">
        <v>5175</v>
      </c>
      <c r="G24" s="1977" t="s">
        <v>5176</v>
      </c>
      <c r="H24" s="1502" t="str">
        <f>HLOOKUP(Non_UN,'Other translations2'!$A:$L,1+J24,)</f>
        <v>Tanah LAC</v>
      </c>
      <c r="J24" s="1502">
        <v>23</v>
      </c>
    </row>
    <row r="25" spans="1:10" s="1502" customFormat="1">
      <c r="A25" s="1567" t="s">
        <v>1074</v>
      </c>
      <c r="B25" s="1567"/>
      <c r="C25" s="1572" t="s">
        <v>5177</v>
      </c>
      <c r="D25" s="1570" t="s">
        <v>5178</v>
      </c>
      <c r="E25" s="1502" t="s">
        <v>5179</v>
      </c>
      <c r="F25" s="1976" t="s">
        <v>5180</v>
      </c>
      <c r="G25" s="1977" t="s">
        <v>5181</v>
      </c>
      <c r="H25" s="1502" t="str">
        <f>HLOOKUP(Non_UN,'Other translations2'!$A:$L,1+J25,)</f>
        <v>Tanah Berpasir</v>
      </c>
      <c r="J25" s="1502">
        <v>24</v>
      </c>
    </row>
    <row r="26" spans="1:10" s="1502" customFormat="1" ht="14.5">
      <c r="A26" s="1567" t="s">
        <v>1095</v>
      </c>
      <c r="B26" s="1567"/>
      <c r="C26" s="1572" t="s">
        <v>5182</v>
      </c>
      <c r="D26" s="1570" t="s">
        <v>5183</v>
      </c>
      <c r="E26" s="1979" t="s">
        <v>5184</v>
      </c>
      <c r="F26" s="1976" t="s">
        <v>5185</v>
      </c>
      <c r="G26" s="1977" t="s">
        <v>5186</v>
      </c>
      <c r="H26" s="1502" t="str">
        <f>HLOOKUP(Non_UN,'Other translations2'!$A:$L,1+J26,)</f>
        <v>Tanah Spodic</v>
      </c>
      <c r="J26" s="1502">
        <v>25</v>
      </c>
    </row>
    <row r="27" spans="1:10" s="1502" customFormat="1">
      <c r="A27" s="1567" t="s">
        <v>1071</v>
      </c>
      <c r="B27" s="1567"/>
      <c r="C27" s="1572" t="s">
        <v>5187</v>
      </c>
      <c r="D27" s="1570" t="s">
        <v>5188</v>
      </c>
      <c r="E27" s="1502" t="s">
        <v>5189</v>
      </c>
      <c r="F27" s="1976" t="s">
        <v>5190</v>
      </c>
      <c r="G27" s="1977" t="s">
        <v>5191</v>
      </c>
      <c r="H27" s="1502" t="str">
        <f>HLOOKUP(Non_UN,'Other translations2'!$A:$L,1+J27,)</f>
        <v>Tanah Vulkanik</v>
      </c>
      <c r="J27" s="1502">
        <v>26</v>
      </c>
    </row>
    <row r="28" spans="1:10" s="1502" customFormat="1">
      <c r="A28" s="1567" t="s">
        <v>1083</v>
      </c>
      <c r="B28" s="1567"/>
      <c r="C28" s="1572" t="s">
        <v>5192</v>
      </c>
      <c r="D28" s="1570" t="s">
        <v>5193</v>
      </c>
      <c r="E28" s="1502" t="s">
        <v>5194</v>
      </c>
      <c r="F28" s="1976" t="s">
        <v>5195</v>
      </c>
      <c r="G28" s="1977" t="s">
        <v>5196</v>
      </c>
      <c r="H28" s="1502" t="str">
        <f>HLOOKUP(Non_UN,'Other translations2'!$A:$L,1+J28,)</f>
        <v>Tanah Lahan Basah</v>
      </c>
      <c r="J28" s="1502">
        <v>27</v>
      </c>
    </row>
    <row r="29" spans="1:10" s="1502" customFormat="1">
      <c r="A29" s="1567" t="s">
        <v>1345</v>
      </c>
      <c r="B29" s="1567"/>
      <c r="C29" s="1572" t="s">
        <v>5197</v>
      </c>
      <c r="D29" s="1570" t="s">
        <v>5198</v>
      </c>
      <c r="E29" s="1502" t="s">
        <v>5199</v>
      </c>
      <c r="F29" s="1976" t="s">
        <v>5200</v>
      </c>
      <c r="G29" s="1977" t="s">
        <v>5201</v>
      </c>
      <c r="H29" s="1502" t="str">
        <f>HLOOKUP(Non_UN,'Other translations2'!$A:$L,1+J29,)</f>
        <v>Tanah Lain</v>
      </c>
      <c r="J29" s="1502">
        <v>28</v>
      </c>
    </row>
    <row r="30" spans="1:10" s="1502" customFormat="1" ht="25">
      <c r="A30" s="1567" t="str">
        <f>' IPCC'!G8</f>
        <v>Please specify the climate</v>
      </c>
      <c r="B30" s="1567"/>
      <c r="C30" s="1570" t="s">
        <v>5202</v>
      </c>
      <c r="D30" s="1570" t="s">
        <v>5203</v>
      </c>
      <c r="E30" s="1502" t="s">
        <v>5204</v>
      </c>
      <c r="F30" s="1976" t="s">
        <v>5205</v>
      </c>
      <c r="G30" s="1977" t="s">
        <v>5206</v>
      </c>
      <c r="H30" s="1502" t="str">
        <f>HLOOKUP(Non_UN,'Other translations2'!$A:$L,1+J30,)</f>
        <v>Silakan tentukan iklimnya</v>
      </c>
      <c r="J30" s="1502">
        <v>29</v>
      </c>
    </row>
    <row r="31" spans="1:10" s="1502" customFormat="1">
      <c r="A31" s="1567" t="s">
        <v>1414</v>
      </c>
      <c r="B31" s="1567"/>
      <c r="C31" s="1570" t="s">
        <v>5207</v>
      </c>
      <c r="D31" s="1570" t="s">
        <v>5208</v>
      </c>
      <c r="E31" s="1502" t="s">
        <v>5209</v>
      </c>
      <c r="F31" s="1976" t="s">
        <v>5210</v>
      </c>
      <c r="G31" s="1977" t="s">
        <v>5211</v>
      </c>
      <c r="H31" s="1502" t="str">
        <f>HLOOKUP(Non_UN,'Other translations2'!$A:$L,1+J31,)</f>
        <v>Hutan hujan tropis</v>
      </c>
      <c r="J31" s="1502">
        <v>30</v>
      </c>
    </row>
    <row r="32" spans="1:10" s="1502" customFormat="1">
      <c r="A32" s="1567" t="s">
        <v>1420</v>
      </c>
      <c r="B32" s="1567"/>
      <c r="C32" s="1570" t="s">
        <v>5212</v>
      </c>
      <c r="D32" s="1570" t="s">
        <v>5213</v>
      </c>
      <c r="E32" s="1502" t="s">
        <v>5214</v>
      </c>
      <c r="F32" s="1976" t="s">
        <v>5215</v>
      </c>
      <c r="G32" s="1977" t="s">
        <v>5216</v>
      </c>
      <c r="H32" s="1502" t="str">
        <f>HLOOKUP(Non_UN,'Other translations2'!$A:$L,1+J32,)</f>
        <v>Hutan gugur daun lembap tropis</v>
      </c>
      <c r="J32" s="1502">
        <v>31</v>
      </c>
    </row>
    <row r="33" spans="1:10" s="1502" customFormat="1">
      <c r="A33" s="1567" t="s">
        <v>1424</v>
      </c>
      <c r="B33" s="1567"/>
      <c r="C33" s="1570" t="s">
        <v>5217</v>
      </c>
      <c r="D33" s="1570" t="s">
        <v>5218</v>
      </c>
      <c r="E33" s="1502" t="s">
        <v>5219</v>
      </c>
      <c r="F33" s="1976" t="s">
        <v>5220</v>
      </c>
      <c r="G33" s="1977" t="s">
        <v>5221</v>
      </c>
      <c r="H33" s="1502" t="str">
        <f>HLOOKUP(Non_UN,'Other translations2'!$A:$L,1+J33,)</f>
        <v>Hutan kering tropis</v>
      </c>
      <c r="J33" s="1502">
        <v>32</v>
      </c>
    </row>
    <row r="34" spans="1:10" s="1502" customFormat="1">
      <c r="A34" s="1567" t="s">
        <v>1428</v>
      </c>
      <c r="B34" s="1567"/>
      <c r="C34" s="1570" t="s">
        <v>5222</v>
      </c>
      <c r="D34" s="1570" t="s">
        <v>5223</v>
      </c>
      <c r="E34" s="1502" t="s">
        <v>5224</v>
      </c>
      <c r="F34" s="1976" t="s">
        <v>5225</v>
      </c>
      <c r="G34" s="1977" t="s">
        <v>5226</v>
      </c>
      <c r="H34" s="1502" t="str">
        <f>HLOOKUP(Non_UN,'Other translations2'!$A:$L,1+J34,)</f>
        <v>Semak belukar tropis</v>
      </c>
      <c r="J34" s="1502">
        <v>33</v>
      </c>
    </row>
    <row r="35" spans="1:10" s="1502" customFormat="1">
      <c r="A35" s="1567" t="s">
        <v>1415</v>
      </c>
      <c r="B35" s="1567"/>
      <c r="C35" s="1570" t="s">
        <v>5227</v>
      </c>
      <c r="D35" s="1570" t="s">
        <v>5228</v>
      </c>
      <c r="E35" s="1502" t="s">
        <v>5229</v>
      </c>
      <c r="F35" s="1976" t="s">
        <v>5230</v>
      </c>
      <c r="G35" s="1977" t="s">
        <v>5231</v>
      </c>
      <c r="H35" s="1502" t="str">
        <f>HLOOKUP(Non_UN,'Other translations2'!$A:$L,1+J35,)</f>
        <v>Hutan lembap subtropis</v>
      </c>
      <c r="J35" s="1502">
        <v>34</v>
      </c>
    </row>
    <row r="36" spans="1:10" s="1502" customFormat="1">
      <c r="A36" s="1567" t="s">
        <v>1421</v>
      </c>
      <c r="B36" s="1567"/>
      <c r="C36" s="1570" t="s">
        <v>5232</v>
      </c>
      <c r="D36" s="1570" t="s">
        <v>5233</v>
      </c>
      <c r="E36" s="1502" t="s">
        <v>5234</v>
      </c>
      <c r="F36" s="1976" t="s">
        <v>5235</v>
      </c>
      <c r="G36" s="1977" t="s">
        <v>5236</v>
      </c>
      <c r="H36" s="1502" t="str">
        <f>HLOOKUP(Non_UN,'Other translations2'!$A:$L,1+J36,)</f>
        <v>Hutan kering subtropis</v>
      </c>
      <c r="J36" s="1502">
        <v>35</v>
      </c>
    </row>
    <row r="37" spans="1:10" s="1502" customFormat="1">
      <c r="A37" s="1567" t="s">
        <v>1425</v>
      </c>
      <c r="B37" s="1567"/>
      <c r="C37" s="1570" t="s">
        <v>5237</v>
      </c>
      <c r="D37" s="1570" t="s">
        <v>5238</v>
      </c>
      <c r="E37" s="1502" t="s">
        <v>5239</v>
      </c>
      <c r="F37" s="1976" t="s">
        <v>5240</v>
      </c>
      <c r="G37" s="1977" t="s">
        <v>5241</v>
      </c>
      <c r="H37" s="1502" t="str">
        <f>HLOOKUP(Non_UN,'Other translations2'!$A:$L,1+J37,)</f>
        <v>Stepa subtropis</v>
      </c>
      <c r="J37" s="1502">
        <v>36</v>
      </c>
    </row>
    <row r="38" spans="1:10" s="1502" customFormat="1">
      <c r="A38" s="1567" t="s">
        <v>1429</v>
      </c>
      <c r="B38" s="1567"/>
      <c r="C38" s="1570" t="s">
        <v>5242</v>
      </c>
      <c r="D38" s="1570" t="s">
        <v>5243</v>
      </c>
      <c r="E38" s="1502" t="s">
        <v>5244</v>
      </c>
      <c r="F38" s="1976" t="s">
        <v>5245</v>
      </c>
      <c r="G38" s="1977" t="s">
        <v>5246</v>
      </c>
      <c r="H38" s="1502" t="str">
        <f>HLOOKUP(Non_UN,'Other translations2'!$A:$L,1+J38,)</f>
        <v>Sistem pegunungan subtropis</v>
      </c>
      <c r="J38" s="1502">
        <v>37</v>
      </c>
    </row>
    <row r="39" spans="1:10" s="1502" customFormat="1">
      <c r="A39" s="1567" t="s">
        <v>1416</v>
      </c>
      <c r="B39" s="1567"/>
      <c r="C39" s="1570" t="s">
        <v>5247</v>
      </c>
      <c r="D39" s="1570" t="s">
        <v>5248</v>
      </c>
      <c r="E39" s="1502" t="s">
        <v>5249</v>
      </c>
      <c r="F39" s="1976" t="s">
        <v>5250</v>
      </c>
      <c r="G39" s="1977" t="s">
        <v>5251</v>
      </c>
      <c r="H39" s="1502" t="str">
        <f>HLOOKUP(Non_UN,'Other translations2'!$A:$L,1+J39,)</f>
        <v>Hutan oseanik temperatur sedang</v>
      </c>
      <c r="J39" s="1502">
        <v>38</v>
      </c>
    </row>
    <row r="40" spans="1:10" s="1502" customFormat="1">
      <c r="A40" s="1567" t="s">
        <v>1422</v>
      </c>
      <c r="B40" s="1567"/>
      <c r="C40" s="1570" t="s">
        <v>5252</v>
      </c>
      <c r="D40" s="1570" t="s">
        <v>5253</v>
      </c>
      <c r="E40" s="1502" t="s">
        <v>5254</v>
      </c>
      <c r="F40" s="1976" t="s">
        <v>5255</v>
      </c>
      <c r="G40" s="1977" t="s">
        <v>5256</v>
      </c>
      <c r="H40" s="1502" t="str">
        <f>HLOOKUP(Non_UN,'Other translations2'!$A:$L,1+J40,)</f>
        <v>Hutan kontinental temperatur sedang</v>
      </c>
      <c r="J40" s="1502">
        <v>39</v>
      </c>
    </row>
    <row r="41" spans="1:10" s="1502" customFormat="1">
      <c r="A41" s="1567" t="s">
        <v>1426</v>
      </c>
      <c r="B41" s="1567"/>
      <c r="C41" s="1570" t="s">
        <v>5257</v>
      </c>
      <c r="D41" s="1570" t="s">
        <v>5258</v>
      </c>
      <c r="E41" s="1502" t="s">
        <v>5259</v>
      </c>
      <c r="F41" s="1976" t="s">
        <v>5260</v>
      </c>
      <c r="G41" s="1977" t="s">
        <v>5261</v>
      </c>
      <c r="H41" s="1502" t="str">
        <f>HLOOKUP(Non_UN,'Other translations2'!$A:$L,1+J41,)</f>
        <v>Sistem pegunungan temperatur sedang</v>
      </c>
      <c r="J41" s="1502">
        <v>40</v>
      </c>
    </row>
    <row r="42" spans="1:10" s="1502" customFormat="1">
      <c r="A42" s="1567" t="s">
        <v>1417</v>
      </c>
      <c r="B42" s="1567"/>
      <c r="C42" s="1570" t="s">
        <v>5262</v>
      </c>
      <c r="D42" s="1570" t="s">
        <v>5263</v>
      </c>
      <c r="E42" s="1502" t="s">
        <v>5264</v>
      </c>
      <c r="F42" s="1976" t="s">
        <v>5265</v>
      </c>
      <c r="G42" s="1977" t="s">
        <v>5266</v>
      </c>
      <c r="H42" s="1502" t="str">
        <f>HLOOKUP(Non_UN,'Other translations2'!$A:$L,1+J42,)</f>
        <v>Hutan konifer boreal</v>
      </c>
      <c r="J42" s="1502">
        <v>41</v>
      </c>
    </row>
    <row r="43" spans="1:10" s="1502" customFormat="1">
      <c r="A43" s="1567" t="s">
        <v>1423</v>
      </c>
      <c r="B43" s="1567"/>
      <c r="C43" s="1570" t="s">
        <v>5267</v>
      </c>
      <c r="D43" s="1570" t="s">
        <v>5268</v>
      </c>
      <c r="E43" s="1502" t="s">
        <v>5269</v>
      </c>
      <c r="F43" s="1976" t="s">
        <v>5270</v>
      </c>
      <c r="G43" s="1977" t="s">
        <v>5271</v>
      </c>
      <c r="H43" s="1502" t="str">
        <f>HLOOKUP(Non_UN,'Other translations2'!$A:$L,1+J43,)</f>
        <v>Hutan tundra boreal</v>
      </c>
      <c r="J43" s="1502">
        <v>42</v>
      </c>
    </row>
    <row r="44" spans="1:10" s="1502" customFormat="1">
      <c r="A44" s="1567" t="s">
        <v>1427</v>
      </c>
      <c r="B44" s="1567"/>
      <c r="C44" s="1570" t="s">
        <v>5272</v>
      </c>
      <c r="D44" s="1570" t="s">
        <v>5273</v>
      </c>
      <c r="E44" s="1502" t="s">
        <v>5274</v>
      </c>
      <c r="F44" s="1976" t="s">
        <v>5275</v>
      </c>
      <c r="G44" s="1977" t="s">
        <v>5276</v>
      </c>
      <c r="H44" s="1502" t="str">
        <f>HLOOKUP(Non_UN,'Other translations2'!$A:$L,1+J44,)</f>
        <v>Sistem pegunungan boreal</v>
      </c>
      <c r="J44" s="1502">
        <v>43</v>
      </c>
    </row>
    <row r="45" spans="1:10" s="1502" customFormat="1">
      <c r="A45" s="1567" t="s">
        <v>1418</v>
      </c>
      <c r="B45" s="1567"/>
      <c r="C45" s="1570" t="s">
        <v>5277</v>
      </c>
      <c r="D45" s="1570" t="s">
        <v>5278</v>
      </c>
      <c r="E45" s="1502" t="s">
        <v>5279</v>
      </c>
      <c r="F45" s="1976" t="s">
        <v>5280</v>
      </c>
      <c r="G45" s="1977" t="s">
        <v>5281</v>
      </c>
      <c r="H45" s="1502" t="str">
        <f>HLOOKUP(Non_UN,'Other translations2'!$A:$L,1+J45,)</f>
        <v>Sistem pegunungan tropis</v>
      </c>
      <c r="J45" s="1502">
        <v>44</v>
      </c>
    </row>
    <row r="46" spans="1:10" s="1502" customFormat="1">
      <c r="A46" s="1506" t="s">
        <v>12</v>
      </c>
      <c r="B46" s="1567"/>
      <c r="C46" s="1523" t="s">
        <v>5282</v>
      </c>
      <c r="D46" s="1570" t="s">
        <v>5283</v>
      </c>
      <c r="E46" s="1502" t="s">
        <v>5284</v>
      </c>
      <c r="F46" s="1976" t="s">
        <v>5285</v>
      </c>
      <c r="G46" s="1977" t="s">
        <v>5286</v>
      </c>
      <c r="H46" s="1502" t="str">
        <f>HLOOKUP(Non_UN,'Other translations2'!$A:$L,1+J46,)</f>
        <v>Zona Hutan 1</v>
      </c>
      <c r="J46" s="1502">
        <v>45</v>
      </c>
    </row>
    <row r="47" spans="1:10" s="1502" customFormat="1">
      <c r="A47" s="1506" t="s">
        <v>232</v>
      </c>
      <c r="B47" s="1567"/>
      <c r="C47" s="1523" t="s">
        <v>5287</v>
      </c>
      <c r="D47" s="1570" t="s">
        <v>5288</v>
      </c>
      <c r="E47" s="1502" t="s">
        <v>5289</v>
      </c>
      <c r="F47" s="1976" t="s">
        <v>5290</v>
      </c>
      <c r="G47" s="1977" t="s">
        <v>5291</v>
      </c>
      <c r="H47" s="1502" t="str">
        <f>HLOOKUP(Non_UN,'Other translations2'!$A:$L,1+J47,)</f>
        <v>Zona Hutan 2</v>
      </c>
      <c r="J47" s="1502">
        <v>46</v>
      </c>
    </row>
    <row r="48" spans="1:10" s="1502" customFormat="1">
      <c r="A48" s="1506" t="s">
        <v>233</v>
      </c>
      <c r="B48" s="1567"/>
      <c r="C48" s="1523" t="s">
        <v>5292</v>
      </c>
      <c r="D48" s="1570" t="s">
        <v>5293</v>
      </c>
      <c r="E48" s="1502" t="s">
        <v>5294</v>
      </c>
      <c r="F48" s="1976" t="s">
        <v>5295</v>
      </c>
      <c r="G48" s="1977" t="s">
        <v>5296</v>
      </c>
      <c r="H48" s="1502" t="str">
        <f>HLOOKUP(Non_UN,'Other translations2'!$A:$L,1+J48,)</f>
        <v>Zona Hutan 3</v>
      </c>
      <c r="J48" s="1502">
        <v>47</v>
      </c>
    </row>
    <row r="49" spans="1:10" s="1502" customFormat="1">
      <c r="A49" s="1506" t="s">
        <v>234</v>
      </c>
      <c r="B49" s="1567"/>
      <c r="C49" s="1523" t="s">
        <v>5297</v>
      </c>
      <c r="D49" s="1570" t="s">
        <v>5298</v>
      </c>
      <c r="E49" s="1502" t="s">
        <v>5299</v>
      </c>
      <c r="F49" s="1976" t="s">
        <v>5300</v>
      </c>
      <c r="G49" s="1977" t="s">
        <v>5301</v>
      </c>
      <c r="H49" s="1502" t="str">
        <f>HLOOKUP(Non_UN,'Other translations2'!$A:$L,1+J49,)</f>
        <v>Zona Hutan 4</v>
      </c>
      <c r="J49" s="1502">
        <v>48</v>
      </c>
    </row>
    <row r="50" spans="1:10" s="1502" customFormat="1">
      <c r="A50" s="1506" t="s">
        <v>235</v>
      </c>
      <c r="B50" s="1567"/>
      <c r="C50" s="1523" t="s">
        <v>5302</v>
      </c>
      <c r="D50" s="1570" t="s">
        <v>5303</v>
      </c>
      <c r="E50" s="1502" t="s">
        <v>5304</v>
      </c>
      <c r="F50" s="1976" t="s">
        <v>5305</v>
      </c>
      <c r="G50" s="1977" t="s">
        <v>5306</v>
      </c>
      <c r="H50" s="1502" t="str">
        <f>HLOOKUP(Non_UN,'Other translations2'!$A:$L,1+J50,)</f>
        <v>Zona Perkebunan 1</v>
      </c>
      <c r="J50" s="1502">
        <v>49</v>
      </c>
    </row>
    <row r="51" spans="1:10" s="1502" customFormat="1">
      <c r="A51" s="1506" t="s">
        <v>236</v>
      </c>
      <c r="B51" s="1567"/>
      <c r="C51" s="1523" t="s">
        <v>5307</v>
      </c>
      <c r="D51" s="1570" t="s">
        <v>5308</v>
      </c>
      <c r="E51" s="1502" t="s">
        <v>5309</v>
      </c>
      <c r="F51" s="1976" t="s">
        <v>5310</v>
      </c>
      <c r="G51" s="1977" t="s">
        <v>5311</v>
      </c>
      <c r="H51" s="1502" t="str">
        <f>HLOOKUP(Non_UN,'Other translations2'!$A:$L,1+J51,)</f>
        <v>Zona Perkebunan 2</v>
      </c>
      <c r="J51" s="1502">
        <v>50</v>
      </c>
    </row>
    <row r="52" spans="1:10" s="1502" customFormat="1">
      <c r="A52" s="1506" t="s">
        <v>237</v>
      </c>
      <c r="B52" s="1567"/>
      <c r="C52" s="1523" t="s">
        <v>5312</v>
      </c>
      <c r="D52" s="1570" t="s">
        <v>5313</v>
      </c>
      <c r="E52" s="1502" t="s">
        <v>5314</v>
      </c>
      <c r="F52" s="1976" t="s">
        <v>5315</v>
      </c>
      <c r="G52" s="1977" t="s">
        <v>5316</v>
      </c>
      <c r="H52" s="1502" t="str">
        <f>HLOOKUP(Non_UN,'Other translations2'!$A:$L,1+J52,)</f>
        <v>Zona Perkebunan 3</v>
      </c>
      <c r="J52" s="1502">
        <v>51</v>
      </c>
    </row>
    <row r="53" spans="1:10" s="1502" customFormat="1">
      <c r="A53" s="1506" t="s">
        <v>238</v>
      </c>
      <c r="B53" s="1567"/>
      <c r="C53" s="1523" t="s">
        <v>5317</v>
      </c>
      <c r="D53" s="1570" t="s">
        <v>5318</v>
      </c>
      <c r="E53" s="1502" t="s">
        <v>5319</v>
      </c>
      <c r="F53" s="1976" t="s">
        <v>5320</v>
      </c>
      <c r="G53" s="1977" t="s">
        <v>5321</v>
      </c>
      <c r="H53" s="1502" t="str">
        <f>HLOOKUP(Non_UN,'Other translations2'!$A:$L,1+J53,)</f>
        <v>Zona Perkebunan 4</v>
      </c>
      <c r="J53" s="1502">
        <v>52</v>
      </c>
    </row>
    <row r="54" spans="1:10" s="1502" customFormat="1">
      <c r="A54" s="1506" t="s">
        <v>239</v>
      </c>
      <c r="B54" s="1567"/>
      <c r="C54" s="1523" t="s">
        <v>239</v>
      </c>
      <c r="D54" s="1573" t="s">
        <v>5322</v>
      </c>
      <c r="E54" s="1502" t="s">
        <v>5323</v>
      </c>
      <c r="F54" s="1968" t="s">
        <v>5324</v>
      </c>
      <c r="G54" s="1977" t="s">
        <v>5325</v>
      </c>
      <c r="H54" s="1502" t="str">
        <f>HLOOKUP(Non_UN,'Other translations2'!$A:$L,1+J54,)</f>
        <v>Bakau</v>
      </c>
      <c r="J54" s="1502">
        <v>53</v>
      </c>
    </row>
    <row r="55" spans="1:10" s="1502" customFormat="1">
      <c r="A55" s="1506" t="s">
        <v>16</v>
      </c>
      <c r="B55" s="1567"/>
      <c r="C55" s="1523" t="s">
        <v>5326</v>
      </c>
      <c r="D55" s="1570" t="s">
        <v>5327</v>
      </c>
      <c r="E55" s="1502" t="s">
        <v>5328</v>
      </c>
      <c r="F55" s="1976" t="s">
        <v>5329</v>
      </c>
      <c r="G55" s="1977" t="s">
        <v>5330</v>
      </c>
      <c r="H55" s="1502" t="str">
        <f>HLOOKUP(Non_UN,'Other translations2'!$A:$L,1+J55,)</f>
        <v>Pilih vegetasi</v>
      </c>
      <c r="J55" s="1502">
        <v>54</v>
      </c>
    </row>
    <row r="56" spans="1:10" s="1502" customFormat="1">
      <c r="A56" s="1506" t="s">
        <v>13</v>
      </c>
      <c r="B56" s="1567"/>
      <c r="C56" s="1523" t="s">
        <v>5331</v>
      </c>
      <c r="D56" s="1570" t="s">
        <v>13</v>
      </c>
      <c r="E56" s="1502" t="s">
        <v>5332</v>
      </c>
      <c r="F56" s="1976" t="s">
        <v>5333</v>
      </c>
      <c r="G56" s="1977" t="s">
        <v>5334</v>
      </c>
      <c r="H56" s="1502" t="str">
        <f>HLOOKUP(Non_UN,'Other translations2'!$A:$L,1+J56,)</f>
        <v>Tidak</v>
      </c>
      <c r="J56" s="1502">
        <v>55</v>
      </c>
    </row>
    <row r="57" spans="1:10" s="1502" customFormat="1">
      <c r="A57" s="1506" t="s">
        <v>1362</v>
      </c>
      <c r="B57" s="1567"/>
      <c r="C57" s="1523" t="s">
        <v>5335</v>
      </c>
      <c r="D57" s="1570" t="s">
        <v>5336</v>
      </c>
      <c r="E57" s="1502" t="s">
        <v>5337</v>
      </c>
      <c r="F57" s="1976" t="s">
        <v>5338</v>
      </c>
      <c r="G57" s="1977" t="s">
        <v>5339</v>
      </c>
      <c r="H57" s="1502" t="str">
        <f>HLOOKUP(Non_UN,'Other translations2'!$A:$L,1+J57,)</f>
        <v>Ya</v>
      </c>
      <c r="J57" s="1502">
        <v>56</v>
      </c>
    </row>
    <row r="58" spans="1:10" s="1502" customFormat="1">
      <c r="A58" s="1567" t="s">
        <v>17</v>
      </c>
      <c r="B58" s="1567"/>
      <c r="C58" s="1570" t="s">
        <v>5340</v>
      </c>
      <c r="D58" s="1570" t="s">
        <v>5341</v>
      </c>
      <c r="E58" s="1502" t="s">
        <v>5342</v>
      </c>
      <c r="F58" s="1976" t="s">
        <v>5343</v>
      </c>
      <c r="G58" s="1977" t="s">
        <v>5344</v>
      </c>
      <c r="H58" s="1502" t="str">
        <f>HLOOKUP(Non_UN,'Other translations2'!$A:$L,1+J58,)</f>
        <v>Pilih Penggunaan setelah deforestasi</v>
      </c>
      <c r="J58" s="1502">
        <v>57</v>
      </c>
    </row>
    <row r="59" spans="1:10" s="1502" customFormat="1">
      <c r="A59" s="1567" t="s">
        <v>20</v>
      </c>
      <c r="B59" s="1567"/>
      <c r="C59" s="1570" t="s">
        <v>5345</v>
      </c>
      <c r="D59" s="1570" t="s">
        <v>5346</v>
      </c>
      <c r="E59" s="1502" t="s">
        <v>5347</v>
      </c>
      <c r="F59" s="1976" t="s">
        <v>5348</v>
      </c>
      <c r="G59" s="1977" t="s">
        <v>5349</v>
      </c>
      <c r="H59" s="1502" t="str">
        <f>HLOOKUP(Non_UN,'Other translations2'!$A:$L,1+J59,)</f>
        <v>Tanaman Tahunan</v>
      </c>
      <c r="J59" s="1502">
        <v>58</v>
      </c>
    </row>
    <row r="60" spans="1:10" s="1502" customFormat="1">
      <c r="A60" s="1567" t="s">
        <v>14</v>
      </c>
      <c r="B60" s="1567"/>
      <c r="C60" s="1570" t="s">
        <v>5350</v>
      </c>
      <c r="D60" s="1570" t="s">
        <v>5351</v>
      </c>
      <c r="E60" s="1502" t="s">
        <v>5352</v>
      </c>
      <c r="F60" s="1976" t="s">
        <v>5353</v>
      </c>
      <c r="G60" s="1977" t="s">
        <v>5354</v>
      </c>
      <c r="H60" s="1502" t="str">
        <f>HLOOKUP(Non_UN,'Other translations2'!$A:$L,1+J60,)</f>
        <v>Tanaman Perenial/Pepohonan</v>
      </c>
      <c r="J60" s="1502">
        <v>59</v>
      </c>
    </row>
    <row r="61" spans="1:10" s="1502" customFormat="1">
      <c r="A61" s="1567" t="s">
        <v>494</v>
      </c>
      <c r="B61" s="1567"/>
      <c r="C61" s="1570" t="s">
        <v>5355</v>
      </c>
      <c r="D61" s="1570" t="s">
        <v>5356</v>
      </c>
      <c r="E61" s="1502" t="s">
        <v>5357</v>
      </c>
      <c r="F61" s="1976" t="s">
        <v>5358</v>
      </c>
      <c r="G61" s="1977" t="s">
        <v>5359</v>
      </c>
      <c r="H61" s="1502" t="str">
        <f>HLOOKUP(Non_UN,'Other translations2'!$A:$L,1+J61,)</f>
        <v>Sawah Basah</v>
      </c>
      <c r="J61" s="1502">
        <v>60</v>
      </c>
    </row>
    <row r="62" spans="1:10" s="1502" customFormat="1">
      <c r="A62" s="1567" t="s">
        <v>495</v>
      </c>
      <c r="B62" s="1567"/>
      <c r="C62" s="1570" t="s">
        <v>5360</v>
      </c>
      <c r="D62" s="1570" t="s">
        <v>5361</v>
      </c>
      <c r="E62" s="1502" t="s">
        <v>5362</v>
      </c>
      <c r="F62" s="1976" t="s">
        <v>5363</v>
      </c>
      <c r="G62" s="1977" t="s">
        <v>5364</v>
      </c>
      <c r="H62" s="1502" t="str">
        <f>HLOOKUP(Non_UN,'Other translations2'!$A:$L,1+J62,)</f>
        <v>Lahan tidur (set-aside)</v>
      </c>
      <c r="J62" s="1502">
        <v>61</v>
      </c>
    </row>
    <row r="63" spans="1:10" s="1502" customFormat="1">
      <c r="A63" s="1567" t="s">
        <v>19</v>
      </c>
      <c r="B63" s="1567"/>
      <c r="C63" s="1570" t="s">
        <v>5365</v>
      </c>
      <c r="D63" s="1570" t="s">
        <v>3088</v>
      </c>
      <c r="E63" s="1502" t="s">
        <v>5366</v>
      </c>
      <c r="F63" s="1976" t="s">
        <v>5367</v>
      </c>
      <c r="G63" s="1977" t="s">
        <v>3091</v>
      </c>
      <c r="H63" s="1502" t="str">
        <f>HLOOKUP(Non_UN,'Other translations2'!$A:$L,1+J63,)</f>
        <v>Padang rumput</v>
      </c>
      <c r="J63" s="1502">
        <v>62</v>
      </c>
    </row>
    <row r="64" spans="1:10" s="1502" customFormat="1" ht="14.5">
      <c r="A64" s="1567" t="s">
        <v>496</v>
      </c>
      <c r="B64" s="1567"/>
      <c r="C64" s="1570" t="s">
        <v>5368</v>
      </c>
      <c r="D64" s="1570" t="s">
        <v>5369</v>
      </c>
      <c r="E64" s="1502" t="s">
        <v>5370</v>
      </c>
      <c r="F64" s="1980" t="s">
        <v>3758</v>
      </c>
      <c r="G64" s="1977" t="s">
        <v>3759</v>
      </c>
      <c r="H64" s="1502" t="str">
        <f>HLOOKUP(Non_UN,'Other translations2'!$A:$L,1+J64,)</f>
        <v>Lahan rusak</v>
      </c>
      <c r="J64" s="1502">
        <v>63</v>
      </c>
    </row>
    <row r="65" spans="1:10" s="1502" customFormat="1">
      <c r="A65" s="1567" t="s">
        <v>1395</v>
      </c>
      <c r="B65" s="1567"/>
      <c r="C65" s="1570" t="s">
        <v>5371</v>
      </c>
      <c r="D65" s="1570" t="s">
        <v>5372</v>
      </c>
      <c r="E65" s="1502" t="s">
        <v>5373</v>
      </c>
      <c r="F65" s="1976" t="s">
        <v>5374</v>
      </c>
      <c r="G65" s="1977" t="s">
        <v>5375</v>
      </c>
      <c r="H65" s="1502" t="str">
        <f>HLOOKUP(Non_UN,'Other translations2'!$A:$L,1+J65,)</f>
        <v>Lainnya (nominal)</v>
      </c>
      <c r="J65" s="1502">
        <v>64</v>
      </c>
    </row>
    <row r="66" spans="1:10" s="1502" customFormat="1">
      <c r="A66" s="1567" t="s">
        <v>1396</v>
      </c>
      <c r="B66" s="1567"/>
      <c r="C66" s="1570" t="s">
        <v>5376</v>
      </c>
      <c r="D66" s="1570" t="s">
        <v>5377</v>
      </c>
      <c r="E66" s="1502" t="s">
        <v>5378</v>
      </c>
      <c r="F66" s="1976" t="s">
        <v>5379</v>
      </c>
      <c r="G66" s="1977" t="s">
        <v>5380</v>
      </c>
      <c r="H66" s="1502" t="str">
        <f>HLOOKUP(Non_UN,'Other translations2'!$A:$L,1+J66,)</f>
        <v>Lainnya (rusak)</v>
      </c>
      <c r="J66" s="1502">
        <v>65</v>
      </c>
    </row>
    <row r="67" spans="1:10" s="1502" customFormat="1">
      <c r="A67" s="1567" t="s">
        <v>18</v>
      </c>
      <c r="B67" s="1567"/>
      <c r="C67" s="1573" t="s">
        <v>5381</v>
      </c>
      <c r="D67" s="1570" t="s">
        <v>5382</v>
      </c>
      <c r="E67" s="1502" t="s">
        <v>5383</v>
      </c>
      <c r="F67" s="1976" t="s">
        <v>5384</v>
      </c>
      <c r="G67" s="1977" t="s">
        <v>5385</v>
      </c>
      <c r="H67" s="1502" t="str">
        <f>HLOOKUP(Non_UN,'Other translations2'!$A:$L,1+J67,)</f>
        <v>Pilih penggunaan sebelumnya</v>
      </c>
      <c r="J67" s="1502">
        <v>66</v>
      </c>
    </row>
    <row r="68" spans="1:10" s="1502" customFormat="1">
      <c r="A68" s="1567" t="s">
        <v>20</v>
      </c>
      <c r="B68" s="1567"/>
      <c r="C68" s="1573" t="s">
        <v>5345</v>
      </c>
      <c r="D68" s="1570" t="s">
        <v>5346</v>
      </c>
      <c r="E68" s="1502" t="s">
        <v>5347</v>
      </c>
      <c r="F68" s="1976" t="s">
        <v>5348</v>
      </c>
      <c r="G68" s="1977" t="s">
        <v>5349</v>
      </c>
      <c r="H68" s="1502" t="str">
        <f>HLOOKUP(Non_UN,'Other translations2'!$A:$L,1+J68,)</f>
        <v>Tanaman Tahunan</v>
      </c>
      <c r="J68" s="1502">
        <v>67</v>
      </c>
    </row>
    <row r="69" spans="1:10" s="1502" customFormat="1">
      <c r="A69" s="1567" t="s">
        <v>500</v>
      </c>
      <c r="B69" s="1567"/>
      <c r="C69" s="1573" t="s">
        <v>5386</v>
      </c>
      <c r="D69" s="1570" t="s">
        <v>5387</v>
      </c>
      <c r="E69" s="1502" t="s">
        <v>5388</v>
      </c>
      <c r="F69" s="1976" t="s">
        <v>5389</v>
      </c>
      <c r="G69" s="1977" t="s">
        <v>5390</v>
      </c>
      <c r="H69" s="1502" t="str">
        <f>HLOOKUP(Non_UN,'Other translations2'!$A:$L,1+J69,)</f>
        <v>Tanaman Perenial/Pepohonan (5&lt;thn)</v>
      </c>
      <c r="J69" s="1502">
        <v>68</v>
      </c>
    </row>
    <row r="70" spans="1:10" s="1502" customFormat="1" ht="25">
      <c r="A70" s="1567" t="s">
        <v>501</v>
      </c>
      <c r="B70" s="1567"/>
      <c r="C70" s="1573" t="s">
        <v>5391</v>
      </c>
      <c r="D70" s="1570" t="s">
        <v>5392</v>
      </c>
      <c r="E70" s="1502" t="s">
        <v>5393</v>
      </c>
      <c r="F70" s="1976" t="s">
        <v>5394</v>
      </c>
      <c r="G70" s="1977" t="s">
        <v>5395</v>
      </c>
      <c r="H70" s="1502" t="str">
        <f>HLOOKUP(Non_UN,'Other translations2'!$A:$L,1+J70,)</f>
        <v>Tanaman Perenial/Pepohonan (6-10 thn)</v>
      </c>
      <c r="J70" s="1502">
        <v>69</v>
      </c>
    </row>
    <row r="71" spans="1:10" s="1502" customFormat="1">
      <c r="A71" s="1567" t="s">
        <v>502</v>
      </c>
      <c r="B71" s="1567"/>
      <c r="C71" s="1573" t="s">
        <v>5396</v>
      </c>
      <c r="D71" s="1570" t="s">
        <v>5397</v>
      </c>
      <c r="E71" s="1502" t="s">
        <v>5398</v>
      </c>
      <c r="F71" s="1976" t="s">
        <v>5399</v>
      </c>
      <c r="G71" s="1977" t="s">
        <v>5400</v>
      </c>
      <c r="H71" s="1502" t="str">
        <f>HLOOKUP(Non_UN,'Other translations2'!$A:$L,1+J71,)</f>
        <v>Tanaman Perenial/Pepohonan (&gt;10 thn)</v>
      </c>
      <c r="J71" s="1502">
        <v>70</v>
      </c>
    </row>
    <row r="72" spans="1:10" s="1502" customFormat="1">
      <c r="A72" s="1567" t="s">
        <v>494</v>
      </c>
      <c r="B72" s="1567"/>
      <c r="C72" s="1570" t="str">
        <f>C61</f>
        <v>Riz "Paddy" ou riz irrigué</v>
      </c>
      <c r="D72" s="1570" t="s">
        <v>5356</v>
      </c>
      <c r="E72" s="1502" t="s">
        <v>5357</v>
      </c>
      <c r="F72" s="1976" t="s">
        <v>5358</v>
      </c>
      <c r="G72" s="1977" t="s">
        <v>5359</v>
      </c>
      <c r="H72" s="1502" t="str">
        <f>HLOOKUP(Non_UN,'Other translations2'!$A:$L,1+J72,)</f>
        <v>Sawah Basah</v>
      </c>
      <c r="J72" s="1502">
        <v>71</v>
      </c>
    </row>
    <row r="73" spans="1:10" s="1502" customFormat="1">
      <c r="A73" s="1567" t="s">
        <v>503</v>
      </c>
      <c r="B73" s="1567"/>
      <c r="C73" s="1570" t="s">
        <v>5360</v>
      </c>
      <c r="D73" s="1570" t="s">
        <v>5361</v>
      </c>
      <c r="E73" s="1502" t="s">
        <v>5362</v>
      </c>
      <c r="F73" s="1976" t="s">
        <v>5363</v>
      </c>
      <c r="G73" s="1977" t="s">
        <v>5364</v>
      </c>
      <c r="H73" s="1502" t="str">
        <f>HLOOKUP(Non_UN,'Other translations2'!$A:$L,1+J73,)</f>
        <v>Lahan tidur (set-aside)</v>
      </c>
      <c r="J73" s="1502">
        <v>72</v>
      </c>
    </row>
    <row r="74" spans="1:10" s="1502" customFormat="1">
      <c r="A74" s="1567" t="s">
        <v>19</v>
      </c>
      <c r="B74" s="1567"/>
      <c r="C74" s="1570" t="str">
        <f>C63</f>
        <v>Prairies ou Paturages</v>
      </c>
      <c r="D74" s="1570" t="s">
        <v>3088</v>
      </c>
      <c r="E74" s="1502" t="s">
        <v>5366</v>
      </c>
      <c r="F74" s="1976" t="s">
        <v>5367</v>
      </c>
      <c r="G74" s="1977" t="s">
        <v>3091</v>
      </c>
      <c r="H74" s="1502" t="str">
        <f>HLOOKUP(Non_UN,'Other translations2'!$A:$L,1+J74,)</f>
        <v>Padang rumput</v>
      </c>
      <c r="J74" s="1502">
        <v>73</v>
      </c>
    </row>
    <row r="75" spans="1:10" s="1502" customFormat="1">
      <c r="A75" s="1567" t="s">
        <v>21</v>
      </c>
      <c r="B75" s="1567"/>
      <c r="C75" s="1570" t="s">
        <v>5368</v>
      </c>
      <c r="D75" s="1570" t="s">
        <v>5369</v>
      </c>
      <c r="E75" s="1502" t="s">
        <v>5401</v>
      </c>
      <c r="F75" s="1976" t="s">
        <v>5402</v>
      </c>
      <c r="G75" s="1977" t="s">
        <v>5403</v>
      </c>
      <c r="H75" s="1502" t="str">
        <f>HLOOKUP(Non_UN,'Other translations2'!$A:$L,1+J75,)</f>
        <v>Lahan rusak</v>
      </c>
      <c r="J75" s="1502">
        <v>74</v>
      </c>
    </row>
    <row r="76" spans="1:10" s="1502" customFormat="1">
      <c r="A76" s="1567" t="s">
        <v>22</v>
      </c>
      <c r="B76" s="1567"/>
      <c r="C76" s="1570" t="s">
        <v>5404</v>
      </c>
      <c r="D76" s="1570" t="s">
        <v>5405</v>
      </c>
      <c r="E76" s="1502" t="s">
        <v>5406</v>
      </c>
      <c r="F76" s="1976" t="s">
        <v>5407</v>
      </c>
      <c r="G76" s="1977" t="s">
        <v>5408</v>
      </c>
      <c r="H76" s="1502" t="str">
        <f>HLOOKUP(Non_UN,'Other translations2'!$A:$L,1+J76,)</f>
        <v>Pilih Penggunaan Lahan Awal</v>
      </c>
      <c r="J76" s="1502">
        <v>75</v>
      </c>
    </row>
    <row r="77" spans="1:10" s="1502" customFormat="1">
      <c r="A77" s="1567" t="s">
        <v>20</v>
      </c>
      <c r="B77" s="1567"/>
      <c r="C77" s="1570" t="s">
        <v>5409</v>
      </c>
      <c r="D77" s="1570" t="s">
        <v>5346</v>
      </c>
      <c r="E77" s="1502" t="s">
        <v>5347</v>
      </c>
      <c r="F77" s="1976" t="s">
        <v>5348</v>
      </c>
      <c r="G77" s="1977" t="s">
        <v>5349</v>
      </c>
      <c r="H77" s="1502" t="str">
        <f>HLOOKUP(Non_UN,'Other translations2'!$A:$L,1+J77,)</f>
        <v>Tanaman Tahunan</v>
      </c>
      <c r="J77" s="1502">
        <v>76</v>
      </c>
    </row>
    <row r="78" spans="1:10" s="1502" customFormat="1">
      <c r="A78" s="1567" t="s">
        <v>500</v>
      </c>
      <c r="B78" s="1567"/>
      <c r="C78" s="1570" t="s">
        <v>5410</v>
      </c>
      <c r="D78" s="1570" t="s">
        <v>5387</v>
      </c>
      <c r="E78" s="1502" t="s">
        <v>5388</v>
      </c>
      <c r="F78" s="1976" t="s">
        <v>5389</v>
      </c>
      <c r="G78" s="1977" t="s">
        <v>5390</v>
      </c>
      <c r="H78" s="1502" t="str">
        <f>HLOOKUP(Non_UN,'Other translations2'!$A:$L,1+J78,)</f>
        <v>Tanaman Perenial/Pepohonan (5&lt;thn)</v>
      </c>
      <c r="J78" s="1502">
        <v>77</v>
      </c>
    </row>
    <row r="79" spans="1:10" s="1502" customFormat="1">
      <c r="A79" s="1567" t="s">
        <v>501</v>
      </c>
      <c r="B79" s="1567"/>
      <c r="C79" s="1570" t="s">
        <v>5411</v>
      </c>
      <c r="D79" s="1570" t="s">
        <v>5392</v>
      </c>
      <c r="E79" s="1502" t="s">
        <v>5393</v>
      </c>
      <c r="F79" s="1976" t="s">
        <v>5394</v>
      </c>
      <c r="G79" s="1977" t="s">
        <v>5395</v>
      </c>
      <c r="H79" s="1502" t="str">
        <f>HLOOKUP(Non_UN,'Other translations2'!$A:$L,1+J79,)</f>
        <v>Tanaman Perenial/Pepohonan (6-10 thn)</v>
      </c>
      <c r="J79" s="1502">
        <v>78</v>
      </c>
    </row>
    <row r="80" spans="1:10" s="1502" customFormat="1">
      <c r="A80" s="1567" t="s">
        <v>502</v>
      </c>
      <c r="B80" s="1567"/>
      <c r="C80" s="1570" t="s">
        <v>5412</v>
      </c>
      <c r="D80" s="1570" t="s">
        <v>5397</v>
      </c>
      <c r="E80" s="1502" t="s">
        <v>5398</v>
      </c>
      <c r="F80" s="1976" t="s">
        <v>5399</v>
      </c>
      <c r="G80" s="1977" t="s">
        <v>5400</v>
      </c>
      <c r="H80" s="1502" t="str">
        <f>HLOOKUP(Non_UN,'Other translations2'!$A:$L,1+J80,)</f>
        <v>Tanaman Perenial/Pepohonan (&gt;10 thn)</v>
      </c>
      <c r="J80" s="1502">
        <v>79</v>
      </c>
    </row>
    <row r="81" spans="1:10" s="1502" customFormat="1">
      <c r="A81" s="1567" t="s">
        <v>494</v>
      </c>
      <c r="B81" s="1567"/>
      <c r="C81" s="1570" t="s">
        <v>5413</v>
      </c>
      <c r="D81" s="1570" t="s">
        <v>5356</v>
      </c>
      <c r="E81" s="1502" t="s">
        <v>5357</v>
      </c>
      <c r="F81" s="1976" t="s">
        <v>5358</v>
      </c>
      <c r="G81" s="1977" t="s">
        <v>5359</v>
      </c>
      <c r="H81" s="1502" t="str">
        <f>HLOOKUP(Non_UN,'Other translations2'!$A:$L,1+J81,)</f>
        <v>Sawah Basah</v>
      </c>
      <c r="J81" s="1502">
        <v>80</v>
      </c>
    </row>
    <row r="82" spans="1:10" s="1502" customFormat="1">
      <c r="A82" s="1567" t="s">
        <v>503</v>
      </c>
      <c r="B82" s="1567"/>
      <c r="C82" s="1570" t="s">
        <v>5360</v>
      </c>
      <c r="D82" s="1570" t="s">
        <v>5361</v>
      </c>
      <c r="E82" s="1502" t="s">
        <v>5362</v>
      </c>
      <c r="F82" s="1976" t="s">
        <v>5363</v>
      </c>
      <c r="G82" s="1977" t="s">
        <v>5364</v>
      </c>
      <c r="H82" s="1502" t="str">
        <f>HLOOKUP(Non_UN,'Other translations2'!$A:$L,1+J82,)</f>
        <v>Lahan Tidur (set-aside)</v>
      </c>
      <c r="J82" s="1502">
        <v>81</v>
      </c>
    </row>
    <row r="83" spans="1:10" s="1502" customFormat="1">
      <c r="A83" s="1567" t="s">
        <v>19</v>
      </c>
      <c r="B83" s="1567"/>
      <c r="C83" s="1570" t="s">
        <v>5414</v>
      </c>
      <c r="D83" s="1570" t="s">
        <v>3088</v>
      </c>
      <c r="E83" s="1502" t="s">
        <v>5366</v>
      </c>
      <c r="F83" s="1976" t="s">
        <v>5367</v>
      </c>
      <c r="G83" s="1977" t="s">
        <v>3091</v>
      </c>
      <c r="H83" s="1502" t="str">
        <f>HLOOKUP(Non_UN,'Other translations2'!$A:$L,1+J83,)</f>
        <v>Padang Rumput</v>
      </c>
      <c r="J83" s="1502">
        <v>82</v>
      </c>
    </row>
    <row r="84" spans="1:10" s="1502" customFormat="1">
      <c r="A84" s="1567" t="s">
        <v>21</v>
      </c>
      <c r="B84" s="1567"/>
      <c r="C84" s="1570" t="s">
        <v>5368</v>
      </c>
      <c r="D84" s="1570" t="s">
        <v>5369</v>
      </c>
      <c r="E84" s="1502" t="s">
        <v>5401</v>
      </c>
      <c r="F84" s="1976" t="s">
        <v>5402</v>
      </c>
      <c r="G84" s="1977" t="s">
        <v>5403</v>
      </c>
      <c r="H84" s="1502" t="str">
        <f>HLOOKUP(Non_UN,'Other translations2'!$A:$L,1+J84,)</f>
        <v>Lahan Rusak</v>
      </c>
      <c r="J84" s="1502">
        <v>83</v>
      </c>
    </row>
    <row r="85" spans="1:10" s="1502" customFormat="1">
      <c r="A85" s="1567" t="s">
        <v>499</v>
      </c>
      <c r="B85" s="1567"/>
      <c r="C85" s="1570" t="s">
        <v>5415</v>
      </c>
      <c r="D85" s="1570" t="s">
        <v>5416</v>
      </c>
      <c r="E85" s="1502" t="s">
        <v>5417</v>
      </c>
      <c r="F85" s="1976" t="s">
        <v>5418</v>
      </c>
      <c r="G85" s="1977" t="s">
        <v>3754</v>
      </c>
      <c r="H85" s="1502" t="str">
        <f>HLOOKUP(Non_UN,'Other translations2'!$A:$L,1+J85,)</f>
        <v>Lahan Lain</v>
      </c>
      <c r="J85" s="1502">
        <v>84</v>
      </c>
    </row>
    <row r="86" spans="1:10" s="1502" customFormat="1">
      <c r="A86" s="1567" t="s">
        <v>23</v>
      </c>
      <c r="B86" s="1567"/>
      <c r="C86" s="1570" t="s">
        <v>5419</v>
      </c>
      <c r="D86" s="1570" t="s">
        <v>5420</v>
      </c>
      <c r="E86" s="1502" t="s">
        <v>5421</v>
      </c>
      <c r="F86" s="1976" t="s">
        <v>5422</v>
      </c>
      <c r="G86" s="1977" t="s">
        <v>5408</v>
      </c>
      <c r="H86" s="1502" t="str">
        <f>HLOOKUP(Non_UN,'Other translations2'!$A:$L,1+J86,)</f>
        <v>Pilih Penggunaan Lahan Akhir</v>
      </c>
      <c r="J86" s="1502">
        <v>85</v>
      </c>
    </row>
    <row r="87" spans="1:10" s="1502" customFormat="1">
      <c r="A87" s="1567" t="s">
        <v>20</v>
      </c>
      <c r="B87" s="1567"/>
      <c r="C87" s="1570" t="s">
        <v>5409</v>
      </c>
      <c r="D87" s="1570" t="s">
        <v>5346</v>
      </c>
      <c r="E87" s="1502" t="s">
        <v>5347</v>
      </c>
      <c r="F87" s="1976" t="s">
        <v>5348</v>
      </c>
      <c r="G87" s="1977" t="s">
        <v>5349</v>
      </c>
      <c r="H87" s="1502" t="str">
        <f>HLOOKUP(Non_UN,'Other translations2'!$A:$L,1+J87,)</f>
        <v>Tanaman Tahunan</v>
      </c>
      <c r="J87" s="1502">
        <v>86</v>
      </c>
    </row>
    <row r="88" spans="1:10" s="1502" customFormat="1">
      <c r="A88" s="1567" t="s">
        <v>14</v>
      </c>
      <c r="B88" s="1567"/>
      <c r="C88" s="1570" t="s">
        <v>5423</v>
      </c>
      <c r="D88" s="1570" t="s">
        <v>5351</v>
      </c>
      <c r="E88" s="1502" t="s">
        <v>5352</v>
      </c>
      <c r="F88" s="1976" t="s">
        <v>5353</v>
      </c>
      <c r="G88" s="1977" t="s">
        <v>5354</v>
      </c>
      <c r="H88" s="1502" t="str">
        <f>HLOOKUP(Non_UN,'Other translations2'!$A:$L,1+J88,)</f>
        <v>Tanaman Perenial/Pepohonan</v>
      </c>
      <c r="J88" s="1502">
        <v>87</v>
      </c>
    </row>
    <row r="89" spans="1:10" s="1502" customFormat="1">
      <c r="A89" s="1567" t="s">
        <v>494</v>
      </c>
      <c r="B89" s="1567"/>
      <c r="C89" s="1570" t="s">
        <v>5413</v>
      </c>
      <c r="D89" s="1570" t="s">
        <v>5356</v>
      </c>
      <c r="E89" s="1502" t="s">
        <v>5357</v>
      </c>
      <c r="F89" s="1976" t="s">
        <v>5358</v>
      </c>
      <c r="G89" s="1977" t="s">
        <v>5359</v>
      </c>
      <c r="H89" s="1502" t="str">
        <f>HLOOKUP(Non_UN,'Other translations2'!$A:$L,1+J89,)</f>
        <v>Sawah Basah</v>
      </c>
      <c r="J89" s="1502">
        <v>88</v>
      </c>
    </row>
    <row r="90" spans="1:10" s="1502" customFormat="1">
      <c r="A90" s="1567" t="s">
        <v>495</v>
      </c>
      <c r="B90" s="1567"/>
      <c r="C90" s="1570" t="s">
        <v>5360</v>
      </c>
      <c r="D90" s="1570" t="s">
        <v>5361</v>
      </c>
      <c r="E90" s="1502" t="s">
        <v>5362</v>
      </c>
      <c r="F90" s="1976" t="s">
        <v>5363</v>
      </c>
      <c r="G90" s="1977" t="s">
        <v>5364</v>
      </c>
      <c r="H90" s="1502" t="str">
        <f>HLOOKUP(Non_UN,'Other translations2'!$A:$L,1+J90,)</f>
        <v>Lahan Tidur (set-aside)</v>
      </c>
      <c r="J90" s="1502">
        <v>89</v>
      </c>
    </row>
    <row r="91" spans="1:10" s="1502" customFormat="1" ht="14.5">
      <c r="A91" s="1567" t="s">
        <v>19</v>
      </c>
      <c r="B91" s="1567"/>
      <c r="C91" s="1570" t="s">
        <v>5414</v>
      </c>
      <c r="D91" s="1570" t="s">
        <v>3088</v>
      </c>
      <c r="E91" s="1502" t="s">
        <v>5366</v>
      </c>
      <c r="F91" s="1981" t="s">
        <v>5367</v>
      </c>
      <c r="G91" s="1977" t="s">
        <v>3091</v>
      </c>
      <c r="H91" s="1502" t="str">
        <f>HLOOKUP(Non_UN,'Other translations2'!$A:$L,1+J91,)</f>
        <v>Padang Rumput</v>
      </c>
      <c r="J91" s="1502">
        <v>90</v>
      </c>
    </row>
    <row r="92" spans="1:10" s="1502" customFormat="1" ht="14.5">
      <c r="A92" s="1567" t="s">
        <v>496</v>
      </c>
      <c r="B92" s="1567"/>
      <c r="C92" s="1570" t="s">
        <v>5368</v>
      </c>
      <c r="D92" s="1570" t="s">
        <v>5369</v>
      </c>
      <c r="E92" s="1502" t="s">
        <v>5370</v>
      </c>
      <c r="F92" s="1981" t="s">
        <v>5424</v>
      </c>
      <c r="G92" s="1977" t="s">
        <v>3759</v>
      </c>
      <c r="H92" s="1502" t="str">
        <f>HLOOKUP(Non_UN,'Other translations2'!$A:$L,1+J92,)</f>
        <v>Lahan Rusak</v>
      </c>
      <c r="J92" s="1502">
        <v>91</v>
      </c>
    </row>
    <row r="93" spans="1:10" s="1502" customFormat="1">
      <c r="A93" s="1567" t="s">
        <v>1395</v>
      </c>
      <c r="B93" s="1567"/>
      <c r="C93" s="1570" t="s">
        <v>5371</v>
      </c>
      <c r="D93" s="1570" t="s">
        <v>5372</v>
      </c>
      <c r="E93" s="1502" t="s">
        <v>5373</v>
      </c>
      <c r="F93" s="1976" t="s">
        <v>5374</v>
      </c>
      <c r="G93" s="1977" t="s">
        <v>5375</v>
      </c>
      <c r="H93" s="1502" t="str">
        <f>HLOOKUP(Non_UN,'Other translations2'!$A:$L,1+J93,)</f>
        <v>Lainnya (nominal)</v>
      </c>
      <c r="J93" s="1502">
        <v>92</v>
      </c>
    </row>
    <row r="94" spans="1:10" s="1502" customFormat="1">
      <c r="A94" s="1567" t="s">
        <v>1396</v>
      </c>
      <c r="B94" s="1567"/>
      <c r="C94" s="1570" t="s">
        <v>5376</v>
      </c>
      <c r="D94" s="1570" t="s">
        <v>5377</v>
      </c>
      <c r="E94" s="1502" t="s">
        <v>5378</v>
      </c>
      <c r="F94" s="1976" t="s">
        <v>5379</v>
      </c>
      <c r="G94" s="1977" t="s">
        <v>5380</v>
      </c>
      <c r="H94" s="1502" t="str">
        <f>HLOOKUP(Non_UN,'Other translations2'!$A:$L,1+J94,)</f>
        <v>Lainnya (rusak)</v>
      </c>
      <c r="J94" s="1502">
        <v>93</v>
      </c>
    </row>
    <row r="95" spans="1:10" s="1502" customFormat="1">
      <c r="A95" s="1567" t="s">
        <v>1374</v>
      </c>
      <c r="B95" s="1567"/>
      <c r="C95" s="1570" t="s">
        <v>5425</v>
      </c>
      <c r="D95" s="1570" t="s">
        <v>5426</v>
      </c>
      <c r="E95" s="1502" t="s">
        <v>5427</v>
      </c>
      <c r="F95" s="1976" t="s">
        <v>5428</v>
      </c>
      <c r="G95" s="1977" t="s">
        <v>5429</v>
      </c>
      <c r="H95" s="1502" t="str">
        <f>HLOOKUP(Non_UN,'Other translations2'!$A:$L,1+J95,)</f>
        <v>Masukkan Penggunaan Lahan awal</v>
      </c>
      <c r="J95" s="1502">
        <v>94</v>
      </c>
    </row>
    <row r="96" spans="1:10" s="1502" customFormat="1">
      <c r="A96" s="1567" t="s">
        <v>1375</v>
      </c>
      <c r="B96" s="1567"/>
      <c r="C96" s="1570" t="s">
        <v>5430</v>
      </c>
      <c r="D96" s="1570" t="s">
        <v>5431</v>
      </c>
      <c r="E96" s="1502" t="s">
        <v>5432</v>
      </c>
      <c r="F96" s="1976" t="s">
        <v>5433</v>
      </c>
      <c r="G96" s="1977" t="s">
        <v>5434</v>
      </c>
      <c r="H96" s="1502" t="str">
        <f>HLOOKUP(Non_UN,'Other translations2'!$A:$L,1+J96,)</f>
        <v>Masukkan Penggunaan Lahan akhir</v>
      </c>
      <c r="J96" s="1502">
        <v>95</v>
      </c>
    </row>
    <row r="97" spans="1:10" s="1502" customFormat="1" ht="14.5">
      <c r="A97" s="1567" t="s">
        <v>1376</v>
      </c>
      <c r="B97" s="1567"/>
      <c r="C97" s="1570" t="s">
        <v>5435</v>
      </c>
      <c r="D97" s="1570" t="s">
        <v>5436</v>
      </c>
      <c r="E97" s="1979" t="s">
        <v>5437</v>
      </c>
      <c r="F97" s="1976" t="s">
        <v>5438</v>
      </c>
      <c r="G97" s="1977" t="s">
        <v>5439</v>
      </c>
      <c r="H97" s="1502" t="str">
        <f>HLOOKUP(Non_UN,'Other translations2'!$A:$L,1+J97,)</f>
        <v>Final=awal: Periksa!</v>
      </c>
      <c r="J97" s="1502">
        <v>96</v>
      </c>
    </row>
    <row r="98" spans="1:10" s="1502" customFormat="1">
      <c r="A98" s="1567" t="s">
        <v>54</v>
      </c>
      <c r="B98" s="1567"/>
      <c r="C98" s="1570" t="s">
        <v>5440</v>
      </c>
      <c r="D98" s="1570" t="s">
        <v>5441</v>
      </c>
      <c r="E98" s="1502" t="s">
        <v>5442</v>
      </c>
      <c r="F98" s="1976" t="s">
        <v>5443</v>
      </c>
      <c r="G98" s="1977" t="s">
        <v>5444</v>
      </c>
      <c r="H98" s="1502" t="str">
        <f>HLOOKUP(Non_UN,'Other translations2'!$A:$L,1+J98,)</f>
        <v>Silakan pilih rejim air</v>
      </c>
      <c r="J98" s="1502">
        <v>97</v>
      </c>
    </row>
    <row r="99" spans="1:10" s="1502" customFormat="1">
      <c r="A99" s="1567" t="s">
        <v>1790</v>
      </c>
      <c r="B99" s="1567"/>
      <c r="C99" s="1570" t="s">
        <v>5445</v>
      </c>
      <c r="D99" s="1570" t="s">
        <v>5446</v>
      </c>
      <c r="E99" s="1502" t="s">
        <v>5447</v>
      </c>
      <c r="F99" s="1976" t="s">
        <v>5448</v>
      </c>
      <c r="G99" s="1977" t="s">
        <v>5449</v>
      </c>
      <c r="H99" s="1502" t="str">
        <f>HLOOKUP(Non_UN,'Other translations2'!$A:$L,1+J99,)</f>
        <v>Irigasi - Terus terendam</v>
      </c>
      <c r="J99" s="1502">
        <v>98</v>
      </c>
    </row>
    <row r="100" spans="1:10" s="1502" customFormat="1">
      <c r="A100" s="1567" t="s">
        <v>5450</v>
      </c>
      <c r="B100" s="1567"/>
      <c r="C100" s="1570" t="s">
        <v>5451</v>
      </c>
      <c r="D100" s="1570" t="s">
        <v>5452</v>
      </c>
      <c r="E100" s="1502" t="s">
        <v>5453</v>
      </c>
      <c r="F100" s="1976" t="s">
        <v>5454</v>
      </c>
      <c r="G100" s="1977" t="s">
        <v>5455</v>
      </c>
      <c r="H100" s="1502" t="str">
        <f>HLOOKUP(Non_UN,'Other translations2'!$A:$L,1+J100,)</f>
        <v>Irigasi - Sesekali terendam</v>
      </c>
      <c r="J100" s="1502">
        <v>99</v>
      </c>
    </row>
    <row r="101" spans="1:10" s="1502" customFormat="1">
      <c r="A101" s="1567" t="s">
        <v>1793</v>
      </c>
      <c r="B101" s="1567"/>
      <c r="C101" s="1573" t="s">
        <v>5456</v>
      </c>
      <c r="D101" s="1570" t="s">
        <v>5457</v>
      </c>
      <c r="E101" s="1502" t="s">
        <v>5458</v>
      </c>
      <c r="F101" s="1976" t="s">
        <v>5459</v>
      </c>
      <c r="G101" s="1977" t="s">
        <v>5460</v>
      </c>
      <c r="H101" s="1502" t="str">
        <f>HLOOKUP(Non_UN,'Other translations2'!$A:$L,1+J101,)</f>
        <v>Tadah hujan dan air dalam</v>
      </c>
      <c r="J101" s="1502">
        <v>100</v>
      </c>
    </row>
    <row r="102" spans="1:10" s="1502" customFormat="1" ht="25">
      <c r="A102" s="1567" t="s">
        <v>55</v>
      </c>
      <c r="B102" s="1567"/>
      <c r="C102" s="1570" t="s">
        <v>5461</v>
      </c>
      <c r="D102" s="1570" t="s">
        <v>5462</v>
      </c>
      <c r="E102" s="1502" t="s">
        <v>5463</v>
      </c>
      <c r="F102" s="1976" t="s">
        <v>5464</v>
      </c>
      <c r="G102" s="1977" t="s">
        <v>5465</v>
      </c>
      <c r="H102" s="1502" t="str">
        <f>HLOOKUP(Non_UN,'Other translations2'!$A:$L,1+J102,)</f>
        <v>Silakan pilih rejim air sebelum musim</v>
      </c>
      <c r="J102" s="1502">
        <v>101</v>
      </c>
    </row>
    <row r="103" spans="1:10" s="1502" customFormat="1">
      <c r="A103" s="1567" t="s">
        <v>1588</v>
      </c>
      <c r="B103" s="1567"/>
      <c r="C103" s="1570" t="s">
        <v>5466</v>
      </c>
      <c r="D103" s="1570" t="s">
        <v>5467</v>
      </c>
      <c r="E103" s="1502" t="s">
        <v>5468</v>
      </c>
      <c r="F103" s="1976" t="s">
        <v>5469</v>
      </c>
      <c r="G103" s="1977" t="s">
        <v>5470</v>
      </c>
      <c r="H103" s="1502" t="str">
        <f>HLOOKUP(Non_UN,'Other translations2'!$A:$L,1+J103,)</f>
        <v>Sebelum musim, non basah &lt;180 hari</v>
      </c>
      <c r="J103" s="1502">
        <v>102</v>
      </c>
    </row>
    <row r="104" spans="1:10" s="1502" customFormat="1">
      <c r="A104" s="1567" t="s">
        <v>1589</v>
      </c>
      <c r="B104" s="1567"/>
      <c r="C104" s="1570" t="s">
        <v>5471</v>
      </c>
      <c r="D104" s="1570" t="s">
        <v>5472</v>
      </c>
      <c r="E104" s="1502" t="s">
        <v>5473</v>
      </c>
      <c r="F104" s="1976" t="s">
        <v>5474</v>
      </c>
      <c r="G104" s="1977" t="s">
        <v>5475</v>
      </c>
      <c r="H104" s="1502" t="str">
        <f>HLOOKUP(Non_UN,'Other translations2'!$A:$L,1+J104,)</f>
        <v>Sebelum musim, non basah &gt;180 hari</v>
      </c>
      <c r="J104" s="1502">
        <v>103</v>
      </c>
    </row>
    <row r="105" spans="1:10" s="1502" customFormat="1">
      <c r="A105" s="1567" t="s">
        <v>1590</v>
      </c>
      <c r="B105" s="1567"/>
      <c r="C105" s="1570" t="s">
        <v>5476</v>
      </c>
      <c r="D105" s="1570" t="s">
        <v>2636</v>
      </c>
      <c r="E105" s="1502" t="s">
        <v>5477</v>
      </c>
      <c r="F105" s="1976" t="s">
        <v>5478</v>
      </c>
      <c r="G105" s="1977" t="s">
        <v>5479</v>
      </c>
      <c r="H105" s="1502" t="str">
        <f>HLOOKUP(Non_UN,'Other translations2'!$A:$L,1+J105,)</f>
        <v>Sebelum musim, basah (&gt;30 hari)</v>
      </c>
      <c r="J105" s="1502">
        <v>104</v>
      </c>
    </row>
    <row r="106" spans="1:10" s="1502" customFormat="1" ht="25">
      <c r="A106" s="1567" t="s">
        <v>56</v>
      </c>
      <c r="B106" s="1567"/>
      <c r="C106" s="1570" t="s">
        <v>5480</v>
      </c>
      <c r="D106" s="1570" t="s">
        <v>5481</v>
      </c>
      <c r="E106" s="1502" t="s">
        <v>5482</v>
      </c>
      <c r="F106" s="1976" t="s">
        <v>5483</v>
      </c>
      <c r="G106" s="1977" t="s">
        <v>5484</v>
      </c>
      <c r="H106" s="1502" t="str">
        <f>HLOOKUP(Non_UN,'Other translations2'!$A:$L,1+J106,)</f>
        <v>Silakan pilih jenis Modifikasi Organik</v>
      </c>
      <c r="J106" s="1502">
        <v>105</v>
      </c>
    </row>
    <row r="107" spans="1:10" s="1502" customFormat="1">
      <c r="A107" s="1567" t="s">
        <v>1595</v>
      </c>
      <c r="B107" s="1567"/>
      <c r="C107" s="1570" t="s">
        <v>5485</v>
      </c>
      <c r="D107" s="1570" t="s">
        <v>5486</v>
      </c>
      <c r="E107" s="1502" t="s">
        <v>5487</v>
      </c>
      <c r="F107" s="1976" t="s">
        <v>5488</v>
      </c>
      <c r="G107" s="1977" t="s">
        <v>5489</v>
      </c>
      <c r="H107" s="1502" t="str">
        <f>HLOOKUP(Non_UN,'Other translations2'!$A:$L,1+J107,)</f>
        <v>Jerami dibakar</v>
      </c>
      <c r="J107" s="1502">
        <v>106</v>
      </c>
    </row>
    <row r="108" spans="1:10" s="1502" customFormat="1">
      <c r="A108" s="1567" t="s">
        <v>1596</v>
      </c>
      <c r="B108" s="1567"/>
      <c r="C108" s="1570" t="s">
        <v>5490</v>
      </c>
      <c r="D108" s="1570" t="s">
        <v>5491</v>
      </c>
      <c r="E108" s="1502" t="s">
        <v>5492</v>
      </c>
      <c r="F108" s="1976" t="s">
        <v>5493</v>
      </c>
      <c r="G108" s="1977" t="s">
        <v>5494</v>
      </c>
      <c r="H108" s="1502" t="str">
        <f>HLOOKUP(Non_UN,'Other translations2'!$A:$L,1+J108,)</f>
        <v>Jerami dipindahkan</v>
      </c>
      <c r="J108" s="1502">
        <v>107</v>
      </c>
    </row>
    <row r="109" spans="1:10" s="1502" customFormat="1" ht="25">
      <c r="A109" s="1961" t="s">
        <v>1597</v>
      </c>
      <c r="B109" s="1567"/>
      <c r="C109" s="1570" t="s">
        <v>5495</v>
      </c>
      <c r="D109" s="1570" t="s">
        <v>5496</v>
      </c>
      <c r="E109" s="1502" t="s">
        <v>5497</v>
      </c>
      <c r="F109" s="1976" t="s">
        <v>5498</v>
      </c>
      <c r="G109" s="1977" t="s">
        <v>5499</v>
      </c>
      <c r="H109" s="1502" t="str">
        <f>HLOOKUP(Non_UN,'Other translations2'!$A:$L,1+J109,)</f>
        <v>Jerami dimasukkan sebentar (&lt;30h) sebelum kultivasi</v>
      </c>
      <c r="J109" s="1502">
        <v>108</v>
      </c>
    </row>
    <row r="110" spans="1:10" s="1502" customFormat="1" ht="25">
      <c r="A110" s="1961" t="s">
        <v>1598</v>
      </c>
      <c r="B110" s="1567"/>
      <c r="C110" s="1570" t="s">
        <v>5500</v>
      </c>
      <c r="D110" s="1573" t="s">
        <v>5501</v>
      </c>
      <c r="E110" s="1502" t="s">
        <v>5502</v>
      </c>
      <c r="F110" s="1976" t="s">
        <v>5503</v>
      </c>
      <c r="G110" s="1977" t="s">
        <v>5504</v>
      </c>
      <c r="H110" s="1502" t="str">
        <f>HLOOKUP(Non_UN,'Other translations2'!$A:$L,1+J110,)</f>
        <v>Jerami dimasukkan lama (&gt;30h) sebelum kultivasi</v>
      </c>
      <c r="J110" s="1502">
        <v>109</v>
      </c>
    </row>
    <row r="111" spans="1:10" s="1502" customFormat="1">
      <c r="A111" s="1567" t="s">
        <v>826</v>
      </c>
      <c r="B111" s="1567"/>
      <c r="C111" s="1570" t="s">
        <v>826</v>
      </c>
      <c r="D111" s="1570" t="s">
        <v>826</v>
      </c>
      <c r="E111" s="1502" t="s">
        <v>5505</v>
      </c>
      <c r="F111" s="1976" t="s">
        <v>5506</v>
      </c>
      <c r="G111" s="1977" t="s">
        <v>5507</v>
      </c>
      <c r="H111" s="1502" t="str">
        <f>HLOOKUP(Non_UN,'Other translations2'!$A:$L,1+J111,)</f>
        <v>Kompos</v>
      </c>
      <c r="J111" s="1502">
        <v>110</v>
      </c>
    </row>
    <row r="112" spans="1:10" s="1502" customFormat="1">
      <c r="A112" s="1567" t="s">
        <v>1599</v>
      </c>
      <c r="B112" s="1567"/>
      <c r="C112" s="1570" t="s">
        <v>5508</v>
      </c>
      <c r="D112" s="1570" t="s">
        <v>5509</v>
      </c>
      <c r="E112" s="1502" t="s">
        <v>5510</v>
      </c>
      <c r="F112" s="1976" t="s">
        <v>5511</v>
      </c>
      <c r="G112" s="1977" t="s">
        <v>5512</v>
      </c>
      <c r="H112" s="1502" t="str">
        <f>HLOOKUP(Non_UN,'Other translations2'!$A:$L,1+J112,)</f>
        <v>Kompos peternakan</v>
      </c>
      <c r="J112" s="1502">
        <v>111</v>
      </c>
    </row>
    <row r="113" spans="1:10" s="1502" customFormat="1">
      <c r="A113" s="1567" t="s">
        <v>1600</v>
      </c>
      <c r="B113" s="1567"/>
      <c r="C113" s="1570" t="s">
        <v>5513</v>
      </c>
      <c r="D113" s="1570" t="s">
        <v>5514</v>
      </c>
      <c r="E113" s="1502" t="s">
        <v>5515</v>
      </c>
      <c r="F113" s="1976" t="s">
        <v>5516</v>
      </c>
      <c r="G113" s="1977" t="s">
        <v>5517</v>
      </c>
      <c r="H113" s="1502" t="str">
        <f>HLOOKUP(Non_UN,'Other translations2'!$A:$L,1+J113,)</f>
        <v>Kompos hijau</v>
      </c>
      <c r="J113" s="1502">
        <v>112</v>
      </c>
    </row>
    <row r="114" spans="1:10" s="1502" customFormat="1">
      <c r="A114" s="1567" t="s">
        <v>6</v>
      </c>
      <c r="B114" s="1567"/>
      <c r="C114" s="1570" t="s">
        <v>5518</v>
      </c>
      <c r="D114" s="1570" t="s">
        <v>5080</v>
      </c>
      <c r="E114" s="1502" t="s">
        <v>5081</v>
      </c>
      <c r="F114" s="1976" t="s">
        <v>5082</v>
      </c>
      <c r="G114" s="1977" t="s">
        <v>5519</v>
      </c>
      <c r="H114" s="1502" t="str">
        <f>HLOOKUP(Non_UN,'Other translations2'!$A:$L,1+J114,)</f>
        <v>Silakan pilih</v>
      </c>
      <c r="J114" s="1502">
        <v>113</v>
      </c>
    </row>
    <row r="115" spans="1:10" s="1502" customFormat="1">
      <c r="A115" s="1567" t="s">
        <v>1489</v>
      </c>
      <c r="B115" s="1567"/>
      <c r="C115" s="1570" t="s">
        <v>5520</v>
      </c>
      <c r="D115" s="1573" t="s">
        <v>5521</v>
      </c>
      <c r="E115" s="1502" t="s">
        <v>5522</v>
      </c>
      <c r="F115" s="1976" t="s">
        <v>5523</v>
      </c>
      <c r="G115" s="1977" t="s">
        <v>5524</v>
      </c>
      <c r="H115" s="1502" t="str">
        <f>HLOOKUP(Non_UN,'Other translations2'!$A:$L,1+J115,)</f>
        <v>Kambing</v>
      </c>
      <c r="J115" s="1502">
        <v>114</v>
      </c>
    </row>
    <row r="116" spans="1:10" s="1502" customFormat="1">
      <c r="A116" s="1567" t="s">
        <v>1490</v>
      </c>
      <c r="B116" s="1567"/>
      <c r="C116" s="1570" t="s">
        <v>5525</v>
      </c>
      <c r="D116" s="1573" t="s">
        <v>5526</v>
      </c>
      <c r="E116" s="1502" t="s">
        <v>5527</v>
      </c>
      <c r="F116" s="1976" t="s">
        <v>5528</v>
      </c>
      <c r="G116" s="1977" t="s">
        <v>5529</v>
      </c>
      <c r="H116" s="1502" t="str">
        <f>HLOOKUP(Non_UN,'Other translations2'!$A:$L,1+J116,)</f>
        <v>Unta</v>
      </c>
      <c r="J116" s="1502">
        <v>115</v>
      </c>
    </row>
    <row r="117" spans="1:10" s="1502" customFormat="1">
      <c r="A117" s="1567" t="s">
        <v>1491</v>
      </c>
      <c r="B117" s="1567"/>
      <c r="C117" s="1570" t="s">
        <v>5530</v>
      </c>
      <c r="D117" s="1573" t="s">
        <v>5531</v>
      </c>
      <c r="E117" s="1502" t="s">
        <v>5532</v>
      </c>
      <c r="F117" s="1976" t="s">
        <v>5533</v>
      </c>
      <c r="G117" s="1977" t="s">
        <v>5534</v>
      </c>
      <c r="H117" s="1502" t="str">
        <f>HLOOKUP(Non_UN,'Other translations2'!$A:$L,1+J117,)</f>
        <v>Kuda</v>
      </c>
      <c r="J117" s="1502">
        <v>116</v>
      </c>
    </row>
    <row r="118" spans="1:10" s="1502" customFormat="1">
      <c r="A118" s="1567" t="s">
        <v>1492</v>
      </c>
      <c r="B118" s="1567"/>
      <c r="C118" s="1570" t="s">
        <v>5535</v>
      </c>
      <c r="D118" s="1570" t="s">
        <v>5536</v>
      </c>
      <c r="E118" s="1502" t="s">
        <v>5537</v>
      </c>
      <c r="F118" s="1976" t="s">
        <v>5538</v>
      </c>
      <c r="G118" s="1977" t="s">
        <v>5539</v>
      </c>
      <c r="H118" s="1502" t="str">
        <f>HLOOKUP(Non_UN,'Other translations2'!$A:$L,1+J118,)</f>
        <v>Keledai</v>
      </c>
      <c r="J118" s="1502">
        <v>117</v>
      </c>
    </row>
    <row r="119" spans="1:10" s="1502" customFormat="1">
      <c r="A119" s="1567" t="s">
        <v>1493</v>
      </c>
      <c r="B119" s="1567"/>
      <c r="C119" s="1570" t="s">
        <v>5540</v>
      </c>
      <c r="D119" s="1570" t="s">
        <v>5541</v>
      </c>
      <c r="E119" s="1502" t="s">
        <v>5542</v>
      </c>
      <c r="F119" s="1976" t="s">
        <v>5543</v>
      </c>
      <c r="G119" s="1977" t="s">
        <v>5544</v>
      </c>
      <c r="H119" s="1502" t="str">
        <f>HLOOKUP(Non_UN,'Other translations2'!$A:$L,1+J119,)</f>
        <v>Unggas</v>
      </c>
      <c r="J119" s="1502">
        <v>118</v>
      </c>
    </row>
    <row r="120" spans="1:10" s="1502" customFormat="1">
      <c r="A120" s="1567" t="s">
        <v>1495</v>
      </c>
      <c r="B120" s="1567"/>
      <c r="C120" s="1570" t="s">
        <v>5545</v>
      </c>
      <c r="D120" s="1570" t="s">
        <v>5546</v>
      </c>
      <c r="E120" s="1502" t="s">
        <v>5547</v>
      </c>
      <c r="F120" s="1976" t="s">
        <v>5548</v>
      </c>
      <c r="G120" s="1977" t="s">
        <v>5549</v>
      </c>
      <c r="H120" s="1502" t="str">
        <f>HLOOKUP(Non_UN,'Other translations2'!$A:$L,1+J120,)</f>
        <v>Rusa</v>
      </c>
      <c r="J120" s="1502">
        <v>119</v>
      </c>
    </row>
    <row r="121" spans="1:10" s="1502" customFormat="1">
      <c r="A121" s="1567" t="s">
        <v>1496</v>
      </c>
      <c r="B121" s="1567"/>
      <c r="C121" s="1570" t="s">
        <v>1496</v>
      </c>
      <c r="D121" s="1570" t="s">
        <v>1496</v>
      </c>
      <c r="E121" s="1502" t="s">
        <v>5550</v>
      </c>
      <c r="F121" s="1976" t="s">
        <v>5551</v>
      </c>
      <c r="G121" s="1977" t="s">
        <v>5552</v>
      </c>
      <c r="H121" s="1502" t="str">
        <f>HLOOKUP(Non_UN,'Other translations2'!$A:$L,1+J121,)</f>
        <v>Alpaka</v>
      </c>
      <c r="J121" s="1502">
        <v>120</v>
      </c>
    </row>
    <row r="122" spans="1:10" s="1502" customFormat="1">
      <c r="A122" s="1504" t="s">
        <v>537</v>
      </c>
      <c r="B122" s="1567"/>
      <c r="C122" s="1570" t="s">
        <v>2890</v>
      </c>
      <c r="D122" s="1570" t="s">
        <v>2891</v>
      </c>
      <c r="E122" s="1502" t="s">
        <v>5553</v>
      </c>
      <c r="F122" s="1976" t="s">
        <v>5554</v>
      </c>
      <c r="G122" s="1977" t="s">
        <v>2894</v>
      </c>
      <c r="H122" s="1502" t="str">
        <f>HLOOKUP(Non_UN,'Other translations2'!$A:$L,1+J122,)</f>
        <v>Tidak rusak</v>
      </c>
      <c r="J122" s="1502">
        <v>121</v>
      </c>
    </row>
    <row r="123" spans="1:10" s="1502" customFormat="1">
      <c r="A123" s="1504" t="s">
        <v>542</v>
      </c>
      <c r="B123" s="1567"/>
      <c r="C123" s="1570" t="s">
        <v>2895</v>
      </c>
      <c r="D123" s="1570" t="s">
        <v>2896</v>
      </c>
      <c r="E123" s="1502" t="s">
        <v>5555</v>
      </c>
      <c r="F123" s="1976" t="s">
        <v>5556</v>
      </c>
      <c r="G123" s="1977" t="s">
        <v>2899</v>
      </c>
      <c r="H123" s="1502" t="str">
        <f>HLOOKUP(Non_UN,'Other translations2'!$A:$L,1+J123,)</f>
        <v>Sangat rusak</v>
      </c>
      <c r="J123" s="1502">
        <v>122</v>
      </c>
    </row>
    <row r="124" spans="1:10" s="1502" customFormat="1">
      <c r="A124" s="1504" t="s">
        <v>544</v>
      </c>
      <c r="B124" s="1567"/>
      <c r="C124" s="1570" t="s">
        <v>2900</v>
      </c>
      <c r="D124" s="1570" t="s">
        <v>2901</v>
      </c>
      <c r="E124" s="1502" t="s">
        <v>5557</v>
      </c>
      <c r="F124" s="1976" t="s">
        <v>5558</v>
      </c>
      <c r="G124" s="1977" t="s">
        <v>2904</v>
      </c>
      <c r="H124" s="1502" t="str">
        <f>HLOOKUP(Non_UN,'Other translations2'!$A:$L,1+J124,)</f>
        <v>Rusak sedang</v>
      </c>
      <c r="J124" s="1502">
        <v>123</v>
      </c>
    </row>
    <row r="125" spans="1:10" s="1502" customFormat="1">
      <c r="A125" s="1506" t="s">
        <v>546</v>
      </c>
      <c r="B125" s="1567"/>
      <c r="C125" s="1573" t="s">
        <v>5559</v>
      </c>
      <c r="D125" s="1570" t="s">
        <v>2906</v>
      </c>
      <c r="E125" s="1502" t="s">
        <v>5560</v>
      </c>
      <c r="F125" s="1976" t="s">
        <v>5561</v>
      </c>
      <c r="G125" s="1977" t="s">
        <v>2909</v>
      </c>
      <c r="H125" s="1502" t="str">
        <f>HLOOKUP(Non_UN,'Other translations2'!$A:$L,1+J125,)</f>
        <v>Diperbaiki tanpa manajemen input</v>
      </c>
      <c r="J125" s="1502">
        <v>124</v>
      </c>
    </row>
    <row r="126" spans="1:10" s="1502" customFormat="1">
      <c r="A126" s="1504" t="s">
        <v>549</v>
      </c>
      <c r="B126" s="1567"/>
      <c r="C126" s="1573" t="s">
        <v>5562</v>
      </c>
      <c r="D126" s="1570" t="s">
        <v>2911</v>
      </c>
      <c r="E126" s="1502" t="s">
        <v>5563</v>
      </c>
      <c r="F126" s="1976" t="s">
        <v>5564</v>
      </c>
      <c r="G126" s="1977" t="s">
        <v>2914</v>
      </c>
      <c r="H126" s="1502" t="str">
        <f>HLOOKUP(Non_UN,'Other translations2'!$A:$L,1+J126,)</f>
        <v>Diperbaiki dengan manajemen input</v>
      </c>
      <c r="J126" s="1502">
        <v>125</v>
      </c>
    </row>
    <row r="127" spans="1:10" s="1502" customFormat="1">
      <c r="A127" s="1505" t="s">
        <v>530</v>
      </c>
      <c r="B127" s="1567"/>
      <c r="C127" s="1573" t="s">
        <v>5565</v>
      </c>
      <c r="D127" s="1570" t="s">
        <v>5566</v>
      </c>
      <c r="E127" s="1502" t="s">
        <v>5567</v>
      </c>
      <c r="F127" s="1976" t="s">
        <v>5568</v>
      </c>
      <c r="G127" s="1977" t="s">
        <v>5569</v>
      </c>
      <c r="H127" s="1502" t="str">
        <f>HLOOKUP(Non_UN,'Other translations2'!$A:$L,1+J127,)</f>
        <v>Pilih kondisi</v>
      </c>
      <c r="J127" s="1502">
        <v>126</v>
      </c>
    </row>
    <row r="128" spans="1:10" s="1502" customFormat="1">
      <c r="A128" s="1567" t="s">
        <v>652</v>
      </c>
      <c r="B128" s="1567"/>
      <c r="C128" s="1573" t="s">
        <v>5570</v>
      </c>
      <c r="D128" s="1570" t="s">
        <v>5571</v>
      </c>
      <c r="E128" s="1502" t="s">
        <v>5572</v>
      </c>
      <c r="F128" s="1976" t="s">
        <v>5573</v>
      </c>
      <c r="G128" s="1977" t="s">
        <v>5574</v>
      </c>
      <c r="H128" s="1502" t="str">
        <f>HLOOKUP(Non_UN,'Other translations2'!$A:$L,1+J128,)</f>
        <v>Pilih tingkatan</v>
      </c>
      <c r="J128" s="1502">
        <v>127</v>
      </c>
    </row>
    <row r="129" spans="1:10" s="1502" customFormat="1">
      <c r="A129" s="1567" t="s">
        <v>72</v>
      </c>
      <c r="B129" s="1567"/>
      <c r="C129" s="1573" t="s">
        <v>5575</v>
      </c>
      <c r="D129" s="1570" t="s">
        <v>5576</v>
      </c>
      <c r="E129" s="1502" t="s">
        <v>5075</v>
      </c>
      <c r="F129" s="1976" t="s">
        <v>5577</v>
      </c>
      <c r="G129" s="1977" t="s">
        <v>5578</v>
      </c>
      <c r="H129" s="1502" t="str">
        <f>HLOOKUP(Non_UN,'Other translations2'!$A:$L,1+J129,)</f>
        <v>Tidak ada</v>
      </c>
      <c r="J129" s="1502">
        <v>128</v>
      </c>
    </row>
    <row r="130" spans="1:10" s="1502" customFormat="1">
      <c r="A130" s="1567" t="s">
        <v>1366</v>
      </c>
      <c r="B130" s="1567"/>
      <c r="C130" s="1573" t="s">
        <v>5579</v>
      </c>
      <c r="D130" s="1570" t="s">
        <v>5580</v>
      </c>
      <c r="E130" s="1502" t="s">
        <v>5581</v>
      </c>
      <c r="F130" s="1976" t="s">
        <v>5582</v>
      </c>
      <c r="G130" s="1977" t="s">
        <v>5583</v>
      </c>
      <c r="H130" s="1502" t="str">
        <f>HLOOKUP(Non_UN,'Other translations2'!$A:$L,1+J130,)</f>
        <v>Sangat rendah</v>
      </c>
      <c r="J130" s="1502">
        <v>129</v>
      </c>
    </row>
    <row r="131" spans="1:10" s="1502" customFormat="1">
      <c r="A131" s="1567" t="s">
        <v>1367</v>
      </c>
      <c r="B131" s="1567"/>
      <c r="C131" s="1573" t="s">
        <v>5584</v>
      </c>
      <c r="D131" s="1570" t="s">
        <v>5585</v>
      </c>
      <c r="E131" s="1502" t="s">
        <v>5586</v>
      </c>
      <c r="F131" s="1976" t="s">
        <v>5587</v>
      </c>
      <c r="G131" s="1977" t="s">
        <v>5583</v>
      </c>
      <c r="H131" s="1502" t="str">
        <f>HLOOKUP(Non_UN,'Other translations2'!$A:$L,1+J131,)</f>
        <v>Rendah</v>
      </c>
      <c r="J131" s="1502">
        <v>130</v>
      </c>
    </row>
    <row r="132" spans="1:10" s="1502" customFormat="1">
      <c r="A132" s="1567" t="s">
        <v>1368</v>
      </c>
      <c r="B132" s="1567"/>
      <c r="C132" s="1573" t="s">
        <v>5588</v>
      </c>
      <c r="D132" s="1570" t="s">
        <v>5589</v>
      </c>
      <c r="E132" s="1502" t="s">
        <v>5590</v>
      </c>
      <c r="F132" s="1976" t="s">
        <v>5591</v>
      </c>
      <c r="G132" s="1977" t="s">
        <v>4349</v>
      </c>
      <c r="H132" s="1502" t="str">
        <f>HLOOKUP(Non_UN,'Other translations2'!$A:$L,1+J132,)</f>
        <v>Menengah</v>
      </c>
      <c r="J132" s="1502">
        <v>131</v>
      </c>
    </row>
    <row r="133" spans="1:10" s="1502" customFormat="1">
      <c r="A133" s="1567" t="s">
        <v>1369</v>
      </c>
      <c r="B133" s="1567"/>
      <c r="C133" s="1573" t="s">
        <v>5592</v>
      </c>
      <c r="D133" s="1570" t="s">
        <v>5593</v>
      </c>
      <c r="E133" s="1502" t="s">
        <v>5594</v>
      </c>
      <c r="F133" s="1976" t="s">
        <v>5595</v>
      </c>
      <c r="G133" s="1977" t="s">
        <v>5596</v>
      </c>
      <c r="H133" s="1502" t="str">
        <f>HLOOKUP(Non_UN,'Other translations2'!$A:$L,1+J133,)</f>
        <v>Besar</v>
      </c>
      <c r="J133" s="1502">
        <v>132</v>
      </c>
    </row>
    <row r="134" spans="1:10" s="1502" customFormat="1">
      <c r="A134" s="1567" t="s">
        <v>1370</v>
      </c>
      <c r="B134" s="1567"/>
      <c r="C134" s="1573" t="s">
        <v>5597</v>
      </c>
      <c r="D134" s="1570" t="s">
        <v>5598</v>
      </c>
      <c r="E134" s="1502" t="s">
        <v>5599</v>
      </c>
      <c r="F134" s="1976" t="s">
        <v>5600</v>
      </c>
      <c r="G134" s="1977" t="s">
        <v>5601</v>
      </c>
      <c r="H134" s="1502" t="str">
        <f>HLOOKUP(Non_UN,'Other translations2'!$A:$L,1+J134,)</f>
        <v>Esktrim</v>
      </c>
      <c r="J134" s="1502">
        <v>133</v>
      </c>
    </row>
    <row r="135" spans="1:10" s="1502" customFormat="1">
      <c r="A135" s="1567" t="s">
        <v>6</v>
      </c>
      <c r="B135" s="1567"/>
      <c r="C135" s="1573" t="s">
        <v>5518</v>
      </c>
      <c r="D135" s="1570" t="s">
        <v>5080</v>
      </c>
      <c r="E135" s="1502" t="s">
        <v>5081</v>
      </c>
      <c r="F135" s="1976" t="s">
        <v>5082</v>
      </c>
      <c r="G135" s="1977" t="s">
        <v>5083</v>
      </c>
      <c r="H135" s="1502" t="str">
        <f>HLOOKUP(Non_UN,'Other translations2'!$A:$L,1+J135,)</f>
        <v>Silakan pilih</v>
      </c>
      <c r="J135" s="1502">
        <v>134</v>
      </c>
    </row>
    <row r="136" spans="1:10" s="1502" customFormat="1">
      <c r="A136" s="1567" t="s">
        <v>1650</v>
      </c>
      <c r="B136" s="1567"/>
      <c r="C136" s="1570" t="s">
        <v>5602</v>
      </c>
      <c r="D136" s="1570" t="s">
        <v>5603</v>
      </c>
      <c r="E136" s="1502" t="s">
        <v>5604</v>
      </c>
      <c r="F136" s="1976" t="s">
        <v>5605</v>
      </c>
      <c r="G136" s="1977" t="s">
        <v>5606</v>
      </c>
      <c r="H136" s="1502" t="str">
        <f>HLOOKUP(Non_UN,'Other translations2'!$A:$L,1+J136,)</f>
        <v>Permukaan tanpa IRRS</v>
      </c>
      <c r="J136" s="1502">
        <v>135</v>
      </c>
    </row>
    <row r="137" spans="1:10" s="1502" customFormat="1">
      <c r="A137" s="1567" t="s">
        <v>1651</v>
      </c>
      <c r="B137" s="1567"/>
      <c r="C137" s="1570" t="s">
        <v>5607</v>
      </c>
      <c r="D137" s="1570" t="s">
        <v>5608</v>
      </c>
      <c r="E137" s="1502" t="s">
        <v>5609</v>
      </c>
      <c r="F137" s="1976" t="s">
        <v>5610</v>
      </c>
      <c r="G137" s="1977" t="s">
        <v>5611</v>
      </c>
      <c r="H137" s="1502" t="str">
        <f>HLOOKUP(Non_UN,'Other translations2'!$A:$L,1+J137,)</f>
        <v>Permukaan dengan IRRS</v>
      </c>
      <c r="J137" s="1502">
        <v>136</v>
      </c>
    </row>
    <row r="138" spans="1:10" s="1502" customFormat="1" ht="25">
      <c r="A138" s="1567" t="s">
        <v>1652</v>
      </c>
      <c r="B138" s="1567"/>
      <c r="C138" s="1570" t="s">
        <v>5612</v>
      </c>
      <c r="D138" s="1570" t="s">
        <v>5613</v>
      </c>
      <c r="E138" s="1502" t="s">
        <v>5614</v>
      </c>
      <c r="F138" s="1976" t="s">
        <v>5615</v>
      </c>
      <c r="G138" s="1977" t="s">
        <v>5616</v>
      </c>
      <c r="H138" s="1502" t="str">
        <f>HLOOKUP(Non_UN,'Other translations2'!$A:$L,1+J138,)</f>
        <v>Penyiram air (sprinkle) solid set</v>
      </c>
      <c r="J138" s="1502">
        <v>137</v>
      </c>
    </row>
    <row r="139" spans="1:10" s="1502" customFormat="1" ht="25">
      <c r="A139" s="1567" t="s">
        <v>1653</v>
      </c>
      <c r="B139" s="1567"/>
      <c r="C139" s="1570" t="s">
        <v>5617</v>
      </c>
      <c r="D139" s="1570" t="s">
        <v>5618</v>
      </c>
      <c r="E139" s="1502" t="s">
        <v>5619</v>
      </c>
      <c r="F139" s="1976" t="s">
        <v>5620</v>
      </c>
      <c r="G139" s="1977" t="s">
        <v>5621</v>
      </c>
      <c r="H139" s="1502" t="str">
        <f>HLOOKUP(Non_UN,'Other translations2'!$A:$L,1+J139,)</f>
        <v>Penyiram air (sprinkle) permanen</v>
      </c>
      <c r="J139" s="1502">
        <v>138</v>
      </c>
    </row>
    <row r="140" spans="1:10" s="1502" customFormat="1" ht="25">
      <c r="A140" s="1567" t="s">
        <v>1654</v>
      </c>
      <c r="B140" s="1567"/>
      <c r="C140" s="1570" t="s">
        <v>5622</v>
      </c>
      <c r="D140" s="1570" t="s">
        <v>5623</v>
      </c>
      <c r="E140" s="1502" t="s">
        <v>5624</v>
      </c>
      <c r="F140" s="1976" t="s">
        <v>5625</v>
      </c>
      <c r="G140" s="1977" t="s">
        <v>5626</v>
      </c>
      <c r="H140" s="1502" t="str">
        <f>HLOOKUP(Non_UN,'Other translations2'!$A:$L,1+J140,)</f>
        <v>Penyiram air (sprinkle) hand-moved</v>
      </c>
      <c r="J140" s="1502">
        <v>139</v>
      </c>
    </row>
    <row r="141" spans="1:10" s="1502" customFormat="1">
      <c r="A141" s="1567" t="s">
        <v>1655</v>
      </c>
      <c r="B141" s="1567"/>
      <c r="C141" s="1570" t="s">
        <v>5627</v>
      </c>
      <c r="D141" s="1570" t="s">
        <v>5628</v>
      </c>
      <c r="E141" s="1502" t="s">
        <v>5629</v>
      </c>
      <c r="F141" s="1976" t="s">
        <v>5630</v>
      </c>
      <c r="G141" s="1977" t="s">
        <v>5631</v>
      </c>
      <c r="H141" s="1502" t="str">
        <f>HLOOKUP(Non_UN,'Other translations2'!$A:$L,1+J141,)</f>
        <v>Penyiram air (sprinkle) solid roll</v>
      </c>
      <c r="J141" s="1502">
        <v>140</v>
      </c>
    </row>
    <row r="142" spans="1:10" s="1502" customFormat="1" ht="25">
      <c r="A142" s="1567" t="s">
        <v>1656</v>
      </c>
      <c r="B142" s="1567"/>
      <c r="C142" s="1570" t="s">
        <v>5632</v>
      </c>
      <c r="D142" s="1570" t="s">
        <v>5633</v>
      </c>
      <c r="E142" s="1502" t="s">
        <v>5634</v>
      </c>
      <c r="F142" s="1976" t="s">
        <v>5635</v>
      </c>
      <c r="G142" s="1977" t="s">
        <v>5636</v>
      </c>
      <c r="H142" s="1502" t="str">
        <f>HLOOKUP(Non_UN,'Other translations2'!$A:$L,1+J142,)</f>
        <v>Penyiram air (sprinkle) center-pivot</v>
      </c>
      <c r="J142" s="1502">
        <v>141</v>
      </c>
    </row>
    <row r="143" spans="1:10" s="1502" customFormat="1">
      <c r="A143" s="1567" t="s">
        <v>1657</v>
      </c>
      <c r="B143" s="1567"/>
      <c r="C143" s="1570" t="s">
        <v>5637</v>
      </c>
      <c r="D143" s="1570" t="s">
        <v>5638</v>
      </c>
      <c r="E143" s="1502" t="s">
        <v>5639</v>
      </c>
      <c r="F143" s="1976" t="s">
        <v>5640</v>
      </c>
      <c r="G143" s="1977" t="s">
        <v>5641</v>
      </c>
      <c r="H143" s="1502" t="str">
        <f>HLOOKUP(Non_UN,'Other translations2'!$A:$L,1+J143,)</f>
        <v>Penyiram air (sprinkle) traveler</v>
      </c>
      <c r="J143" s="1502">
        <v>142</v>
      </c>
    </row>
    <row r="144" spans="1:10" s="1502" customFormat="1">
      <c r="A144" s="1567" t="s">
        <v>1658</v>
      </c>
      <c r="B144" s="1567"/>
      <c r="C144" s="1570" t="s">
        <v>5642</v>
      </c>
      <c r="D144" s="1570" t="s">
        <v>5643</v>
      </c>
      <c r="E144" s="1502" t="s">
        <v>5644</v>
      </c>
      <c r="F144" s="1976" t="s">
        <v>5645</v>
      </c>
      <c r="G144" s="1977" t="s">
        <v>5646</v>
      </c>
      <c r="H144" s="1502" t="str">
        <f>HLOOKUP(Non_UN,'Other translations2'!$A:$L,1+J144,)</f>
        <v xml:space="preserve">Trickle </v>
      </c>
      <c r="J144" s="1502">
        <v>143</v>
      </c>
    </row>
    <row r="145" spans="1:10" s="1502" customFormat="1">
      <c r="A145" s="1567" t="s">
        <v>6</v>
      </c>
      <c r="B145" s="1567"/>
      <c r="C145" s="1573" t="s">
        <v>5518</v>
      </c>
      <c r="D145" s="1570" t="s">
        <v>5080</v>
      </c>
      <c r="E145" s="1502" t="s">
        <v>5081</v>
      </c>
      <c r="F145" s="1976" t="s">
        <v>5082</v>
      </c>
      <c r="G145" s="1977" t="s">
        <v>5083</v>
      </c>
      <c r="H145" s="1502" t="str">
        <f>HLOOKUP(Non_UN,'Other translations2'!$A:$L,1+J145,)</f>
        <v>Silakan pilih</v>
      </c>
      <c r="J145" s="1502">
        <v>144</v>
      </c>
    </row>
    <row r="146" spans="1:10" s="1502" customFormat="1">
      <c r="A146" s="1567" t="s">
        <v>1662</v>
      </c>
      <c r="B146" s="1567"/>
      <c r="C146" s="1570" t="s">
        <v>5647</v>
      </c>
      <c r="D146" s="1570" t="s">
        <v>5648</v>
      </c>
      <c r="E146" s="1502" t="s">
        <v>5649</v>
      </c>
      <c r="F146" s="1976" t="s">
        <v>5650</v>
      </c>
      <c r="G146" s="1977" t="s">
        <v>5651</v>
      </c>
      <c r="H146" s="1502" t="str">
        <f>HLOOKUP(Non_UN,'Other translations2'!$A:$L,1+J146,)</f>
        <v>Perumahan (beton)</v>
      </c>
      <c r="J146" s="1502">
        <v>145</v>
      </c>
    </row>
    <row r="147" spans="1:10" s="1502" customFormat="1">
      <c r="A147" s="1567" t="s">
        <v>1663</v>
      </c>
      <c r="B147" s="1567"/>
      <c r="C147" s="1570" t="s">
        <v>5652</v>
      </c>
      <c r="D147" s="1570" t="s">
        <v>5653</v>
      </c>
      <c r="E147" s="1502" t="s">
        <v>5654</v>
      </c>
      <c r="F147" s="1976" t="s">
        <v>5655</v>
      </c>
      <c r="G147" s="1977" t="s">
        <v>5656</v>
      </c>
      <c r="H147" s="1502" t="str">
        <f>HLOOKUP(Non_UN,'Other translations2'!$A:$L,1+J147,)</f>
        <v>Bangunan Pertanian (beton)</v>
      </c>
      <c r="J147" s="1502">
        <v>146</v>
      </c>
    </row>
    <row r="148" spans="1:10" s="1502" customFormat="1">
      <c r="A148" s="1567" t="s">
        <v>1664</v>
      </c>
      <c r="B148" s="1567"/>
      <c r="C148" s="1570" t="s">
        <v>5657</v>
      </c>
      <c r="D148" s="1570" t="s">
        <v>5658</v>
      </c>
      <c r="E148" s="1502" t="s">
        <v>5659</v>
      </c>
      <c r="F148" s="1976" t="s">
        <v>5660</v>
      </c>
      <c r="G148" s="1977" t="s">
        <v>5661</v>
      </c>
      <c r="H148" s="1502" t="str">
        <f>HLOOKUP(Non_UN,'Other translations2'!$A:$L,1+J148,)</f>
        <v>Bangunan Pertanian (metal)</v>
      </c>
      <c r="J148" s="1502">
        <v>147</v>
      </c>
    </row>
    <row r="149" spans="1:10" s="1502" customFormat="1">
      <c r="A149" s="1567" t="s">
        <v>1665</v>
      </c>
      <c r="B149" s="1567"/>
      <c r="C149" s="1570" t="s">
        <v>5662</v>
      </c>
      <c r="D149" s="1570" t="s">
        <v>5663</v>
      </c>
      <c r="E149" s="1502" t="s">
        <v>5664</v>
      </c>
      <c r="F149" s="1976" t="s">
        <v>5665</v>
      </c>
      <c r="G149" s="1977" t="s">
        <v>5666</v>
      </c>
      <c r="H149" s="1502" t="str">
        <f>HLOOKUP(Non_UN,'Other translations2'!$A:$L,1+J149,)</f>
        <v>Bangunan Industrial (beton)</v>
      </c>
      <c r="J149" s="1502">
        <v>148</v>
      </c>
    </row>
    <row r="150" spans="1:10" s="1502" customFormat="1">
      <c r="A150" s="1567" t="s">
        <v>1666</v>
      </c>
      <c r="B150" s="1567"/>
      <c r="C150" s="1570" t="s">
        <v>5667</v>
      </c>
      <c r="D150" s="1570" t="s">
        <v>5668</v>
      </c>
      <c r="E150" s="1502" t="s">
        <v>5669</v>
      </c>
      <c r="F150" s="1976" t="s">
        <v>5670</v>
      </c>
      <c r="G150" s="1977" t="s">
        <v>5671</v>
      </c>
      <c r="H150" s="1502" t="str">
        <f>HLOOKUP(Non_UN,'Other translations2'!$A:$L,1+J150,)</f>
        <v>Bangunan Industrial (metal)</v>
      </c>
      <c r="J150" s="1502">
        <v>149</v>
      </c>
    </row>
    <row r="151" spans="1:10" s="1502" customFormat="1">
      <c r="A151" s="1567" t="s">
        <v>1667</v>
      </c>
      <c r="B151" s="1567"/>
      <c r="C151" s="1570" t="s">
        <v>5672</v>
      </c>
      <c r="D151" s="1570" t="s">
        <v>5673</v>
      </c>
      <c r="E151" s="1502" t="s">
        <v>5674</v>
      </c>
      <c r="F151" s="1976" t="s">
        <v>5675</v>
      </c>
      <c r="G151" s="1977" t="s">
        <v>5676</v>
      </c>
      <c r="H151" s="1502" t="str">
        <f>HLOOKUP(Non_UN,'Other translations2'!$A:$L,1+J151,)</f>
        <v>Garasi (beton)</v>
      </c>
      <c r="J151" s="1502">
        <v>150</v>
      </c>
    </row>
    <row r="152" spans="1:10" s="1502" customFormat="1">
      <c r="A152" s="1567" t="s">
        <v>1668</v>
      </c>
      <c r="B152" s="1567"/>
      <c r="C152" s="1570" t="s">
        <v>5677</v>
      </c>
      <c r="D152" s="1570" t="s">
        <v>1668</v>
      </c>
      <c r="E152" s="1502" t="s">
        <v>5678</v>
      </c>
      <c r="F152" s="1976" t="s">
        <v>5679</v>
      </c>
      <c r="G152" s="1977" t="s">
        <v>5680</v>
      </c>
      <c r="H152" s="1502" t="str">
        <f>HLOOKUP(Non_UN,'Other translations2'!$A:$L,1+J152,)</f>
        <v>Garasi (metal)</v>
      </c>
      <c r="J152" s="1502">
        <v>151</v>
      </c>
    </row>
    <row r="153" spans="1:10" s="1502" customFormat="1">
      <c r="A153" s="1567" t="s">
        <v>1669</v>
      </c>
      <c r="B153" s="1567"/>
      <c r="C153" s="1570" t="s">
        <v>5681</v>
      </c>
      <c r="D153" s="1570" t="s">
        <v>5682</v>
      </c>
      <c r="E153" s="1502" t="s">
        <v>5683</v>
      </c>
      <c r="F153" s="1976" t="s">
        <v>5684</v>
      </c>
      <c r="G153" s="1977" t="s">
        <v>5685</v>
      </c>
      <c r="H153" s="1502" t="str">
        <f>HLOOKUP(Non_UN,'Other translations2'!$A:$L,1+J153,)</f>
        <v>Kantor (beton)</v>
      </c>
      <c r="J153" s="1502">
        <v>152</v>
      </c>
    </row>
    <row r="154" spans="1:10" s="1502" customFormat="1">
      <c r="A154" s="1567" t="s">
        <v>1670</v>
      </c>
      <c r="B154" s="1567"/>
      <c r="C154" s="1570" t="s">
        <v>5686</v>
      </c>
      <c r="D154" s="1570" t="s">
        <v>5687</v>
      </c>
      <c r="E154" s="1502" t="s">
        <v>5688</v>
      </c>
      <c r="F154" s="1976" t="s">
        <v>5689</v>
      </c>
      <c r="G154" s="1977" t="s">
        <v>5690</v>
      </c>
      <c r="H154" s="1502" t="str">
        <f>HLOOKUP(Non_UN,'Other translations2'!$A:$L,1+J154,)</f>
        <v>Kantor (metal)</v>
      </c>
      <c r="J154" s="1502">
        <v>153</v>
      </c>
    </row>
    <row r="155" spans="1:10" s="1502" customFormat="1">
      <c r="A155" s="1567" t="s">
        <v>1671</v>
      </c>
      <c r="B155" s="1567"/>
      <c r="C155" s="1570" t="s">
        <v>5691</v>
      </c>
      <c r="D155" s="1570" t="s">
        <v>5692</v>
      </c>
      <c r="E155" s="1502" t="s">
        <v>5693</v>
      </c>
      <c r="F155" s="1976" t="s">
        <v>5694</v>
      </c>
      <c r="G155" s="1977" t="s">
        <v>5695</v>
      </c>
      <c r="H155" s="1502" t="str">
        <f>HLOOKUP(Non_UN,'Other translations2'!$A:$L,1+J155,)</f>
        <v>Lainnya (beton)</v>
      </c>
      <c r="J155" s="1502">
        <v>154</v>
      </c>
    </row>
    <row r="156" spans="1:10" s="1502" customFormat="1">
      <c r="A156" s="1567" t="s">
        <v>1672</v>
      </c>
      <c r="B156" s="1567"/>
      <c r="C156" s="1570" t="s">
        <v>5696</v>
      </c>
      <c r="D156" s="1570" t="s">
        <v>5697</v>
      </c>
      <c r="E156" s="1502" t="s">
        <v>5698</v>
      </c>
      <c r="F156" s="1976" t="s">
        <v>5699</v>
      </c>
      <c r="G156" s="1977" t="s">
        <v>5700</v>
      </c>
      <c r="H156" s="1502" t="str">
        <f>HLOOKUP(Non_UN,'Other translations2'!$A:$L,1+J156,)</f>
        <v>Lainnya (metal)</v>
      </c>
      <c r="J156" s="1502">
        <v>155</v>
      </c>
    </row>
    <row r="157" spans="1:10" s="1502" customFormat="1">
      <c r="A157" s="1567" t="s">
        <v>1673</v>
      </c>
      <c r="B157" s="1567"/>
      <c r="C157" s="1570" t="s">
        <v>5701</v>
      </c>
      <c r="D157" s="1570" t="s">
        <v>5702</v>
      </c>
      <c r="E157" s="1502" t="s">
        <v>5703</v>
      </c>
      <c r="F157" s="1976" t="s">
        <v>5704</v>
      </c>
      <c r="G157" s="1977" t="s">
        <v>5705</v>
      </c>
      <c r="H157" s="1502" t="str">
        <f>HLOOKUP(Non_UN,'Other translations2'!$A:$L,1+J157,)</f>
        <v>Jalan untuk lalu lintas menengah (beton)</v>
      </c>
      <c r="J157" s="1502">
        <v>156</v>
      </c>
    </row>
    <row r="158" spans="1:10" s="1502" customFormat="1">
      <c r="A158" s="1567" t="s">
        <v>1674</v>
      </c>
      <c r="B158" s="1567"/>
      <c r="C158" s="1570" t="s">
        <v>5706</v>
      </c>
      <c r="D158" s="1570" t="s">
        <v>5707</v>
      </c>
      <c r="E158" s="1502" t="s">
        <v>5708</v>
      </c>
      <c r="F158" s="1976" t="s">
        <v>5709</v>
      </c>
      <c r="G158" s="1977" t="s">
        <v>5710</v>
      </c>
      <c r="H158" s="1502" t="str">
        <f>HLOOKUP(Non_UN,'Other translations2'!$A:$L,1+J158,)</f>
        <v>Jalan untuk lalu lintas menengah (aspal)</v>
      </c>
      <c r="J158" s="1502">
        <v>157</v>
      </c>
    </row>
    <row r="159" spans="1:10" s="1502" customFormat="1">
      <c r="A159" s="1567" t="s">
        <v>1675</v>
      </c>
      <c r="B159" s="1567"/>
      <c r="C159" s="1570" t="s">
        <v>5711</v>
      </c>
      <c r="D159" s="1570" t="s">
        <v>5712</v>
      </c>
      <c r="E159" s="1502" t="s">
        <v>5713</v>
      </c>
      <c r="F159" s="1976" t="s">
        <v>5714</v>
      </c>
      <c r="G159" s="1977" t="s">
        <v>5715</v>
      </c>
      <c r="H159" s="1502" t="str">
        <f>HLOOKUP(Non_UN,'Other translations2'!$A:$L,1+J159,)</f>
        <v>Jalan untuk lalu lintas padat (beton)</v>
      </c>
      <c r="J159" s="1502">
        <v>158</v>
      </c>
    </row>
    <row r="160" spans="1:10" s="1502" customFormat="1">
      <c r="A160" s="1567" t="s">
        <v>1676</v>
      </c>
      <c r="B160" s="1567"/>
      <c r="C160" s="1570" t="s">
        <v>5716</v>
      </c>
      <c r="D160" s="1570" t="s">
        <v>5717</v>
      </c>
      <c r="E160" s="1502" t="s">
        <v>5718</v>
      </c>
      <c r="F160" s="1976" t="s">
        <v>5719</v>
      </c>
      <c r="G160" s="1977" t="s">
        <v>5720</v>
      </c>
      <c r="H160" s="1502" t="str">
        <f>HLOOKUP(Non_UN,'Other translations2'!$A:$L,1+J160,)</f>
        <v>Jalan untuk lalu lintas padat (aspal)</v>
      </c>
      <c r="J160" s="1502">
        <v>159</v>
      </c>
    </row>
    <row r="161" spans="1:10" s="1502" customFormat="1">
      <c r="A161" s="1567" t="s">
        <v>1356</v>
      </c>
      <c r="B161" s="1567"/>
      <c r="C161" s="1573" t="s">
        <v>5721</v>
      </c>
      <c r="D161" s="1570" t="s">
        <v>5722</v>
      </c>
      <c r="E161" s="1502" t="s">
        <v>5723</v>
      </c>
      <c r="F161" s="1976" t="s">
        <v>5724</v>
      </c>
      <c r="G161" s="1977" t="s">
        <v>5725</v>
      </c>
      <c r="H161" s="1502" t="str">
        <f>HLOOKUP(Non_UN,'Other translations2'!$A:$L,1+J161,)</f>
        <v>Ofisial (periode 1 2008 - 2012)</v>
      </c>
      <c r="J161" s="1502">
        <v>160</v>
      </c>
    </row>
    <row r="162" spans="1:10" s="1502" customFormat="1">
      <c r="A162" s="1567" t="s">
        <v>999</v>
      </c>
      <c r="B162" s="1567"/>
      <c r="C162" s="1573" t="s">
        <v>5726</v>
      </c>
      <c r="D162" s="1570" t="s">
        <v>5727</v>
      </c>
      <c r="E162" s="1502" t="s">
        <v>5728</v>
      </c>
      <c r="F162" s="1976" t="s">
        <v>5729</v>
      </c>
      <c r="G162" s="1977" t="s">
        <v>5730</v>
      </c>
      <c r="H162" s="1502" t="str">
        <f>HLOOKUP(Non_UN,'Other translations2'!$A:$L,1+J162,)</f>
        <v>Ofisial (periode 2 2013 - 2020)</v>
      </c>
      <c r="J162" s="1502">
        <v>161</v>
      </c>
    </row>
    <row r="163" spans="1:10" s="1502" customFormat="1" ht="25">
      <c r="A163" s="1567" t="s">
        <v>1357</v>
      </c>
      <c r="B163" s="1567"/>
      <c r="C163" s="1573" t="s">
        <v>5731</v>
      </c>
      <c r="D163" s="1570" t="s">
        <v>5732</v>
      </c>
      <c r="E163" s="1502" t="s">
        <v>5733</v>
      </c>
      <c r="F163" s="1976" t="s">
        <v>5734</v>
      </c>
      <c r="G163" s="1977" t="s">
        <v>5735</v>
      </c>
      <c r="H163" s="1502" t="str">
        <f>HLOOKUP(Non_UN,'Other translations2'!$A:$L,1+J163,)</f>
        <v>Pemutakhiran terakhir untuk GWP100 (IPCC-2013)</v>
      </c>
      <c r="J163" s="1502">
        <v>162</v>
      </c>
    </row>
    <row r="164" spans="1:10" s="1502" customFormat="1">
      <c r="A164" s="1961" t="s">
        <v>5736</v>
      </c>
      <c r="B164" s="1567"/>
      <c r="C164" s="1573" t="s">
        <v>5737</v>
      </c>
      <c r="D164" s="1570" t="s">
        <v>5738</v>
      </c>
      <c r="E164" s="1502" t="s">
        <v>5739</v>
      </c>
      <c r="F164" s="1976" t="s">
        <v>5740</v>
      </c>
      <c r="G164" s="1977" t="s">
        <v>5741</v>
      </c>
      <c r="H164" s="1502" t="str">
        <f>HLOOKUP(Non_UN,'Other translations2'!$A:$L,1+J164,)</f>
        <v>Non dominan</v>
      </c>
      <c r="J164" s="1502">
        <v>163</v>
      </c>
    </row>
    <row r="165" spans="1:10" s="1502" customFormat="1">
      <c r="A165" s="1961" t="s">
        <v>5742</v>
      </c>
      <c r="B165" s="1567"/>
      <c r="C165" s="1573" t="s">
        <v>5743</v>
      </c>
      <c r="D165" s="1570" t="s">
        <v>5744</v>
      </c>
      <c r="E165" s="1502" t="s">
        <v>5745</v>
      </c>
      <c r="F165" s="1976" t="s">
        <v>5746</v>
      </c>
      <c r="G165" s="1977" t="s">
        <v>5747</v>
      </c>
      <c r="H165" s="1502" t="str">
        <f>HLOOKUP(Non_UN,'Other translations2'!$A:$L,1+J165,)</f>
        <v>Non tanah</v>
      </c>
      <c r="J165" s="1502">
        <v>164</v>
      </c>
    </row>
    <row r="166" spans="1:10" s="1502" customFormat="1">
      <c r="A166" s="1950" t="s">
        <v>26</v>
      </c>
      <c r="B166" s="1567"/>
      <c r="C166" s="1523" t="s">
        <v>26</v>
      </c>
      <c r="D166" s="1570" t="s">
        <v>26</v>
      </c>
      <c r="E166" s="1502" t="s">
        <v>5748</v>
      </c>
      <c r="F166" s="1976" t="s">
        <v>26</v>
      </c>
      <c r="G166" s="1977" t="s">
        <v>5749</v>
      </c>
      <c r="H166" s="1502" t="str">
        <f>HLOOKUP(Non_UN,'Other translations2'!$A:$L,1+J166,)</f>
        <v>?</v>
      </c>
      <c r="J166" s="1502">
        <v>165</v>
      </c>
    </row>
    <row r="167" spans="1:10" s="1502" customFormat="1">
      <c r="A167" s="1951" t="s">
        <v>111</v>
      </c>
      <c r="B167" s="1567"/>
      <c r="C167" s="1523" t="s">
        <v>5084</v>
      </c>
      <c r="D167" s="1570" t="s">
        <v>111</v>
      </c>
      <c r="E167" s="1502" t="s">
        <v>5085</v>
      </c>
      <c r="F167" s="1976" t="s">
        <v>5086</v>
      </c>
      <c r="G167" s="1977" t="s">
        <v>5087</v>
      </c>
      <c r="H167" s="1502" t="str">
        <f>HLOOKUP(Non_UN,'Other translations2'!$A:$L,1+J167,)</f>
        <v>Afrika</v>
      </c>
      <c r="J167" s="1502">
        <v>166</v>
      </c>
    </row>
    <row r="168" spans="1:10" s="1502" customFormat="1">
      <c r="A168" s="1951" t="s">
        <v>5750</v>
      </c>
      <c r="B168" s="1567"/>
      <c r="C168" s="1523" t="s">
        <v>5751</v>
      </c>
      <c r="D168" s="1570" t="s">
        <v>5750</v>
      </c>
      <c r="E168" s="1502" t="s">
        <v>5752</v>
      </c>
      <c r="F168" s="1976" t="s">
        <v>5753</v>
      </c>
      <c r="G168" s="1977" t="s">
        <v>5754</v>
      </c>
      <c r="H168" s="1502" t="str">
        <f>HLOOKUP(Non_UN,'Other translations2'!$A:$L,1+J168,)</f>
        <v>Amerika</v>
      </c>
      <c r="J168" s="1502">
        <v>167</v>
      </c>
    </row>
    <row r="169" spans="1:10" s="1502" customFormat="1">
      <c r="A169" s="1951" t="s">
        <v>104</v>
      </c>
      <c r="B169" s="1567"/>
      <c r="C169" s="1523" t="s">
        <v>5755</v>
      </c>
      <c r="D169" s="1570" t="s">
        <v>104</v>
      </c>
      <c r="E169" s="1502" t="s">
        <v>5756</v>
      </c>
      <c r="F169" s="1976" t="s">
        <v>5757</v>
      </c>
      <c r="G169" s="1977" t="s">
        <v>5758</v>
      </c>
      <c r="H169" s="1502" t="str">
        <f>HLOOKUP(Non_UN,'Other translations2'!$A:$L,1+J169,)</f>
        <v>Asia</v>
      </c>
      <c r="J169" s="1502">
        <v>168</v>
      </c>
    </row>
    <row r="170" spans="1:10" s="1502" customFormat="1">
      <c r="A170" s="1951" t="s">
        <v>5759</v>
      </c>
      <c r="B170" s="1567"/>
      <c r="C170" s="1523" t="s">
        <v>5760</v>
      </c>
      <c r="D170" s="1570" t="s">
        <v>5761</v>
      </c>
      <c r="E170" s="1502" t="s">
        <v>5762</v>
      </c>
      <c r="F170" s="1976" t="s">
        <v>5763</v>
      </c>
      <c r="G170" s="1977" t="s">
        <v>5764</v>
      </c>
      <c r="H170" s="1502" t="str">
        <f>HLOOKUP(Non_UN,'Other translations2'!$A:$L,1+J170,)</f>
        <v>Australia dan Selandia Baru</v>
      </c>
      <c r="J170" s="1502">
        <v>169</v>
      </c>
    </row>
    <row r="171" spans="1:10" s="1502" customFormat="1">
      <c r="A171" s="1951" t="s">
        <v>5765</v>
      </c>
      <c r="B171" s="1567"/>
      <c r="C171" s="1523" t="s">
        <v>5766</v>
      </c>
      <c r="D171" s="1570" t="s">
        <v>5767</v>
      </c>
      <c r="E171" s="1502" t="s">
        <v>5768</v>
      </c>
      <c r="F171" s="1976" t="s">
        <v>5769</v>
      </c>
      <c r="G171" s="1977" t="s">
        <v>5770</v>
      </c>
      <c r="H171" s="1502" t="str">
        <f>HLOOKUP(Non_UN,'Other translations2'!$A:$L,1+J171,)</f>
        <v>Karibia</v>
      </c>
      <c r="J171" s="1502">
        <v>170</v>
      </c>
    </row>
    <row r="172" spans="1:10" s="1502" customFormat="1">
      <c r="A172" s="1951" t="s">
        <v>114</v>
      </c>
      <c r="B172" s="1567"/>
      <c r="C172" s="1523" t="s">
        <v>5125</v>
      </c>
      <c r="D172" s="1570" t="s">
        <v>5126</v>
      </c>
      <c r="E172" s="1502" t="s">
        <v>5127</v>
      </c>
      <c r="F172" s="1976" t="s">
        <v>5128</v>
      </c>
      <c r="G172" s="1977" t="s">
        <v>5129</v>
      </c>
      <c r="H172" s="1502" t="str">
        <f>HLOOKUP(Non_UN,'Other translations2'!$A:$L,1+J172,)</f>
        <v>Amerika Tengah</v>
      </c>
      <c r="J172" s="1502">
        <v>171</v>
      </c>
    </row>
    <row r="173" spans="1:10" s="1502" customFormat="1">
      <c r="A173" s="1951" t="s">
        <v>5771</v>
      </c>
      <c r="B173" s="1567"/>
      <c r="C173" s="1523" t="s">
        <v>5772</v>
      </c>
      <c r="D173" s="1570" t="s">
        <v>5773</v>
      </c>
      <c r="E173" s="1502" t="s">
        <v>5774</v>
      </c>
      <c r="F173" s="1976" t="s">
        <v>5775</v>
      </c>
      <c r="G173" s="1977" t="s">
        <v>5776</v>
      </c>
      <c r="H173" s="1502" t="str">
        <f>HLOOKUP(Non_UN,'Other translations2'!$A:$L,1+J173,)</f>
        <v>Asia Tengah</v>
      </c>
      <c r="J173" s="1502">
        <v>172</v>
      </c>
    </row>
    <row r="174" spans="1:10" s="1502" customFormat="1">
      <c r="A174" s="1950" t="s">
        <v>5777</v>
      </c>
      <c r="B174" s="1567"/>
      <c r="C174" s="1523" t="s">
        <v>5778</v>
      </c>
      <c r="D174" s="1570" t="s">
        <v>5779</v>
      </c>
      <c r="E174" s="1502" t="s">
        <v>5780</v>
      </c>
      <c r="F174" s="1976" t="s">
        <v>5781</v>
      </c>
      <c r="G174" s="1977" t="s">
        <v>5782</v>
      </c>
      <c r="H174" s="1502" t="str">
        <f>HLOOKUP(Non_UN,'Other translations2'!$A:$L,1+J174,)</f>
        <v>Afrika Timur</v>
      </c>
      <c r="J174" s="1502">
        <v>173</v>
      </c>
    </row>
    <row r="175" spans="1:10" s="1502" customFormat="1">
      <c r="A175" s="1951" t="s">
        <v>1300</v>
      </c>
      <c r="B175" s="1567"/>
      <c r="C175" s="1523" t="s">
        <v>5783</v>
      </c>
      <c r="D175" s="1570" t="s">
        <v>5784</v>
      </c>
      <c r="E175" s="1502" t="s">
        <v>5785</v>
      </c>
      <c r="F175" s="1976" t="s">
        <v>5786</v>
      </c>
      <c r="G175" s="1977" t="s">
        <v>5787</v>
      </c>
      <c r="H175" s="1502" t="str">
        <f>HLOOKUP(Non_UN,'Other translations2'!$A:$L,1+J175,)</f>
        <v>Asia Timur</v>
      </c>
      <c r="J175" s="1502">
        <v>174</v>
      </c>
    </row>
    <row r="176" spans="1:10" s="1502" customFormat="1">
      <c r="A176" s="1951" t="s">
        <v>1303</v>
      </c>
      <c r="B176" s="1567"/>
      <c r="C176" s="1523" t="s">
        <v>5111</v>
      </c>
      <c r="D176" s="1570" t="s">
        <v>5112</v>
      </c>
      <c r="E176" s="1502" t="s">
        <v>5113</v>
      </c>
      <c r="F176" s="1976" t="s">
        <v>5114</v>
      </c>
      <c r="G176" s="1977" t="s">
        <v>5115</v>
      </c>
      <c r="H176" s="1502" t="str">
        <f>HLOOKUP(Non_UN,'Other translations2'!$A:$L,1+J176,)</f>
        <v>Eropa Timur</v>
      </c>
      <c r="J176" s="1502">
        <v>175</v>
      </c>
    </row>
    <row r="177" spans="1:10" s="1502" customFormat="1">
      <c r="A177" s="1951" t="s">
        <v>106</v>
      </c>
      <c r="B177" s="1567"/>
      <c r="C177" s="1523" t="s">
        <v>106</v>
      </c>
      <c r="D177" s="1570" t="s">
        <v>5788</v>
      </c>
      <c r="E177" s="1502" t="s">
        <v>5789</v>
      </c>
      <c r="F177" s="1976" t="s">
        <v>5790</v>
      </c>
      <c r="G177" s="1977" t="s">
        <v>5791</v>
      </c>
      <c r="H177" s="1502" t="str">
        <f>HLOOKUP(Non_UN,'Other translations2'!$A:$L,1+J177,)</f>
        <v>Eropa</v>
      </c>
      <c r="J177" s="1502">
        <v>176</v>
      </c>
    </row>
    <row r="178" spans="1:10" s="1502" customFormat="1">
      <c r="A178" s="1951" t="s">
        <v>5792</v>
      </c>
      <c r="B178" s="1567"/>
      <c r="C178" s="1523" t="s">
        <v>5793</v>
      </c>
      <c r="D178" s="1570" t="s">
        <v>5794</v>
      </c>
      <c r="E178" s="1502" t="s">
        <v>5795</v>
      </c>
      <c r="F178" s="1976" t="s">
        <v>5796</v>
      </c>
      <c r="G178" s="1977" t="s">
        <v>5797</v>
      </c>
      <c r="H178" s="1502" t="str">
        <f>HLOOKUP(Non_UN,'Other translations2'!$A:$L,1+J178,)</f>
        <v>Uni Eropa</v>
      </c>
      <c r="J178" s="1502">
        <v>177</v>
      </c>
    </row>
    <row r="179" spans="1:10" s="1502" customFormat="1">
      <c r="A179" s="1951" t="s">
        <v>5798</v>
      </c>
      <c r="B179" s="1567"/>
      <c r="C179" s="1523" t="s">
        <v>5799</v>
      </c>
      <c r="D179" s="1570" t="s">
        <v>5798</v>
      </c>
      <c r="E179" s="1502" t="s">
        <v>5800</v>
      </c>
      <c r="F179" s="1976" t="s">
        <v>5801</v>
      </c>
      <c r="G179" s="1977" t="s">
        <v>5802</v>
      </c>
      <c r="H179" s="1502" t="str">
        <f>HLOOKUP(Non_UN,'Other translations2'!$A:$L,1+J179,)</f>
        <v>Melanesia</v>
      </c>
      <c r="J179" s="1502">
        <v>178</v>
      </c>
    </row>
    <row r="180" spans="1:10" s="1502" customFormat="1">
      <c r="A180" s="1951" t="s">
        <v>5803</v>
      </c>
      <c r="B180" s="1567"/>
      <c r="C180" s="1523" t="s">
        <v>5804</v>
      </c>
      <c r="D180" s="1570" t="s">
        <v>5803</v>
      </c>
      <c r="E180" s="1502" t="s">
        <v>5805</v>
      </c>
      <c r="F180" s="1976" t="s">
        <v>5806</v>
      </c>
      <c r="G180" s="1977" t="s">
        <v>5807</v>
      </c>
      <c r="H180" s="1502" t="str">
        <f>HLOOKUP(Non_UN,'Other translations2'!$A:$L,1+J180,)</f>
        <v>Mikronesia</v>
      </c>
      <c r="J180" s="1502">
        <v>179</v>
      </c>
    </row>
    <row r="181" spans="1:10" s="1502" customFormat="1">
      <c r="A181" s="1951" t="s">
        <v>5808</v>
      </c>
      <c r="B181" s="1567"/>
      <c r="C181" s="1523" t="s">
        <v>5809</v>
      </c>
      <c r="D181" s="1570" t="s">
        <v>5810</v>
      </c>
      <c r="E181" s="1502" t="s">
        <v>5811</v>
      </c>
      <c r="F181" s="1976" t="s">
        <v>5812</v>
      </c>
      <c r="G181" s="1977" t="s">
        <v>5813</v>
      </c>
      <c r="H181" s="1502" t="str">
        <f>HLOOKUP(Non_UN,'Other translations2'!$A:$L,1+J181,)</f>
        <v>Afrika Tengah</v>
      </c>
      <c r="J181" s="1502">
        <v>180</v>
      </c>
    </row>
    <row r="182" spans="1:10" s="1502" customFormat="1">
      <c r="A182" s="1951" t="s">
        <v>1127</v>
      </c>
      <c r="B182" s="1567"/>
      <c r="C182" s="1523" t="s">
        <v>5814</v>
      </c>
      <c r="D182" s="1570" t="s">
        <v>5815</v>
      </c>
      <c r="E182" s="1502" t="s">
        <v>5816</v>
      </c>
      <c r="F182" s="1976" t="s">
        <v>5817</v>
      </c>
      <c r="G182" s="1977" t="s">
        <v>5818</v>
      </c>
      <c r="H182" s="1502" t="str">
        <f>HLOOKUP(Non_UN,'Other translations2'!$A:$L,1+J182,)</f>
        <v>Afrika Utara</v>
      </c>
      <c r="J182" s="1502">
        <v>181</v>
      </c>
    </row>
    <row r="183" spans="1:10" s="1502" customFormat="1">
      <c r="A183" s="1951" t="s">
        <v>1298</v>
      </c>
      <c r="B183" s="1567"/>
      <c r="C183" s="1523" t="s">
        <v>5120</v>
      </c>
      <c r="D183" s="1570" t="s">
        <v>5121</v>
      </c>
      <c r="E183" s="1502" t="s">
        <v>5122</v>
      </c>
      <c r="F183" s="1976" t="s">
        <v>5123</v>
      </c>
      <c r="G183" s="1977" t="s">
        <v>5124</v>
      </c>
      <c r="H183" s="1502" t="str">
        <f>HLOOKUP(Non_UN,'Other translations2'!$A:$L,1+J183,)</f>
        <v>Amerika Utara</v>
      </c>
      <c r="J183" s="1502">
        <v>182</v>
      </c>
    </row>
    <row r="184" spans="1:10" s="1502" customFormat="1">
      <c r="A184" s="1951" t="s">
        <v>5819</v>
      </c>
      <c r="B184" s="1567"/>
      <c r="C184" s="1523" t="s">
        <v>5820</v>
      </c>
      <c r="D184" s="1570" t="s">
        <v>5821</v>
      </c>
      <c r="E184" s="1502" t="s">
        <v>5822</v>
      </c>
      <c r="F184" s="1976" t="s">
        <v>5823</v>
      </c>
      <c r="G184" s="1977" t="s">
        <v>5824</v>
      </c>
      <c r="H184" s="1502" t="str">
        <f>HLOOKUP(Non_UN,'Other translations2'!$A:$L,1+J184,)</f>
        <v>Eropa Utara</v>
      </c>
      <c r="J184" s="1502">
        <v>183</v>
      </c>
    </row>
    <row r="185" spans="1:10" s="1502" customFormat="1">
      <c r="A185" s="1951" t="s">
        <v>959</v>
      </c>
      <c r="B185" s="1567"/>
      <c r="C185" s="1523" t="s">
        <v>5116</v>
      </c>
      <c r="D185" s="1570" t="s">
        <v>959</v>
      </c>
      <c r="E185" s="1502" t="s">
        <v>5117</v>
      </c>
      <c r="F185" s="1976" t="s">
        <v>5118</v>
      </c>
      <c r="G185" s="1977" t="s">
        <v>5119</v>
      </c>
      <c r="H185" s="1502" t="str">
        <f>HLOOKUP(Non_UN,'Other translations2'!$A:$L,1+J185,)</f>
        <v>Oseania</v>
      </c>
      <c r="J185" s="1502">
        <v>184</v>
      </c>
    </row>
    <row r="186" spans="1:10" s="1502" customFormat="1">
      <c r="A186" s="1951" t="s">
        <v>5825</v>
      </c>
      <c r="B186" s="1567"/>
      <c r="C186" s="1523" t="s">
        <v>5826</v>
      </c>
      <c r="D186" s="1570" t="s">
        <v>5827</v>
      </c>
      <c r="E186" s="1502" t="s">
        <v>5828</v>
      </c>
      <c r="F186" s="1976" t="s">
        <v>5829</v>
      </c>
      <c r="G186" s="1977" t="s">
        <v>5830</v>
      </c>
      <c r="H186" s="1502" t="str">
        <f>HLOOKUP(Non_UN,'Other translations2'!$A:$L,1+J186,)</f>
        <v>Polinesia</v>
      </c>
      <c r="J186" s="1502">
        <v>185</v>
      </c>
    </row>
    <row r="187" spans="1:10" s="1502" customFormat="1">
      <c r="A187" s="1951" t="s">
        <v>7</v>
      </c>
      <c r="B187" s="1567"/>
      <c r="C187" s="1570" t="s">
        <v>5130</v>
      </c>
      <c r="D187" s="1570" t="s">
        <v>5131</v>
      </c>
      <c r="E187" s="1502" t="s">
        <v>5132</v>
      </c>
      <c r="F187" s="1976" t="s">
        <v>5133</v>
      </c>
      <c r="G187" s="1977" t="s">
        <v>5134</v>
      </c>
      <c r="H187" s="1502" t="str">
        <f>HLOOKUP(Non_UN,'Other translations2'!$A:$L,1+J187,)</f>
        <v>Amerika Selatan</v>
      </c>
      <c r="J187" s="1502">
        <v>186</v>
      </c>
    </row>
    <row r="188" spans="1:10" s="1502" customFormat="1">
      <c r="A188" s="1951" t="s">
        <v>1302</v>
      </c>
      <c r="B188" s="1567"/>
      <c r="C188" s="1570" t="s">
        <v>5831</v>
      </c>
      <c r="D188" s="1570" t="s">
        <v>5832</v>
      </c>
      <c r="E188" s="1502" t="s">
        <v>5833</v>
      </c>
      <c r="F188" s="1976" t="s">
        <v>5834</v>
      </c>
      <c r="G188" s="1977" t="s">
        <v>5835</v>
      </c>
      <c r="H188" s="1502" t="str">
        <f>HLOOKUP(Non_UN,'Other translations2'!$A:$L,1+J188,)</f>
        <v>Asia Tenggara</v>
      </c>
      <c r="J188" s="1502">
        <v>187</v>
      </c>
    </row>
    <row r="189" spans="1:10" s="1502" customFormat="1">
      <c r="A189" s="1951" t="s">
        <v>5836</v>
      </c>
      <c r="B189" s="1567"/>
      <c r="C189" s="1570" t="s">
        <v>5837</v>
      </c>
      <c r="D189" s="1570" t="s">
        <v>5838</v>
      </c>
      <c r="E189" s="1502" t="s">
        <v>5839</v>
      </c>
      <c r="F189" s="1976" t="s">
        <v>5840</v>
      </c>
      <c r="G189" s="1977" t="s">
        <v>5841</v>
      </c>
      <c r="H189" s="1502" t="str">
        <f>HLOOKUP(Non_UN,'Other translations2'!$A:$L,1+J189,)</f>
        <v>Afrika Selatan</v>
      </c>
      <c r="J189" s="1502">
        <v>188</v>
      </c>
    </row>
    <row r="190" spans="1:10" s="1502" customFormat="1">
      <c r="A190" s="1951" t="s">
        <v>1301</v>
      </c>
      <c r="B190" s="1567"/>
      <c r="C190" s="1570" t="s">
        <v>5842</v>
      </c>
      <c r="D190" s="1570" t="s">
        <v>5843</v>
      </c>
      <c r="E190" s="1502" t="s">
        <v>5844</v>
      </c>
      <c r="F190" s="1976" t="s">
        <v>5845</v>
      </c>
      <c r="G190" s="1977" t="s">
        <v>5846</v>
      </c>
      <c r="H190" s="1502" t="str">
        <f>HLOOKUP(Non_UN,'Other translations2'!$A:$L,1+J190,)</f>
        <v>Asia Selatan</v>
      </c>
      <c r="J190" s="1502">
        <v>189</v>
      </c>
    </row>
    <row r="191" spans="1:10" s="1502" customFormat="1">
      <c r="A191" s="1951" t="s">
        <v>5847</v>
      </c>
      <c r="B191" s="1567"/>
      <c r="C191" s="1570" t="s">
        <v>5848</v>
      </c>
      <c r="D191" s="1570" t="s">
        <v>5849</v>
      </c>
      <c r="E191" s="1502" t="s">
        <v>5850</v>
      </c>
      <c r="F191" s="1976" t="s">
        <v>5851</v>
      </c>
      <c r="G191" s="1977" t="s">
        <v>5852</v>
      </c>
      <c r="H191" s="1502" t="str">
        <f>HLOOKUP(Non_UN,'Other translations2'!$A:$L,1+J191,)</f>
        <v>Eropa Selatan</v>
      </c>
      <c r="J191" s="1502">
        <v>190</v>
      </c>
    </row>
    <row r="192" spans="1:10" s="1502" customFormat="1">
      <c r="A192" s="1951" t="s">
        <v>5853</v>
      </c>
      <c r="B192" s="1567"/>
      <c r="C192" s="1570" t="s">
        <v>5854</v>
      </c>
      <c r="D192" s="1570" t="s">
        <v>5855</v>
      </c>
      <c r="E192" s="1502" t="s">
        <v>5856</v>
      </c>
      <c r="F192" s="1976" t="s">
        <v>5857</v>
      </c>
      <c r="G192" s="1977" t="s">
        <v>5858</v>
      </c>
      <c r="H192" s="1502" t="str">
        <f>HLOOKUP(Non_UN,'Other translations2'!$A:$L,1+J192,)</f>
        <v>Afrika Barat</v>
      </c>
      <c r="J192" s="1502">
        <v>191</v>
      </c>
    </row>
    <row r="193" spans="1:10" s="1502" customFormat="1">
      <c r="A193" s="1951" t="s">
        <v>1321</v>
      </c>
      <c r="B193" s="1567"/>
      <c r="C193" s="1570" t="s">
        <v>5859</v>
      </c>
      <c r="D193" s="1570" t="s">
        <v>5860</v>
      </c>
      <c r="E193" s="1502" t="s">
        <v>5861</v>
      </c>
      <c r="F193" s="1976" t="s">
        <v>5862</v>
      </c>
      <c r="G193" s="1977" t="s">
        <v>5863</v>
      </c>
      <c r="H193" s="1502" t="str">
        <f>HLOOKUP(Non_UN,'Other translations2'!$A:$L,1+J193,)</f>
        <v>Asia Barat</v>
      </c>
      <c r="J193" s="1502">
        <v>192</v>
      </c>
    </row>
    <row r="194" spans="1:10" s="1502" customFormat="1">
      <c r="A194" s="1951" t="s">
        <v>1304</v>
      </c>
      <c r="B194" s="1567"/>
      <c r="C194" s="1570" t="s">
        <v>5106</v>
      </c>
      <c r="D194" s="1570" t="s">
        <v>5864</v>
      </c>
      <c r="E194" s="1502" t="s">
        <v>5108</v>
      </c>
      <c r="F194" s="1976" t="s">
        <v>5109</v>
      </c>
      <c r="G194" s="1977" t="s">
        <v>5110</v>
      </c>
      <c r="H194" s="1502" t="str">
        <f>HLOOKUP(Non_UN,'Other translations2'!$A:$L,1+J194,)</f>
        <v>Eropa Barat</v>
      </c>
      <c r="J194" s="1502">
        <v>193</v>
      </c>
    </row>
    <row r="195" spans="1:10" s="1502" customFormat="1">
      <c r="A195" s="1951" t="s">
        <v>5865</v>
      </c>
      <c r="B195" s="1567"/>
      <c r="C195" s="1573" t="s">
        <v>5866</v>
      </c>
      <c r="D195" s="1570" t="s">
        <v>5867</v>
      </c>
      <c r="E195" s="1502" t="s">
        <v>5868</v>
      </c>
      <c r="F195" s="1976" t="s">
        <v>5869</v>
      </c>
      <c r="G195" s="1977" t="s">
        <v>5870</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5749</v>
      </c>
      <c r="H196" s="1502" t="str">
        <f>HLOOKUP(Non_UN,'Other translations2'!$A:$L,1+J196,)</f>
        <v>?</v>
      </c>
      <c r="J196" s="1502">
        <v>195</v>
      </c>
    </row>
    <row r="197" spans="1:10" s="1502" customFormat="1">
      <c r="A197" s="1951" t="s">
        <v>1145</v>
      </c>
      <c r="B197" s="1567"/>
      <c r="C197" s="1573" t="s">
        <v>5871</v>
      </c>
      <c r="D197" s="1570" t="s">
        <v>1145</v>
      </c>
      <c r="E197" s="1502" t="s">
        <v>5872</v>
      </c>
      <c r="F197" s="1976" t="s">
        <v>5873</v>
      </c>
      <c r="G197" s="1977" t="s">
        <v>5874</v>
      </c>
      <c r="H197" s="1502" t="str">
        <f>HLOOKUP(Non_UN,'Other translations2'!$A:$L,1+J197,)</f>
        <v>Pisang</v>
      </c>
      <c r="J197" s="1502">
        <v>196</v>
      </c>
    </row>
    <row r="198" spans="1:10" s="1502" customFormat="1">
      <c r="A198" s="1951" t="s">
        <v>1146</v>
      </c>
      <c r="B198" s="1567"/>
      <c r="C198" s="1573" t="s">
        <v>5875</v>
      </c>
      <c r="D198" s="1570" t="s">
        <v>5876</v>
      </c>
      <c r="E198" s="1502" t="s">
        <v>5877</v>
      </c>
      <c r="F198" s="1976" t="s">
        <v>5878</v>
      </c>
      <c r="G198" s="1977" t="s">
        <v>5879</v>
      </c>
      <c r="H198" s="1502" t="str">
        <f>HLOOKUP(Non_UN,'Other translations2'!$A:$L,1+J198,)</f>
        <v>Jelai (barley)</v>
      </c>
      <c r="J198" s="1502">
        <v>197</v>
      </c>
    </row>
    <row r="199" spans="1:10" s="1502" customFormat="1">
      <c r="A199" s="1951" t="s">
        <v>1148</v>
      </c>
      <c r="B199" s="1567"/>
      <c r="C199" s="1570" t="s">
        <v>5880</v>
      </c>
      <c r="D199" s="1570" t="s">
        <v>5881</v>
      </c>
      <c r="E199" s="1502" t="s">
        <v>5882</v>
      </c>
      <c r="F199" s="1976" t="s">
        <v>5883</v>
      </c>
      <c r="G199" s="1977" t="s">
        <v>5884</v>
      </c>
      <c r="H199" s="1502" t="str">
        <f>HLOOKUP(Non_UN,'Other translations2'!$A:$L,1+J199,)</f>
        <v>Kacang-kacangan, kering</v>
      </c>
      <c r="J199" s="1502">
        <v>198</v>
      </c>
    </row>
    <row r="200" spans="1:10" s="1502" customFormat="1">
      <c r="A200" s="1951" t="s">
        <v>1149</v>
      </c>
      <c r="B200" s="1567"/>
      <c r="C200" s="1570" t="s">
        <v>5885</v>
      </c>
      <c r="D200" s="1570" t="s">
        <v>5886</v>
      </c>
      <c r="E200" s="1502" t="s">
        <v>5887</v>
      </c>
      <c r="F200" s="1976" t="s">
        <v>5888</v>
      </c>
      <c r="G200" s="1977" t="s">
        <v>5889</v>
      </c>
      <c r="H200" s="1502" t="str">
        <f>HLOOKUP(Non_UN,'Other translations2'!$A:$L,1+J200,)</f>
        <v>Kacang-kacangan, hijau</v>
      </c>
      <c r="J200" s="1502">
        <v>199</v>
      </c>
    </row>
    <row r="201" spans="1:10" s="1502" customFormat="1">
      <c r="A201" s="1951" t="s">
        <v>1158</v>
      </c>
      <c r="B201" s="1567"/>
      <c r="C201" s="1570" t="s">
        <v>5890</v>
      </c>
      <c r="D201" s="1570" t="s">
        <v>5891</v>
      </c>
      <c r="E201" s="1502" t="s">
        <v>5892</v>
      </c>
      <c r="F201" s="1976" t="s">
        <v>5893</v>
      </c>
      <c r="G201" s="1977" t="s">
        <v>5894</v>
      </c>
      <c r="H201" s="1502" t="str">
        <f>HLOOKUP(Non_UN,'Other translations2'!$A:$L,1+J201,)</f>
        <v>Wortel dan lobak</v>
      </c>
      <c r="J201" s="1502">
        <v>200</v>
      </c>
    </row>
    <row r="202" spans="1:10" s="1502" customFormat="1">
      <c r="A202" s="1951" t="s">
        <v>1159</v>
      </c>
      <c r="B202" s="1567"/>
      <c r="C202" s="1570" t="s">
        <v>5895</v>
      </c>
      <c r="D202" s="1570" t="s">
        <v>5896</v>
      </c>
      <c r="E202" s="1502" t="s">
        <v>5897</v>
      </c>
      <c r="F202" s="1976" t="s">
        <v>5898</v>
      </c>
      <c r="G202" s="1977" t="s">
        <v>5899</v>
      </c>
      <c r="H202" s="1502" t="str">
        <f>HLOOKUP(Non_UN,'Other translations2'!$A:$L,1+J202,)</f>
        <v>Kacang mete, dengan kulit</v>
      </c>
      <c r="J202" s="1502">
        <v>201</v>
      </c>
    </row>
    <row r="203" spans="1:10" s="1502" customFormat="1">
      <c r="A203" s="1951" t="s">
        <v>1161</v>
      </c>
      <c r="B203" s="1567"/>
      <c r="C203" s="1573" t="s">
        <v>5900</v>
      </c>
      <c r="D203" s="1570" t="s">
        <v>5901</v>
      </c>
      <c r="E203" s="1502" t="s">
        <v>5902</v>
      </c>
      <c r="F203" s="1976" t="s">
        <v>5903</v>
      </c>
      <c r="G203" s="1977" t="s">
        <v>5904</v>
      </c>
      <c r="H203" s="1502" t="str">
        <f>HLOOKUP(Non_UN,'Other translations2'!$A:$L,1+J203,)</f>
        <v>Singkong</v>
      </c>
      <c r="J203" s="1502">
        <v>202</v>
      </c>
    </row>
    <row r="204" spans="1:10" s="1502" customFormat="1">
      <c r="A204" s="1951" t="s">
        <v>1164</v>
      </c>
      <c r="B204" s="1567"/>
      <c r="C204" s="1570" t="s">
        <v>5905</v>
      </c>
      <c r="D204" s="1570" t="s">
        <v>5906</v>
      </c>
      <c r="E204" s="1502" t="s">
        <v>5907</v>
      </c>
      <c r="F204" s="1976" t="s">
        <v>5908</v>
      </c>
      <c r="G204" s="1977" t="s">
        <v>5909</v>
      </c>
      <c r="H204" s="1502" t="str">
        <f>HLOOKUP(Non_UN,'Other translations2'!$A:$L,1+J204,)</f>
        <v>Kembang kol dan brokoli</v>
      </c>
      <c r="J204" s="1502">
        <v>203</v>
      </c>
    </row>
    <row r="205" spans="1:10" s="1502" customFormat="1" ht="25">
      <c r="A205" s="1950" t="s">
        <v>5910</v>
      </c>
      <c r="B205" s="1567"/>
      <c r="C205" s="1573" t="s">
        <v>5911</v>
      </c>
      <c r="D205" s="1570" t="s">
        <v>5912</v>
      </c>
      <c r="E205" s="1502" t="s">
        <v>5913</v>
      </c>
      <c r="F205" s="1976" t="s">
        <v>5914</v>
      </c>
      <c r="G205" s="1977" t="s">
        <v>5915</v>
      </c>
      <c r="H205" s="1502" t="str">
        <f>HLOOKUP(Non_UN,'Other translations2'!$A:$L,1+J205,)</f>
        <v>Sereal (Ekui. Beras giling)</v>
      </c>
      <c r="J205" s="1502">
        <v>204</v>
      </c>
    </row>
    <row r="206" spans="1:10" s="1502" customFormat="1">
      <c r="A206" s="1951" t="s">
        <v>1165</v>
      </c>
      <c r="B206" s="1567"/>
      <c r="C206" s="1570" t="s">
        <v>5916</v>
      </c>
      <c r="D206" s="1573" t="s">
        <v>5917</v>
      </c>
      <c r="E206" s="1502" t="s">
        <v>5918</v>
      </c>
      <c r="F206" s="1976" t="s">
        <v>5919</v>
      </c>
      <c r="G206" s="1977" t="s">
        <v>5920</v>
      </c>
      <c r="H206" s="1502" t="str">
        <f>HLOOKUP(Non_UN,'Other translations2'!$A:$L,1+J206,)</f>
        <v>Sereal, lain-lain</v>
      </c>
      <c r="J206" s="1502">
        <v>205</v>
      </c>
    </row>
    <row r="207" spans="1:10" s="1502" customFormat="1">
      <c r="A207" s="1951" t="s">
        <v>5921</v>
      </c>
      <c r="B207" s="1567"/>
      <c r="C207" s="1573" t="s">
        <v>5922</v>
      </c>
      <c r="D207" s="1570" t="s">
        <v>5923</v>
      </c>
      <c r="E207" s="1502" t="s">
        <v>5924</v>
      </c>
      <c r="F207" s="1976" t="s">
        <v>5925</v>
      </c>
      <c r="G207" s="1977" t="s">
        <v>5926</v>
      </c>
      <c r="H207" s="1502" t="str">
        <f>HLOOKUP(Non_UN,'Other translations2'!$A:$L,1+J207,)</f>
        <v>Kastanye</v>
      </c>
      <c r="J207" s="1502">
        <v>206</v>
      </c>
    </row>
    <row r="208" spans="1:10" s="1502" customFormat="1">
      <c r="A208" s="1951" t="s">
        <v>5927</v>
      </c>
      <c r="B208" s="1567"/>
      <c r="C208" s="1570" t="s">
        <v>5928</v>
      </c>
      <c r="D208" s="1570" t="s">
        <v>5929</v>
      </c>
      <c r="E208" s="1502" t="s">
        <v>5930</v>
      </c>
      <c r="F208" s="1976" t="s">
        <v>5931</v>
      </c>
      <c r="G208" s="1977" t="s">
        <v>5932</v>
      </c>
      <c r="H208" s="1502" t="str">
        <f>HLOOKUP(Non_UN,'Other translations2'!$A:$L,1+J208,)</f>
        <v>Buat jeruk, lain-lain</v>
      </c>
      <c r="J208" s="1502">
        <v>207</v>
      </c>
    </row>
    <row r="209" spans="1:10" s="1502" customFormat="1">
      <c r="A209" s="1951" t="s">
        <v>1177</v>
      </c>
      <c r="B209" s="1567"/>
      <c r="C209" s="1570" t="s">
        <v>5933</v>
      </c>
      <c r="D209" s="1570" t="s">
        <v>5934</v>
      </c>
      <c r="E209" s="1502" t="s">
        <v>5935</v>
      </c>
      <c r="F209" s="1976" t="s">
        <v>5936</v>
      </c>
      <c r="G209" s="1977" t="s">
        <v>5937</v>
      </c>
      <c r="H209" s="1502" t="str">
        <f>HLOOKUP(Non_UN,'Other translations2'!$A:$L,1+J209,)</f>
        <v>Kopi, hijau</v>
      </c>
      <c r="J209" s="1502">
        <v>208</v>
      </c>
    </row>
    <row r="210" spans="1:10" s="1502" customFormat="1">
      <c r="A210" s="1951" t="s">
        <v>1179</v>
      </c>
      <c r="B210" s="1567"/>
      <c r="C210" s="1570" t="s">
        <v>5938</v>
      </c>
      <c r="D210" s="1570" t="s">
        <v>5939</v>
      </c>
      <c r="E210" s="1502" t="s">
        <v>5940</v>
      </c>
      <c r="F210" s="1976" t="s">
        <v>5941</v>
      </c>
      <c r="G210" s="1977" t="s">
        <v>5942</v>
      </c>
      <c r="H210" s="1502" t="str">
        <f>HLOOKUP(Non_UN,'Other translations2'!$A:$L,1+J210,)</f>
        <v>Kacang tunggak, kering</v>
      </c>
      <c r="J210" s="1502">
        <v>209</v>
      </c>
    </row>
    <row r="211" spans="1:10" s="1502" customFormat="1">
      <c r="A211" s="1951" t="s">
        <v>1183</v>
      </c>
      <c r="B211" s="1567"/>
      <c r="C211" s="1573" t="s">
        <v>1183</v>
      </c>
      <c r="D211" s="1570" t="s">
        <v>5943</v>
      </c>
      <c r="E211" s="1502" t="s">
        <v>5944</v>
      </c>
      <c r="F211" s="1976" t="s">
        <v>5945</v>
      </c>
      <c r="G211" s="1977" t="s">
        <v>5946</v>
      </c>
      <c r="H211" s="1502" t="str">
        <f>HLOOKUP(Non_UN,'Other translations2'!$A:$L,1+J211,)</f>
        <v>Kurma</v>
      </c>
      <c r="J211" s="1502">
        <v>210</v>
      </c>
    </row>
    <row r="212" spans="1:10" s="1502" customFormat="1">
      <c r="A212" s="1951" t="s">
        <v>1184</v>
      </c>
      <c r="B212" s="1567"/>
      <c r="C212" s="1570" t="s">
        <v>5947</v>
      </c>
      <c r="D212" s="1570" t="s">
        <v>5948</v>
      </c>
      <c r="E212" s="1502" t="s">
        <v>5949</v>
      </c>
      <c r="F212" s="1976" t="s">
        <v>5950</v>
      </c>
      <c r="G212" s="1977" t="s">
        <v>5951</v>
      </c>
      <c r="H212" s="1502" t="str">
        <f>HLOOKUP(Non_UN,'Other translations2'!$A:$L,1+J212,)</f>
        <v>Terong</v>
      </c>
      <c r="J212" s="1502">
        <v>211</v>
      </c>
    </row>
    <row r="213" spans="1:10" s="1502" customFormat="1" ht="25">
      <c r="A213" s="1951" t="s">
        <v>5952</v>
      </c>
      <c r="B213" s="1567"/>
      <c r="C213" s="1573" t="s">
        <v>5953</v>
      </c>
      <c r="D213" s="1570" t="s">
        <v>5954</v>
      </c>
      <c r="E213" s="1502" t="s">
        <v>5955</v>
      </c>
      <c r="F213" s="1976" t="s">
        <v>5956</v>
      </c>
      <c r="G213" s="1977" t="s">
        <v>5957</v>
      </c>
      <c r="H213" s="1502" t="str">
        <f>HLOOKUP(Non_UN,'Other translations2'!$A:$L,1+J213,)</f>
        <v>Tanaman serat, lain-lain</v>
      </c>
      <c r="J213" s="1502">
        <v>212</v>
      </c>
    </row>
    <row r="214" spans="1:10" s="1502" customFormat="1">
      <c r="A214" s="1951" t="s">
        <v>1198</v>
      </c>
      <c r="B214" s="1567"/>
      <c r="C214" s="1573" t="s">
        <v>5958</v>
      </c>
      <c r="D214" s="1570" t="s">
        <v>5959</v>
      </c>
      <c r="E214" s="1502" t="s">
        <v>5960</v>
      </c>
      <c r="F214" s="1976" t="s">
        <v>5961</v>
      </c>
      <c r="G214" s="1977" t="s">
        <v>5962</v>
      </c>
      <c r="H214" s="1502" t="str">
        <f>HLOOKUP(Non_UN,'Other translations2'!$A:$L,1+J214,)</f>
        <v>Jeruk besar (grapefruit, termasuk pomelo)</v>
      </c>
      <c r="J214" s="1502">
        <v>213</v>
      </c>
    </row>
    <row r="215" spans="1:10" s="1502" customFormat="1">
      <c r="A215" s="1951" t="s">
        <v>1199</v>
      </c>
      <c r="B215" s="1567"/>
      <c r="C215" s="1573" t="s">
        <v>5963</v>
      </c>
      <c r="D215" s="1570" t="s">
        <v>5964</v>
      </c>
      <c r="E215" s="1502" t="s">
        <v>5965</v>
      </c>
      <c r="F215" s="1976" t="s">
        <v>5966</v>
      </c>
      <c r="G215" s="1977" t="s">
        <v>5967</v>
      </c>
      <c r="H215" s="1502" t="str">
        <f>HLOOKUP(Non_UN,'Other translations2'!$A:$L,1+J215,)</f>
        <v>Anggur</v>
      </c>
      <c r="J215" s="1502">
        <v>214</v>
      </c>
    </row>
    <row r="216" spans="1:10" s="1502" customFormat="1">
      <c r="A216" s="1951" t="s">
        <v>1200</v>
      </c>
      <c r="B216" s="1567"/>
      <c r="C216" s="1570" t="s">
        <v>5968</v>
      </c>
      <c r="D216" s="1570" t="s">
        <v>5969</v>
      </c>
      <c r="E216" s="1502" t="s">
        <v>5970</v>
      </c>
      <c r="F216" s="1976" t="s">
        <v>5971</v>
      </c>
      <c r="G216" s="1977" t="s">
        <v>5972</v>
      </c>
      <c r="H216" s="1502" t="str">
        <f>HLOOKUP(Non_UN,'Other translations2'!$A:$L,1+J216,)</f>
        <v>Kacang tanah, dengan kulit</v>
      </c>
      <c r="J216" s="1502">
        <v>215</v>
      </c>
    </row>
    <row r="217" spans="1:10" s="1502" customFormat="1">
      <c r="A217" s="1951" t="s">
        <v>5973</v>
      </c>
      <c r="B217" s="1567"/>
      <c r="C217" s="1570" t="s">
        <v>5974</v>
      </c>
      <c r="D217" s="1570" t="s">
        <v>5975</v>
      </c>
      <c r="E217" s="1502" t="s">
        <v>5976</v>
      </c>
      <c r="F217" s="1976" t="s">
        <v>5977</v>
      </c>
      <c r="G217" s="1977" t="s">
        <v>5978</v>
      </c>
      <c r="H217" s="1502" t="str">
        <f>HLOOKUP(Non_UN,'Other translations2'!$A:$L,1+J217,)</f>
        <v>Sayuran polong, lain-lain</v>
      </c>
      <c r="J217" s="1502">
        <v>216</v>
      </c>
    </row>
    <row r="218" spans="1:10" s="1502" customFormat="1">
      <c r="A218" s="1951" t="s">
        <v>1215</v>
      </c>
      <c r="B218" s="1567"/>
      <c r="C218" s="1573" t="s">
        <v>5979</v>
      </c>
      <c r="D218" s="1570" t="s">
        <v>5980</v>
      </c>
      <c r="E218" s="1502" t="s">
        <v>5981</v>
      </c>
      <c r="F218" s="1976" t="s">
        <v>5982</v>
      </c>
      <c r="G218" s="1977" t="s">
        <v>5983</v>
      </c>
      <c r="H218" s="1502" t="str">
        <f>HLOOKUP(Non_UN,'Other translations2'!$A:$L,1+J218,)</f>
        <v>Biji rami</v>
      </c>
      <c r="J218" s="1502">
        <v>217</v>
      </c>
    </row>
    <row r="219" spans="1:10" s="1502" customFormat="1">
      <c r="A219" s="1951" t="s">
        <v>1217</v>
      </c>
      <c r="B219" s="1567"/>
      <c r="C219" s="1573" t="s">
        <v>5984</v>
      </c>
      <c r="D219" s="1570" t="s">
        <v>5985</v>
      </c>
      <c r="E219" s="1502" t="s">
        <v>5986</v>
      </c>
      <c r="F219" s="1976" t="s">
        <v>5987</v>
      </c>
      <c r="G219" s="1977" t="s">
        <v>5988</v>
      </c>
      <c r="H219" s="1502" t="str">
        <f>HLOOKUP(Non_UN,'Other translations2'!$A:$L,1+J219,)</f>
        <v>Jagung</v>
      </c>
      <c r="J219" s="1502">
        <v>218</v>
      </c>
    </row>
    <row r="220" spans="1:10" s="1502" customFormat="1">
      <c r="A220" s="1951" t="s">
        <v>1128</v>
      </c>
      <c r="B220" s="1567"/>
      <c r="C220" s="1570" t="s">
        <v>5989</v>
      </c>
      <c r="D220" s="1570" t="s">
        <v>5990</v>
      </c>
      <c r="E220" s="1502" t="s">
        <v>5991</v>
      </c>
      <c r="F220" s="1976" t="s">
        <v>5992</v>
      </c>
      <c r="G220" s="1977" t="s">
        <v>5993</v>
      </c>
      <c r="H220" s="1502" t="str">
        <f>HLOOKUP(Non_UN,'Other translations2'!$A:$L,1+J220,)</f>
        <v>Jagung, hijau</v>
      </c>
      <c r="J220" s="1502">
        <v>219</v>
      </c>
    </row>
    <row r="221" spans="1:10" s="1502" customFormat="1">
      <c r="A221" s="1950" t="s">
        <v>1218</v>
      </c>
      <c r="B221" s="1567"/>
      <c r="C221" s="1570" t="s">
        <v>5994</v>
      </c>
      <c r="D221" s="1570" t="s">
        <v>5995</v>
      </c>
      <c r="E221" s="1502" t="s">
        <v>5996</v>
      </c>
      <c r="F221" s="1976" t="s">
        <v>5997</v>
      </c>
      <c r="G221" s="1977" t="s">
        <v>5998</v>
      </c>
      <c r="H221" s="1502" t="str">
        <f>HLOOKUP(Non_UN,'Other translations2'!$A:$L,1+J221,)</f>
        <v>Mangga, manggis, jambu</v>
      </c>
      <c r="J221" s="1502">
        <v>220</v>
      </c>
    </row>
    <row r="222" spans="1:10" s="1502" customFormat="1">
      <c r="A222" s="1950" t="s">
        <v>1220</v>
      </c>
      <c r="B222" s="1567"/>
      <c r="C222" s="1573" t="s">
        <v>1220</v>
      </c>
      <c r="D222" s="1570" t="s">
        <v>5999</v>
      </c>
      <c r="E222" s="1502" t="s">
        <v>6000</v>
      </c>
      <c r="F222" s="1976" t="s">
        <v>6001</v>
      </c>
      <c r="G222" s="1977" t="s">
        <v>6002</v>
      </c>
      <c r="H222" s="1502" t="str">
        <f>HLOOKUP(Non_UN,'Other translations2'!$A:$L,1+J222,)</f>
        <v>Maté</v>
      </c>
      <c r="J222" s="1502">
        <v>221</v>
      </c>
    </row>
    <row r="223" spans="1:10" s="1502" customFormat="1">
      <c r="A223" s="1951" t="s">
        <v>1223</v>
      </c>
      <c r="B223" s="1567"/>
      <c r="C223" s="1573" t="s">
        <v>1223</v>
      </c>
      <c r="D223" s="1570" t="s">
        <v>6003</v>
      </c>
      <c r="E223" s="1502" t="s">
        <v>6004</v>
      </c>
      <c r="F223" s="1976" t="s">
        <v>6005</v>
      </c>
      <c r="G223" s="1977" t="s">
        <v>6006</v>
      </c>
      <c r="H223" s="1502" t="str">
        <f>HLOOKUP(Non_UN,'Other translations2'!$A:$L,1+J223,)</f>
        <v>Padi-padian</v>
      </c>
      <c r="J223" s="1502">
        <v>222</v>
      </c>
    </row>
    <row r="224" spans="1:10" s="1502" customFormat="1">
      <c r="A224" s="1951" t="s">
        <v>1228</v>
      </c>
      <c r="B224" s="1567"/>
      <c r="C224" s="1573" t="s">
        <v>6007</v>
      </c>
      <c r="D224" s="1570" t="s">
        <v>6008</v>
      </c>
      <c r="E224" s="1502" t="s">
        <v>6009</v>
      </c>
      <c r="F224" s="1976" t="s">
        <v>6010</v>
      </c>
      <c r="G224" s="1977" t="s">
        <v>6011</v>
      </c>
      <c r="H224" s="1502" t="str">
        <f>HLOOKUP(Non_UN,'Other translations2'!$A:$L,1+J224,)</f>
        <v>Haver (oat)</v>
      </c>
      <c r="J224" s="1502">
        <v>223</v>
      </c>
    </row>
    <row r="225" spans="1:10" s="1502" customFormat="1">
      <c r="A225" s="1951" t="s">
        <v>6012</v>
      </c>
      <c r="B225" s="1567"/>
      <c r="C225" s="1573" t="s">
        <v>6013</v>
      </c>
      <c r="D225" s="1570" t="s">
        <v>6014</v>
      </c>
      <c r="E225" s="1502" t="s">
        <v>6015</v>
      </c>
      <c r="F225" s="1976" t="s">
        <v>6016</v>
      </c>
      <c r="G225" s="1977" t="s">
        <v>6017</v>
      </c>
      <c r="H225" s="1502" t="str">
        <f>HLOOKUP(Non_UN,'Other translations2'!$A:$L,1+J225,)</f>
        <v>Buat kelapa sawit</v>
      </c>
      <c r="J225" s="1502">
        <v>224</v>
      </c>
    </row>
    <row r="226" spans="1:10" s="1502" customFormat="1">
      <c r="A226" s="1951" t="s">
        <v>1232</v>
      </c>
      <c r="B226" s="1567"/>
      <c r="C226" s="1573" t="s">
        <v>1232</v>
      </c>
      <c r="D226" s="1570" t="s">
        <v>6018</v>
      </c>
      <c r="E226" s="1502" t="s">
        <v>6019</v>
      </c>
      <c r="F226" s="1976" t="s">
        <v>6020</v>
      </c>
      <c r="G226" s="1977" t="s">
        <v>6021</v>
      </c>
      <c r="H226" s="1502" t="str">
        <f>HLOOKUP(Non_UN,'Other translations2'!$A:$L,1+J226,)</f>
        <v>Zaitun</v>
      </c>
      <c r="J226" s="1502">
        <v>225</v>
      </c>
    </row>
    <row r="227" spans="1:10" s="1502" customFormat="1">
      <c r="A227" s="1951" t="s">
        <v>1233</v>
      </c>
      <c r="B227" s="1567"/>
      <c r="C227" s="1570" t="s">
        <v>6022</v>
      </c>
      <c r="D227" s="1570" t="s">
        <v>6023</v>
      </c>
      <c r="E227" s="1502" t="s">
        <v>6024</v>
      </c>
      <c r="F227" s="1976" t="s">
        <v>6025</v>
      </c>
      <c r="G227" s="1977" t="s">
        <v>6026</v>
      </c>
      <c r="H227" s="1502" t="str">
        <f>HLOOKUP(Non_UN,'Other translations2'!$A:$L,1+J227,)</f>
        <v>Bawang, kering</v>
      </c>
      <c r="J227" s="1502">
        <v>226</v>
      </c>
    </row>
    <row r="228" spans="1:10" s="1502" customFormat="1">
      <c r="A228" s="1951" t="s">
        <v>1235</v>
      </c>
      <c r="B228" s="1567"/>
      <c r="C228" s="1573" t="s">
        <v>1235</v>
      </c>
      <c r="D228" s="1570" t="s">
        <v>6027</v>
      </c>
      <c r="E228" s="1502" t="s">
        <v>6028</v>
      </c>
      <c r="F228" s="1976" t="s">
        <v>6029</v>
      </c>
      <c r="G228" s="1977" t="s">
        <v>6030</v>
      </c>
      <c r="H228" s="1502" t="str">
        <f>HLOOKUP(Non_UN,'Other translations2'!$A:$L,1+J228,)</f>
        <v xml:space="preserve">Jeruk  </v>
      </c>
      <c r="J228" s="1502">
        <v>227</v>
      </c>
    </row>
    <row r="229" spans="1:10" s="1502" customFormat="1">
      <c r="A229" s="1951" t="s">
        <v>1237</v>
      </c>
      <c r="B229" s="1567"/>
      <c r="C229" s="1570" t="s">
        <v>6031</v>
      </c>
      <c r="D229" s="1570" t="s">
        <v>6032</v>
      </c>
      <c r="E229" s="1502" t="s">
        <v>6033</v>
      </c>
      <c r="F229" s="1976" t="s">
        <v>6034</v>
      </c>
      <c r="G229" s="1977" t="s">
        <v>6035</v>
      </c>
      <c r="H229" s="1502" t="str">
        <f>HLOOKUP(Non_UN,'Other translations2'!$A:$L,1+J229,)</f>
        <v>Persik dan nektarin</v>
      </c>
      <c r="J229" s="1502">
        <v>228</v>
      </c>
    </row>
    <row r="230" spans="1:10" s="1502" customFormat="1">
      <c r="A230" s="1951" t="s">
        <v>1239</v>
      </c>
      <c r="B230" s="1567"/>
      <c r="C230" s="1570" t="s">
        <v>6036</v>
      </c>
      <c r="D230" s="1570" t="s">
        <v>6037</v>
      </c>
      <c r="E230" s="1502" t="s">
        <v>6038</v>
      </c>
      <c r="F230" s="1976" t="s">
        <v>6039</v>
      </c>
      <c r="G230" s="1977" t="s">
        <v>6040</v>
      </c>
      <c r="H230" s="1502" t="str">
        <f>HLOOKUP(Non_UN,'Other translations2'!$A:$L,1+J230,)</f>
        <v>Kacang-kacangan, kering</v>
      </c>
      <c r="J230" s="1502">
        <v>229</v>
      </c>
    </row>
    <row r="231" spans="1:10" s="1502" customFormat="1">
      <c r="A231" s="1951" t="s">
        <v>1240</v>
      </c>
      <c r="B231" s="1567"/>
      <c r="C231" s="1570" t="s">
        <v>6041</v>
      </c>
      <c r="D231" s="1570" t="s">
        <v>6042</v>
      </c>
      <c r="E231" s="1502" t="s">
        <v>6043</v>
      </c>
      <c r="F231" s="1976" t="s">
        <v>6044</v>
      </c>
      <c r="G231" s="1977" t="s">
        <v>6045</v>
      </c>
      <c r="H231" s="1502" t="str">
        <f>HLOOKUP(Non_UN,'Other translations2'!$A:$L,1+J231,)</f>
        <v>Kacang-kacangan, hijau</v>
      </c>
      <c r="J231" s="1502">
        <v>230</v>
      </c>
    </row>
    <row r="232" spans="1:10" s="1502" customFormat="1">
      <c r="A232" s="1951" t="s">
        <v>1245</v>
      </c>
      <c r="B232" s="1567"/>
      <c r="C232" s="1573" t="s">
        <v>6046</v>
      </c>
      <c r="D232" s="1570" t="s">
        <v>6047</v>
      </c>
      <c r="E232" s="1502" t="s">
        <v>6048</v>
      </c>
      <c r="F232" s="1976" t="s">
        <v>6049</v>
      </c>
      <c r="G232" s="1977" t="s">
        <v>6050</v>
      </c>
      <c r="H232" s="1502" t="str">
        <f>HLOOKUP(Non_UN,'Other translations2'!$A:$L,1+J232,)</f>
        <v>Nanas</v>
      </c>
      <c r="J232" s="1502">
        <v>231</v>
      </c>
    </row>
    <row r="233" spans="1:10" s="1502" customFormat="1">
      <c r="A233" s="1951" t="s">
        <v>1247</v>
      </c>
      <c r="B233" s="1567"/>
      <c r="C233" s="1573" t="s">
        <v>1247</v>
      </c>
      <c r="D233" s="1570" t="s">
        <v>6051</v>
      </c>
      <c r="E233" s="1502" t="s">
        <v>6052</v>
      </c>
      <c r="F233" s="1976" t="s">
        <v>6053</v>
      </c>
      <c r="G233" s="1977" t="s">
        <v>6054</v>
      </c>
      <c r="H233" s="1502" t="str">
        <f>HLOOKUP(Non_UN,'Other translations2'!$A:$L,1+J233,)</f>
        <v>Pisang olah (plaintain)</v>
      </c>
      <c r="J233" s="1502">
        <v>232</v>
      </c>
    </row>
    <row r="234" spans="1:10" s="1502" customFormat="1">
      <c r="A234" s="1951" t="s">
        <v>1251</v>
      </c>
      <c r="B234" s="1567"/>
      <c r="C234" s="1573" t="s">
        <v>6055</v>
      </c>
      <c r="D234" s="1570" t="s">
        <v>6056</v>
      </c>
      <c r="E234" s="1502" t="s">
        <v>6057</v>
      </c>
      <c r="F234" s="1976" t="s">
        <v>6058</v>
      </c>
      <c r="G234" s="1977" t="s">
        <v>6059</v>
      </c>
      <c r="H234" s="1502" t="str">
        <f>HLOOKUP(Non_UN,'Other translations2'!$A:$L,1+J234,)</f>
        <v>Kentang</v>
      </c>
      <c r="J234" s="1502">
        <v>233</v>
      </c>
    </row>
    <row r="235" spans="1:10" s="1502" customFormat="1">
      <c r="A235" s="1951" t="s">
        <v>1252</v>
      </c>
      <c r="B235" s="1567"/>
      <c r="C235" s="1570" t="s">
        <v>6060</v>
      </c>
      <c r="D235" s="1570" t="s">
        <v>6061</v>
      </c>
      <c r="E235" s="1502" t="s">
        <v>6062</v>
      </c>
      <c r="F235" s="1976" t="s">
        <v>6063</v>
      </c>
      <c r="G235" s="1977" t="s">
        <v>6064</v>
      </c>
      <c r="H235" s="1502" t="str">
        <f>HLOOKUP(Non_UN,'Other translations2'!$A:$L,1+J235,)</f>
        <v>Legume (pulse), lain-lain</v>
      </c>
      <c r="J235" s="1502">
        <v>234</v>
      </c>
    </row>
    <row r="236" spans="1:10" s="1502" customFormat="1">
      <c r="A236" s="1951" t="s">
        <v>1256</v>
      </c>
      <c r="B236" s="1567"/>
      <c r="C236" s="1573" t="s">
        <v>1256</v>
      </c>
      <c r="D236" s="1570" t="s">
        <v>1256</v>
      </c>
      <c r="E236" s="1502" t="s">
        <v>6065</v>
      </c>
      <c r="F236" s="1976" t="s">
        <v>6066</v>
      </c>
      <c r="G236" s="1977" t="s">
        <v>6067</v>
      </c>
      <c r="H236" s="1502" t="str">
        <f>HLOOKUP(Non_UN,'Other translations2'!$A:$L,1+J236,)</f>
        <v>Quinoa</v>
      </c>
      <c r="J236" s="1502">
        <v>235</v>
      </c>
    </row>
    <row r="237" spans="1:10" s="1502" customFormat="1">
      <c r="A237" s="1951" t="s">
        <v>1260</v>
      </c>
      <c r="B237" s="1567"/>
      <c r="C237" s="1570" t="s">
        <v>6068</v>
      </c>
      <c r="D237" s="1570" t="s">
        <v>6069</v>
      </c>
      <c r="E237" s="1502" t="s">
        <v>6070</v>
      </c>
      <c r="F237" s="1976" t="s">
        <v>6071</v>
      </c>
      <c r="G237" s="1977" t="s">
        <v>6072</v>
      </c>
      <c r="H237" s="1502" t="str">
        <f>HLOOKUP(Non_UN,'Other translations2'!$A:$L,1+J237,)</f>
        <v>Beras, padi</v>
      </c>
      <c r="J237" s="1502">
        <v>236</v>
      </c>
    </row>
    <row r="238" spans="1:10" s="1502" customFormat="1">
      <c r="A238" s="1951" t="s">
        <v>6073</v>
      </c>
      <c r="B238" s="1567"/>
      <c r="C238" s="1570" t="s">
        <v>6074</v>
      </c>
      <c r="D238" s="1570" t="s">
        <v>6075</v>
      </c>
      <c r="E238" s="1502" t="s">
        <v>6076</v>
      </c>
      <c r="F238" s="1976" t="s">
        <v>6077</v>
      </c>
      <c r="G238" s="1977" t="s">
        <v>6078</v>
      </c>
      <c r="H238" s="1502" t="str">
        <f>HLOOKUP(Non_UN,'Other translations2'!$A:$L,1+J238,)</f>
        <v>Akar dan umbi-umbian</v>
      </c>
      <c r="J238" s="1502">
        <v>237</v>
      </c>
    </row>
    <row r="239" spans="1:10" s="1502" customFormat="1">
      <c r="A239" s="1951" t="s">
        <v>1263</v>
      </c>
      <c r="B239" s="1567"/>
      <c r="C239" s="1570" t="s">
        <v>6079</v>
      </c>
      <c r="D239" s="1570" t="s">
        <v>6080</v>
      </c>
      <c r="E239" s="1502" t="s">
        <v>6081</v>
      </c>
      <c r="F239" s="1976" t="s">
        <v>6082</v>
      </c>
      <c r="G239" s="1977" t="s">
        <v>6083</v>
      </c>
      <c r="H239" s="1502" t="str">
        <f>HLOOKUP(Non_UN,'Other translations2'!$A:$L,1+J239,)</f>
        <v>Gandum hitam</v>
      </c>
      <c r="J239" s="1502">
        <v>238</v>
      </c>
    </row>
    <row r="240" spans="1:10" s="1502" customFormat="1">
      <c r="A240" s="1951" t="s">
        <v>1265</v>
      </c>
      <c r="B240" s="1567"/>
      <c r="C240" s="1570" t="s">
        <v>6084</v>
      </c>
      <c r="D240" s="1570" t="s">
        <v>6085</v>
      </c>
      <c r="E240" s="1502" t="s">
        <v>6086</v>
      </c>
      <c r="F240" s="1976" t="s">
        <v>6087</v>
      </c>
      <c r="G240" s="1977" t="s">
        <v>6088</v>
      </c>
      <c r="H240" s="1502" t="str">
        <f>HLOOKUP(Non_UN,'Other translations2'!$A:$L,1+J240,)</f>
        <v>Biji kapas</v>
      </c>
      <c r="J240" s="1502">
        <v>239</v>
      </c>
    </row>
    <row r="241" spans="1:10" s="1502" customFormat="1">
      <c r="A241" s="1951" t="s">
        <v>1266</v>
      </c>
      <c r="B241" s="1567"/>
      <c r="C241" s="1570" t="s">
        <v>6089</v>
      </c>
      <c r="D241" s="1570" t="s">
        <v>6090</v>
      </c>
      <c r="E241" s="1502" t="s">
        <v>6091</v>
      </c>
      <c r="F241" s="1976" t="s">
        <v>6092</v>
      </c>
      <c r="G241" s="1977" t="s">
        <v>6093</v>
      </c>
      <c r="H241" s="1502" t="str">
        <f>HLOOKUP(Non_UN,'Other translations2'!$A:$L,1+J241,)</f>
        <v>Biji wijen</v>
      </c>
      <c r="J241" s="1502">
        <v>240</v>
      </c>
    </row>
    <row r="242" spans="1:10" s="1502" customFormat="1">
      <c r="A242" s="1951" t="s">
        <v>1267</v>
      </c>
      <c r="B242" s="1567"/>
      <c r="C242" s="1573" t="s">
        <v>1267</v>
      </c>
      <c r="D242" s="1570" t="s">
        <v>1267</v>
      </c>
      <c r="E242" s="1502" t="s">
        <v>6094</v>
      </c>
      <c r="F242" s="1976" t="s">
        <v>6095</v>
      </c>
      <c r="G242" s="1977" t="s">
        <v>6096</v>
      </c>
      <c r="H242" s="1502" t="str">
        <f>HLOOKUP(Non_UN,'Other translations2'!$A:$L,1+J242,)</f>
        <v>Sisal</v>
      </c>
      <c r="J242" s="1502">
        <v>241</v>
      </c>
    </row>
    <row r="243" spans="1:10" s="1502" customFormat="1">
      <c r="A243" s="1951" t="s">
        <v>1268</v>
      </c>
      <c r="B243" s="1567"/>
      <c r="C243" s="1573" t="s">
        <v>6097</v>
      </c>
      <c r="D243" s="1570" t="s">
        <v>6098</v>
      </c>
      <c r="E243" s="1502" t="s">
        <v>6099</v>
      </c>
      <c r="F243" s="1976" t="s">
        <v>6100</v>
      </c>
      <c r="G243" s="1977" t="s">
        <v>6101</v>
      </c>
      <c r="H243" s="1502" t="str">
        <f>HLOOKUP(Non_UN,'Other translations2'!$A:$L,1+J243,)</f>
        <v>Sorgum</v>
      </c>
      <c r="J243" s="1502">
        <v>242</v>
      </c>
    </row>
    <row r="244" spans="1:10" s="1502" customFormat="1">
      <c r="A244" s="1951" t="s">
        <v>1269</v>
      </c>
      <c r="B244" s="1567"/>
      <c r="C244" s="1573" t="s">
        <v>6102</v>
      </c>
      <c r="D244" s="1570" t="s">
        <v>6102</v>
      </c>
      <c r="E244" s="1502" t="s">
        <v>6103</v>
      </c>
      <c r="F244" s="1976" t="s">
        <v>6104</v>
      </c>
      <c r="G244" s="1977" t="s">
        <v>6105</v>
      </c>
      <c r="H244" s="1502" t="str">
        <f>HLOOKUP(Non_UN,'Other translations2'!$A:$L,1+J244,)</f>
        <v>Kacang kedelai</v>
      </c>
      <c r="J244" s="1502">
        <v>243</v>
      </c>
    </row>
    <row r="245" spans="1:10" s="1502" customFormat="1">
      <c r="A245" s="1951" t="s">
        <v>1272</v>
      </c>
      <c r="B245" s="1567"/>
      <c r="C245" s="1573" t="s">
        <v>6106</v>
      </c>
      <c r="D245" s="1570" t="s">
        <v>6107</v>
      </c>
      <c r="E245" s="1502" t="s">
        <v>6108</v>
      </c>
      <c r="F245" s="1976" t="s">
        <v>6109</v>
      </c>
      <c r="G245" s="1977" t="s">
        <v>6110</v>
      </c>
      <c r="H245" s="1502" t="str">
        <f>HLOOKUP(Non_UN,'Other translations2'!$A:$L,1+J245,)</f>
        <v>Strawberi</v>
      </c>
      <c r="J245" s="1502">
        <v>244</v>
      </c>
    </row>
    <row r="246" spans="1:10" s="1502" customFormat="1">
      <c r="A246" s="1951" t="s">
        <v>1274</v>
      </c>
      <c r="B246" s="1567"/>
      <c r="C246" s="1570" t="s">
        <v>6111</v>
      </c>
      <c r="D246" s="1570" t="s">
        <v>6112</v>
      </c>
      <c r="E246" s="1502" t="s">
        <v>6113</v>
      </c>
      <c r="F246" s="1976" t="s">
        <v>6114</v>
      </c>
      <c r="G246" s="1977" t="s">
        <v>6115</v>
      </c>
      <c r="H246" s="1502" t="str">
        <f>HLOOKUP(Non_UN,'Other translations2'!$A:$L,1+J246,)</f>
        <v>Bit gula</v>
      </c>
      <c r="J246" s="1502">
        <v>245</v>
      </c>
    </row>
    <row r="247" spans="1:10" s="1502" customFormat="1">
      <c r="A247" s="1951" t="s">
        <v>1275</v>
      </c>
      <c r="B247" s="1567"/>
      <c r="C247" s="1570" t="s">
        <v>6116</v>
      </c>
      <c r="D247" s="1570" t="s">
        <v>6117</v>
      </c>
      <c r="E247" s="1502" t="s">
        <v>6118</v>
      </c>
      <c r="F247" s="1976" t="s">
        <v>6119</v>
      </c>
      <c r="G247" s="1977" t="s">
        <v>6120</v>
      </c>
      <c r="H247" s="1502" t="str">
        <f>HLOOKUP(Non_UN,'Other translations2'!$A:$L,1+J247,)</f>
        <v>Tebu</v>
      </c>
      <c r="J247" s="1502">
        <v>246</v>
      </c>
    </row>
    <row r="248" spans="1:10" s="1502" customFormat="1">
      <c r="A248" s="1951" t="s">
        <v>1277</v>
      </c>
      <c r="B248" s="1567"/>
      <c r="C248" s="1570" t="s">
        <v>6121</v>
      </c>
      <c r="D248" s="1570" t="s">
        <v>6122</v>
      </c>
      <c r="E248" s="1502" t="s">
        <v>6123</v>
      </c>
      <c r="F248" s="1976" t="s">
        <v>6124</v>
      </c>
      <c r="G248" s="1977" t="s">
        <v>6125</v>
      </c>
      <c r="H248" s="1502" t="str">
        <f>HLOOKUP(Non_UN,'Other translations2'!$A:$L,1+J248,)</f>
        <v>Biji bunga matahari</v>
      </c>
      <c r="J248" s="1502">
        <v>247</v>
      </c>
    </row>
    <row r="249" spans="1:10" s="1502" customFormat="1">
      <c r="A249" s="1951" t="s">
        <v>1278</v>
      </c>
      <c r="B249" s="1567"/>
      <c r="C249" s="1570" t="s">
        <v>6126</v>
      </c>
      <c r="D249" s="1570" t="s">
        <v>6127</v>
      </c>
      <c r="E249" s="1502" t="s">
        <v>6128</v>
      </c>
      <c r="F249" s="1976" t="s">
        <v>6129</v>
      </c>
      <c r="G249" s="1977" t="s">
        <v>6130</v>
      </c>
      <c r="H249" s="1502" t="str">
        <f>HLOOKUP(Non_UN,'Other translations2'!$A:$L,1+J249,)</f>
        <v>Ubi jalar</v>
      </c>
      <c r="J249" s="1502">
        <v>248</v>
      </c>
    </row>
    <row r="250" spans="1:10" s="1502" customFormat="1">
      <c r="A250" s="1951" t="s">
        <v>6131</v>
      </c>
      <c r="B250" s="1567"/>
      <c r="C250" s="1570" t="s">
        <v>6132</v>
      </c>
      <c r="D250" s="1570" t="s">
        <v>6133</v>
      </c>
      <c r="E250" s="1502" t="s">
        <v>6134</v>
      </c>
      <c r="F250" s="1976" t="s">
        <v>6135</v>
      </c>
      <c r="G250" s="1977" t="s">
        <v>6136</v>
      </c>
      <c r="H250" s="1502" t="str">
        <f>HLOOKUP(Non_UN,'Other translations2'!$A:$L,1+J250,)</f>
        <v>Jeruk tangerine, mandarin, clementine</v>
      </c>
      <c r="J250" s="1502">
        <v>249</v>
      </c>
    </row>
    <row r="251" spans="1:10" s="1502" customFormat="1">
      <c r="A251" s="1951" t="s">
        <v>1282</v>
      </c>
      <c r="B251" s="1567"/>
      <c r="C251" s="1573" t="s">
        <v>6137</v>
      </c>
      <c r="D251" s="1570" t="s">
        <v>6138</v>
      </c>
      <c r="E251" s="1502" t="s">
        <v>6139</v>
      </c>
      <c r="F251" s="1976" t="s">
        <v>6140</v>
      </c>
      <c r="G251" s="1977" t="s">
        <v>6141</v>
      </c>
      <c r="H251" s="1502" t="str">
        <f>HLOOKUP(Non_UN,'Other translations2'!$A:$L,1+J251,)</f>
        <v>The</v>
      </c>
      <c r="J251" s="1502">
        <v>250</v>
      </c>
    </row>
    <row r="252" spans="1:10" s="1502" customFormat="1">
      <c r="A252" s="1951" t="s">
        <v>1283</v>
      </c>
      <c r="B252" s="1567"/>
      <c r="C252" s="1570" t="s">
        <v>6142</v>
      </c>
      <c r="D252" s="1570" t="s">
        <v>6143</v>
      </c>
      <c r="E252" s="1502" t="s">
        <v>6144</v>
      </c>
      <c r="F252" s="1976" t="s">
        <v>6145</v>
      </c>
      <c r="G252" s="1977" t="s">
        <v>6146</v>
      </c>
      <c r="H252" s="1502" t="str">
        <f>HLOOKUP(Non_UN,'Other translations2'!$A:$L,1+J252,)</f>
        <v>Tembakau, tidak dimanufaktur</v>
      </c>
      <c r="J252" s="1502">
        <v>251</v>
      </c>
    </row>
    <row r="253" spans="1:10" s="1502" customFormat="1">
      <c r="A253" s="1951" t="s">
        <v>1284</v>
      </c>
      <c r="B253" s="1567"/>
      <c r="C253" s="1573" t="s">
        <v>6147</v>
      </c>
      <c r="D253" s="1570" t="s">
        <v>6147</v>
      </c>
      <c r="E253" s="1502" t="s">
        <v>6148</v>
      </c>
      <c r="F253" s="1976" t="s">
        <v>6149</v>
      </c>
      <c r="G253" s="1977" t="s">
        <v>6150</v>
      </c>
      <c r="H253" s="1502" t="str">
        <f>HLOOKUP(Non_UN,'Other translations2'!$A:$L,1+J253,)</f>
        <v>Tomat</v>
      </c>
      <c r="J253" s="1502">
        <v>252</v>
      </c>
    </row>
    <row r="254" spans="1:10" s="1502" customFormat="1">
      <c r="A254" s="1951" t="s">
        <v>1285</v>
      </c>
      <c r="B254" s="1567"/>
      <c r="C254" s="1573" t="s">
        <v>1285</v>
      </c>
      <c r="D254" s="1570" t="s">
        <v>1285</v>
      </c>
      <c r="E254" s="1502" t="s">
        <v>6151</v>
      </c>
      <c r="F254" s="1976" t="s">
        <v>6152</v>
      </c>
      <c r="G254" s="1977" t="s">
        <v>6153</v>
      </c>
      <c r="H254" s="1502" t="str">
        <f>HLOOKUP(Non_UN,'Other translations2'!$A:$L,1+J254,)</f>
        <v>Triticale</v>
      </c>
      <c r="J254" s="1502">
        <v>253</v>
      </c>
    </row>
    <row r="255" spans="1:10" s="1502" customFormat="1">
      <c r="A255" s="1951" t="s">
        <v>6154</v>
      </c>
      <c r="B255" s="1567"/>
      <c r="C255" s="1570" t="s">
        <v>6155</v>
      </c>
      <c r="D255" s="1570" t="s">
        <v>6156</v>
      </c>
      <c r="E255" s="1502" t="s">
        <v>6157</v>
      </c>
      <c r="F255" s="1976" t="s">
        <v>6158</v>
      </c>
      <c r="G255" s="1977" t="s">
        <v>6159</v>
      </c>
      <c r="H255" s="1502" t="str">
        <f>HLOOKUP(Non_UN,'Other translations2'!$A:$L,1+J255,)</f>
        <v>Sayuran segar, lain-lain</v>
      </c>
      <c r="J255" s="1502">
        <v>254</v>
      </c>
    </row>
    <row r="256" spans="1:10" s="1502" customFormat="1">
      <c r="A256" s="1951" t="s">
        <v>1290</v>
      </c>
      <c r="B256" s="1567"/>
      <c r="C256" s="1573" t="s">
        <v>6160</v>
      </c>
      <c r="D256" s="1570" t="s">
        <v>6161</v>
      </c>
      <c r="E256" s="1502" t="s">
        <v>6162</v>
      </c>
      <c r="F256" s="1976" t="s">
        <v>6163</v>
      </c>
      <c r="G256" s="1977" t="s">
        <v>6164</v>
      </c>
      <c r="H256" s="1502" t="str">
        <f>HLOOKUP(Non_UN,'Other translations2'!$A:$L,1+J256,)</f>
        <v>Vicia, vetches</v>
      </c>
      <c r="J256" s="1502">
        <v>255</v>
      </c>
    </row>
    <row r="257" spans="1:10" s="1502" customFormat="1">
      <c r="A257" s="1951" t="s">
        <v>1293</v>
      </c>
      <c r="B257" s="1567"/>
      <c r="C257" s="1573" t="s">
        <v>6165</v>
      </c>
      <c r="D257" s="1570" t="s">
        <v>6166</v>
      </c>
      <c r="E257" s="1502" t="s">
        <v>6167</v>
      </c>
      <c r="F257" s="1976" t="s">
        <v>6168</v>
      </c>
      <c r="G257" s="1977" t="s">
        <v>6169</v>
      </c>
      <c r="H257" s="1502" t="str">
        <f>HLOOKUP(Non_UN,'Other translations2'!$A:$L,1+J257,)</f>
        <v xml:space="preserve">Gandum  </v>
      </c>
      <c r="J257" s="1502">
        <v>256</v>
      </c>
    </row>
    <row r="258" spans="1:10" s="1502" customFormat="1">
      <c r="A258" s="1567" t="s">
        <v>1359</v>
      </c>
      <c r="B258" s="1567"/>
      <c r="C258" s="1570" t="s">
        <v>6170</v>
      </c>
      <c r="D258" s="1570" t="s">
        <v>6171</v>
      </c>
      <c r="E258" s="1502" t="s">
        <v>6172</v>
      </c>
      <c r="F258" s="1502" t="s">
        <v>6173</v>
      </c>
      <c r="G258" s="1977" t="s">
        <v>6174</v>
      </c>
      <c r="H258" s="1502" t="str">
        <f>HLOOKUP(Non_UN,'Other translations2'!$A:$L,1+J258,)</f>
        <v>Nutrient-rich</v>
      </c>
      <c r="J258" s="1502">
        <v>257</v>
      </c>
    </row>
    <row r="259" spans="1:10" s="1502" customFormat="1">
      <c r="A259" s="1567" t="s">
        <v>808</v>
      </c>
      <c r="B259" s="1567"/>
      <c r="C259" s="1570" t="s">
        <v>6175</v>
      </c>
      <c r="D259" s="1570" t="s">
        <v>6176</v>
      </c>
      <c r="E259" s="1502" t="s">
        <v>6177</v>
      </c>
      <c r="F259" s="1502" t="s">
        <v>6178</v>
      </c>
      <c r="G259" s="1977" t="s">
        <v>6179</v>
      </c>
      <c r="H259" s="1502" t="str">
        <f>HLOOKUP(Non_UN,'Other translations2'!$A:$L,1+J259,)</f>
        <v>Nutrient-poor</v>
      </c>
      <c r="J259" s="1502">
        <v>258</v>
      </c>
    </row>
    <row r="260" spans="1:10" s="1742" customFormat="1">
      <c r="A260" s="2003" t="s">
        <v>952</v>
      </c>
      <c r="B260" s="2003"/>
      <c r="C260" s="2004" t="s">
        <v>6180</v>
      </c>
      <c r="D260" s="2004" t="s">
        <v>6181</v>
      </c>
      <c r="E260" s="1742" t="s">
        <v>6182</v>
      </c>
      <c r="F260" s="1742" t="s">
        <v>6183</v>
      </c>
      <c r="G260" s="2950" t="s">
        <v>6184</v>
      </c>
      <c r="H260" s="1742" t="str">
        <f>HLOOKUP(Non_UN,'Other translations2'!$A:$L,1+J260,)</f>
        <v>Crustaceans</v>
      </c>
      <c r="J260" s="1742">
        <v>259</v>
      </c>
    </row>
    <row r="261" spans="1:10" s="1742" customFormat="1">
      <c r="A261" s="2003" t="s">
        <v>953</v>
      </c>
      <c r="B261" s="2003"/>
      <c r="C261" s="2004" t="s">
        <v>6185</v>
      </c>
      <c r="D261" s="2004" t="s">
        <v>6186</v>
      </c>
      <c r="E261" s="1742" t="s">
        <v>6187</v>
      </c>
      <c r="F261" s="1742" t="s">
        <v>6188</v>
      </c>
      <c r="G261" s="2950" t="s">
        <v>6189</v>
      </c>
      <c r="H261" s="1742" t="str">
        <f>HLOOKUP(Non_UN,'Other translations2'!$A:$L,1+J261,)</f>
        <v>Finfish</v>
      </c>
      <c r="J261" s="1742">
        <v>260</v>
      </c>
    </row>
    <row r="262" spans="1:10" s="1742" customFormat="1">
      <c r="A262" s="2003" t="s">
        <v>954</v>
      </c>
      <c r="B262" s="2003"/>
      <c r="C262" s="2004" t="s">
        <v>6190</v>
      </c>
      <c r="D262" s="2004" t="s">
        <v>6191</v>
      </c>
      <c r="E262" s="1742" t="s">
        <v>6192</v>
      </c>
      <c r="F262" s="1742" t="s">
        <v>6193</v>
      </c>
      <c r="G262" s="2950" t="s">
        <v>6194</v>
      </c>
      <c r="H262" s="1742" t="str">
        <f>HLOOKUP(Non_UN,'Other translations2'!$A:$L,1+J262,)</f>
        <v>Flatfish</v>
      </c>
      <c r="J262" s="1742">
        <v>261</v>
      </c>
    </row>
    <row r="263" spans="1:10" s="1742" customFormat="1">
      <c r="A263" s="2003" t="s">
        <v>955</v>
      </c>
      <c r="B263" s="2003"/>
      <c r="C263" s="2004" t="s">
        <v>6195</v>
      </c>
      <c r="D263" s="2004" t="s">
        <v>6196</v>
      </c>
      <c r="E263" s="1742" t="s">
        <v>6197</v>
      </c>
      <c r="F263" s="1742" t="s">
        <v>6198</v>
      </c>
      <c r="G263" s="2950" t="s">
        <v>6199</v>
      </c>
      <c r="H263" s="1742" t="str">
        <f>HLOOKUP(Non_UN,'Other translations2'!$A:$L,1+J263,)</f>
        <v>Large pelagics</v>
      </c>
      <c r="J263" s="1742">
        <v>262</v>
      </c>
    </row>
    <row r="264" spans="1:10" s="1742" customFormat="1">
      <c r="A264" s="2003" t="s">
        <v>956</v>
      </c>
      <c r="B264" s="2003"/>
      <c r="C264" s="2004" t="s">
        <v>6200</v>
      </c>
      <c r="D264" s="2004" t="s">
        <v>6201</v>
      </c>
      <c r="E264" s="1742" t="s">
        <v>6202</v>
      </c>
      <c r="F264" s="1742" t="s">
        <v>6203</v>
      </c>
      <c r="G264" s="2950" t="s">
        <v>6204</v>
      </c>
      <c r="H264" s="1742" t="str">
        <f>HLOOKUP(Non_UN,'Other translations2'!$A:$L,1+J264,)</f>
        <v>Molluscs</v>
      </c>
      <c r="J264" s="1742">
        <v>263</v>
      </c>
    </row>
    <row r="265" spans="1:10" s="1742" customFormat="1">
      <c r="A265" s="2003" t="s">
        <v>957</v>
      </c>
      <c r="B265" s="2003"/>
      <c r="C265" s="2004" t="s">
        <v>6205</v>
      </c>
      <c r="D265" s="2004" t="s">
        <v>6206</v>
      </c>
      <c r="E265" s="1742" t="s">
        <v>6207</v>
      </c>
      <c r="F265" s="1742" t="s">
        <v>6208</v>
      </c>
      <c r="G265" s="2950" t="s">
        <v>6209</v>
      </c>
      <c r="H265" s="1742" t="str">
        <f>HLOOKUP(Non_UN,'Other translations2'!$A:$L,1+J265,)</f>
        <v>Salmonids</v>
      </c>
      <c r="J265" s="1742">
        <v>264</v>
      </c>
    </row>
    <row r="266" spans="1:10" s="1742" customFormat="1">
      <c r="A266" s="2003" t="s">
        <v>958</v>
      </c>
      <c r="B266" s="2003"/>
      <c r="C266" s="2004" t="s">
        <v>6210</v>
      </c>
      <c r="D266" s="2004" t="s">
        <v>6211</v>
      </c>
      <c r="E266" s="1742" t="s">
        <v>6212</v>
      </c>
      <c r="F266" s="1742" t="s">
        <v>6213</v>
      </c>
      <c r="G266" s="2950" t="s">
        <v>6214</v>
      </c>
      <c r="H266" s="1742" t="str">
        <f>HLOOKUP(Non_UN,'Other translations2'!$A:$L,1+J266,)</f>
        <v>Small pelagics</v>
      </c>
      <c r="J266" s="1742">
        <v>265</v>
      </c>
    </row>
    <row r="267" spans="1:10" s="1742" customFormat="1">
      <c r="A267" s="2003" t="s">
        <v>938</v>
      </c>
      <c r="B267" s="2003"/>
      <c r="C267" s="2004" t="s">
        <v>6215</v>
      </c>
      <c r="D267" s="2004" t="s">
        <v>6216</v>
      </c>
      <c r="E267" s="1742" t="s">
        <v>4976</v>
      </c>
      <c r="F267" s="1742" t="s">
        <v>6217</v>
      </c>
      <c r="G267" s="2950" t="s">
        <v>6218</v>
      </c>
      <c r="H267" s="1742" t="str">
        <f>HLOOKUP(Non_UN,'Other translations2'!$A:$L,1+J267,)</f>
        <v>Not Specified</v>
      </c>
      <c r="J267" s="1742">
        <v>266</v>
      </c>
    </row>
    <row r="268" spans="1:10" s="1502" customFormat="1">
      <c r="A268" s="1567" t="str">
        <f>List!A20</f>
        <v>Please select</v>
      </c>
      <c r="B268" s="1567"/>
      <c r="C268" s="1570" t="s">
        <v>6219</v>
      </c>
      <c r="D268" s="1570" t="s">
        <v>6220</v>
      </c>
      <c r="E268" s="1502" t="s">
        <v>6221</v>
      </c>
      <c r="F268" s="1502" t="s">
        <v>6222</v>
      </c>
      <c r="G268" s="1977" t="s">
        <v>6223</v>
      </c>
      <c r="H268" s="1502" t="str">
        <f>HLOOKUP(Non_UN,'Other translations2'!$A:$L,1+J268,)</f>
        <v>Please select</v>
      </c>
      <c r="J268" s="1502">
        <v>267</v>
      </c>
    </row>
    <row r="269" spans="1:10" s="1502" customFormat="1">
      <c r="A269" s="1974" t="s">
        <v>988</v>
      </c>
      <c r="B269" s="1567"/>
      <c r="C269" s="1570" t="s">
        <v>6224</v>
      </c>
      <c r="D269" s="1570" t="s">
        <v>6225</v>
      </c>
      <c r="E269" s="1502" t="s">
        <v>6226</v>
      </c>
      <c r="F269" s="1502" t="s">
        <v>6227</v>
      </c>
      <c r="G269" s="1977" t="s">
        <v>6228</v>
      </c>
      <c r="H269" s="1502" t="str">
        <f>HLOOKUP(Non_UN,'Other translations2'!$A:$L,1+J269,)</f>
        <v>Bottom trawls</v>
      </c>
      <c r="J269" s="1502">
        <v>268</v>
      </c>
    </row>
    <row r="270" spans="1:10" s="1502" customFormat="1">
      <c r="A270" s="1982" t="s">
        <v>989</v>
      </c>
      <c r="B270" s="1567"/>
      <c r="C270" s="1570" t="s">
        <v>6229</v>
      </c>
      <c r="D270" s="1570" t="s">
        <v>6230</v>
      </c>
      <c r="E270" s="1502" t="s">
        <v>6231</v>
      </c>
      <c r="F270" s="1502" t="s">
        <v>6232</v>
      </c>
      <c r="G270" s="1977" t="s">
        <v>6233</v>
      </c>
      <c r="H270" s="1502" t="str">
        <f>HLOOKUP(Non_UN,'Other translations2'!$A:$L,1+J270,)</f>
        <v>Gillnets</v>
      </c>
      <c r="J270" s="1502">
        <v>269</v>
      </c>
    </row>
    <row r="271" spans="1:10" s="1502" customFormat="1">
      <c r="A271" s="1974" t="s">
        <v>990</v>
      </c>
      <c r="B271" s="1567"/>
      <c r="C271" s="1570" t="s">
        <v>6234</v>
      </c>
      <c r="D271" s="1570" t="s">
        <v>6235</v>
      </c>
      <c r="E271" s="1502" t="s">
        <v>6236</v>
      </c>
      <c r="F271" s="1502" t="s">
        <v>6237</v>
      </c>
      <c r="G271" s="1977" t="s">
        <v>6238</v>
      </c>
      <c r="H271" s="1502" t="str">
        <f>HLOOKUP(Non_UN,'Other translations2'!$A:$L,1+J271,)</f>
        <v>Hooks and lines</v>
      </c>
      <c r="J271" s="1502">
        <v>270</v>
      </c>
    </row>
    <row r="272" spans="1:10" s="1502" customFormat="1">
      <c r="A272" s="1974" t="s">
        <v>991</v>
      </c>
      <c r="B272" s="1567"/>
      <c r="C272" s="1570" t="s">
        <v>6239</v>
      </c>
      <c r="D272" s="1570" t="s">
        <v>6240</v>
      </c>
      <c r="E272" s="1502" t="s">
        <v>6241</v>
      </c>
      <c r="F272" s="1502" t="s">
        <v>6242</v>
      </c>
      <c r="G272" s="1977" t="s">
        <v>6243</v>
      </c>
      <c r="H272" s="1502" t="str">
        <f>HLOOKUP(Non_UN,'Other translations2'!$A:$L,1+J272,)</f>
        <v>Pelagic trawls</v>
      </c>
      <c r="J272" s="1502">
        <v>271</v>
      </c>
    </row>
    <row r="273" spans="1:10" s="1502" customFormat="1">
      <c r="A273" s="1974" t="s">
        <v>992</v>
      </c>
      <c r="B273" s="1567"/>
      <c r="C273" s="1570" t="s">
        <v>6244</v>
      </c>
      <c r="D273" s="1570" t="s">
        <v>6245</v>
      </c>
      <c r="E273" s="1502" t="s">
        <v>6246</v>
      </c>
      <c r="F273" s="1502" t="s">
        <v>6247</v>
      </c>
      <c r="G273" s="1977" t="s">
        <v>6248</v>
      </c>
      <c r="H273" s="1502" t="str">
        <f>HLOOKUP(Non_UN,'Other translations2'!$A:$L,1+J273,)</f>
        <v>Pots and traps</v>
      </c>
      <c r="J273" s="1502">
        <v>272</v>
      </c>
    </row>
    <row r="274" spans="1:10" s="1502" customFormat="1">
      <c r="A274" s="1974" t="s">
        <v>993</v>
      </c>
      <c r="B274" s="1567"/>
      <c r="C274" s="1570" t="s">
        <v>6249</v>
      </c>
      <c r="D274" s="1570" t="s">
        <v>6250</v>
      </c>
      <c r="E274" s="1502" t="s">
        <v>6251</v>
      </c>
      <c r="F274" s="1502" t="s">
        <v>6252</v>
      </c>
      <c r="G274" s="1977" t="s">
        <v>6253</v>
      </c>
      <c r="H274" s="1502" t="str">
        <f>HLOOKUP(Non_UN,'Other translations2'!$A:$L,1+J274,)</f>
        <v>Surrounding nets</v>
      </c>
      <c r="J274" s="1502">
        <v>273</v>
      </c>
    </row>
    <row r="275" spans="1:10" s="1502" customFormat="1">
      <c r="A275" s="1974" t="s">
        <v>994</v>
      </c>
      <c r="B275" s="1567"/>
      <c r="C275" s="1570" t="s">
        <v>6254</v>
      </c>
      <c r="D275" s="1570" t="s">
        <v>6255</v>
      </c>
      <c r="E275" s="1502" t="s">
        <v>6256</v>
      </c>
      <c r="F275" s="1502" t="s">
        <v>6257</v>
      </c>
      <c r="G275" s="1977" t="s">
        <v>6258</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9" activePane="bottomRight" state="frozen"/>
      <selection pane="topRight" activeCell="C637" sqref="C637"/>
      <selection pane="bottomLeft" activeCell="C637" sqref="C637"/>
      <selection pane="bottomRight" activeCell="D622" sqref="D622"/>
    </sheetView>
  </sheetViews>
  <sheetFormatPr defaultColWidth="11.54296875" defaultRowHeight="12.5"/>
  <cols>
    <col min="1" max="1" width="40.7265625" style="1493" customWidth="1"/>
    <col min="2" max="2" width="40.1796875" style="1493" customWidth="1"/>
    <col min="3" max="3" width="40.26953125" style="1569" customWidth="1"/>
    <col min="4" max="4" width="47.7265625" style="1498" customWidth="1"/>
    <col min="5" max="5" width="36" style="1498" customWidth="1"/>
    <col min="6" max="16384" width="11.54296875" style="1498"/>
  </cols>
  <sheetData>
    <row r="1" spans="1:12" s="1512" customFormat="1">
      <c r="A1" s="1525"/>
      <c r="B1" s="1495" t="s">
        <v>6259</v>
      </c>
      <c r="C1" s="1568" t="s">
        <v>6260</v>
      </c>
      <c r="D1" s="1577" t="s">
        <v>6261</v>
      </c>
      <c r="E1" s="1568" t="s">
        <v>5</v>
      </c>
      <c r="F1" s="1512" t="s">
        <v>6262</v>
      </c>
      <c r="G1" s="1512" t="s">
        <v>6263</v>
      </c>
      <c r="H1" s="1512" t="s">
        <v>6264</v>
      </c>
      <c r="I1" s="1512" t="s">
        <v>6265</v>
      </c>
      <c r="J1" s="1512" t="s">
        <v>6266</v>
      </c>
      <c r="K1" s="1512" t="s">
        <v>6267</v>
      </c>
      <c r="L1" s="1512" t="s">
        <v>6268</v>
      </c>
    </row>
    <row r="2" spans="1:12" s="1567" customFormat="1">
      <c r="A2" s="1599" t="str">
        <f>translations!B2</f>
        <v>Disclaimer</v>
      </c>
      <c r="B2" s="1599" t="s">
        <v>6269</v>
      </c>
      <c r="C2" s="1570" t="s">
        <v>6270</v>
      </c>
      <c r="D2" s="1523" t="s">
        <v>6271</v>
      </c>
      <c r="E2" s="1570" t="s">
        <v>6272</v>
      </c>
    </row>
    <row r="3" spans="1:12" s="1567" customFormat="1" ht="150">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6273</v>
      </c>
      <c r="C3" s="1570" t="s">
        <v>6274</v>
      </c>
      <c r="D3" s="1523" t="s">
        <v>6275</v>
      </c>
      <c r="E3" s="1570" t="s">
        <v>6276</v>
      </c>
    </row>
    <row r="4" spans="1:12" s="1567" customFormat="1" ht="62.5">
      <c r="A4" s="1599" t="str">
        <f>translations!B4</f>
        <v>The choices of calculation made in this tool are those of the author(s) and do not necessarily reflect the views  and choices of the Food and Agriculture Organization of the United Nations.</v>
      </c>
      <c r="B4" s="1523" t="s">
        <v>6277</v>
      </c>
      <c r="C4" s="1570" t="s">
        <v>6278</v>
      </c>
      <c r="D4" s="1523" t="s">
        <v>6279</v>
      </c>
      <c r="E4" s="1570" t="s">
        <v>6280</v>
      </c>
    </row>
    <row r="5" spans="1:12" s="1567" customFormat="1">
      <c r="A5" s="1599" t="str">
        <f>translations!B5</f>
        <v>Version 7 - Multilingual Edition</v>
      </c>
      <c r="B5" s="1523" t="s">
        <v>6281</v>
      </c>
      <c r="C5" s="1573" t="s">
        <v>6282</v>
      </c>
      <c r="D5" s="1523" t="s">
        <v>6283</v>
      </c>
      <c r="E5" s="1573" t="s">
        <v>6284</v>
      </c>
    </row>
    <row r="6" spans="1:12" s="1567" customFormat="1" ht="237.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6285</v>
      </c>
      <c r="C6" s="1570" t="s">
        <v>6286</v>
      </c>
      <c r="D6" s="1523" t="s">
        <v>6287</v>
      </c>
      <c r="E6" s="1570" t="s">
        <v>6288</v>
      </c>
    </row>
    <row r="7" spans="1:12" s="1512" customFormat="1">
      <c r="A7" s="1495" t="str">
        <f>translations!B7</f>
        <v>English</v>
      </c>
      <c r="B7" s="1525" t="str">
        <f>B1</f>
        <v>Português</v>
      </c>
      <c r="C7" s="1595" t="s">
        <v>6260</v>
      </c>
      <c r="D7" s="1797" t="s">
        <v>6261</v>
      </c>
      <c r="E7" s="1595" t="s">
        <v>6289</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6290</v>
      </c>
      <c r="C8" s="1570" t="s">
        <v>6291</v>
      </c>
      <c r="D8" s="1523" t="s">
        <v>6292</v>
      </c>
      <c r="E8" s="1570" t="s">
        <v>6293</v>
      </c>
    </row>
    <row r="9" spans="1:12" s="1567" customFormat="1">
      <c r="A9" s="1599" t="str">
        <f>translations!B9</f>
        <v>Continent</v>
      </c>
      <c r="B9" s="1523" t="s">
        <v>1977</v>
      </c>
      <c r="C9" s="1570" t="s">
        <v>6294</v>
      </c>
      <c r="D9" s="1523" t="s">
        <v>6295</v>
      </c>
      <c r="E9" s="1570" t="s">
        <v>6296</v>
      </c>
    </row>
    <row r="10" spans="1:12" s="1567" customFormat="1">
      <c r="A10" s="1599" t="str">
        <f>translations!B10</f>
        <v>Climate</v>
      </c>
      <c r="B10" s="1523" t="s">
        <v>6297</v>
      </c>
      <c r="C10" s="1570" t="s">
        <v>6298</v>
      </c>
      <c r="D10" s="1523" t="s">
        <v>6299</v>
      </c>
      <c r="E10" s="1570" t="s">
        <v>6300</v>
      </c>
    </row>
    <row r="11" spans="1:12" s="1567" customFormat="1">
      <c r="A11" s="1599" t="str">
        <f>translations!B11</f>
        <v>Moisture regime</v>
      </c>
      <c r="B11" s="1523" t="s">
        <v>6301</v>
      </c>
      <c r="C11" s="1570" t="s">
        <v>6302</v>
      </c>
      <c r="D11" s="1523" t="s">
        <v>6303</v>
      </c>
      <c r="E11" s="1570" t="s">
        <v>6304</v>
      </c>
    </row>
    <row r="12" spans="1:12" s="1567" customFormat="1">
      <c r="A12" s="1599" t="str">
        <f>translations!B12</f>
        <v>Dominant Regional Soil Type</v>
      </c>
      <c r="B12" s="1523" t="s">
        <v>6305</v>
      </c>
      <c r="C12" s="1570" t="s">
        <v>6306</v>
      </c>
      <c r="D12" s="1523" t="s">
        <v>6307</v>
      </c>
      <c r="E12" s="1570" t="s">
        <v>6308</v>
      </c>
    </row>
    <row r="13" spans="1:12" s="1567" customFormat="1">
      <c r="A13" s="1599" t="str">
        <f>translations!B13</f>
        <v>Duration of the Project (Years)</v>
      </c>
      <c r="B13" s="1523" t="s">
        <v>6309</v>
      </c>
      <c r="C13" s="1570" t="s">
        <v>6310</v>
      </c>
      <c r="D13" s="1523" t="s">
        <v>6311</v>
      </c>
      <c r="E13" s="1570" t="s">
        <v>6312</v>
      </c>
    </row>
    <row r="14" spans="1:12" s="1567" customFormat="1">
      <c r="A14" s="1599" t="str">
        <f>translations!B14</f>
        <v>Implementation phase</v>
      </c>
      <c r="B14" s="1523" t="s">
        <v>6313</v>
      </c>
      <c r="C14" s="1570" t="s">
        <v>6314</v>
      </c>
      <c r="D14" s="1523" t="s">
        <v>6315</v>
      </c>
      <c r="E14" s="1570" t="s">
        <v>6316</v>
      </c>
    </row>
    <row r="15" spans="1:12" s="1567" customFormat="1">
      <c r="A15" s="1599" t="str">
        <f>translations!B15</f>
        <v>Capitalisation phase</v>
      </c>
      <c r="B15" s="1523" t="s">
        <v>6317</v>
      </c>
      <c r="C15" s="1570" t="s">
        <v>6318</v>
      </c>
      <c r="D15" s="1523" t="s">
        <v>6319</v>
      </c>
      <c r="E15" s="1570" t="s">
        <v>6320</v>
      </c>
    </row>
    <row r="16" spans="1:12" s="1567" customFormat="1">
      <c r="A16" s="1599" t="str">
        <f>translations!B16</f>
        <v>Duration of accounting</v>
      </c>
      <c r="B16" s="1523" t="s">
        <v>6321</v>
      </c>
      <c r="C16" s="1570" t="s">
        <v>6322</v>
      </c>
      <c r="D16" s="1523" t="s">
        <v>6323</v>
      </c>
      <c r="E16" s="1570" t="s">
        <v>6324</v>
      </c>
    </row>
    <row r="17" spans="1:12" s="1567" customFormat="1">
      <c r="A17" s="1599" t="str">
        <f>translations!B17</f>
        <v>Climate ?</v>
      </c>
      <c r="B17" s="1523" t="s">
        <v>6325</v>
      </c>
      <c r="C17" s="1570" t="s">
        <v>6326</v>
      </c>
      <c r="D17" s="1523" t="s">
        <v>6327</v>
      </c>
      <c r="E17" s="1570" t="s">
        <v>6300</v>
      </c>
    </row>
    <row r="18" spans="1:12" s="1567" customFormat="1">
      <c r="A18" s="1599" t="str">
        <f>translations!B18</f>
        <v>Soil ?</v>
      </c>
      <c r="B18" s="1523" t="s">
        <v>6328</v>
      </c>
      <c r="C18" s="1570" t="s">
        <v>6329</v>
      </c>
      <c r="D18" s="1523" t="s">
        <v>6330</v>
      </c>
      <c r="E18" s="1570" t="s">
        <v>6331</v>
      </c>
    </row>
    <row r="19" spans="1:12" s="1567" customFormat="1">
      <c r="A19" s="1599" t="str">
        <f>translations!B19</f>
        <v xml:space="preserve"> </v>
      </c>
      <c r="B19" s="1523" t="s">
        <v>6332</v>
      </c>
      <c r="C19" s="1573" t="s">
        <v>6333</v>
      </c>
      <c r="D19" s="1523" t="s">
        <v>95</v>
      </c>
      <c r="E19" s="1570" t="s">
        <v>6334</v>
      </c>
    </row>
    <row r="20" spans="1:12" s="1512" customFormat="1">
      <c r="A20" s="1495" t="str">
        <f>translations!B20</f>
        <v>English</v>
      </c>
      <c r="B20" s="1525" t="str">
        <f>B7</f>
        <v>Português</v>
      </c>
      <c r="C20" s="1595" t="s">
        <v>6260</v>
      </c>
      <c r="D20" s="1797" t="s">
        <v>6261</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6335</v>
      </c>
      <c r="C21" s="1570" t="s">
        <v>6336</v>
      </c>
      <c r="D21" s="1523" t="s">
        <v>6337</v>
      </c>
      <c r="E21" s="1570" t="s">
        <v>6338</v>
      </c>
    </row>
    <row r="22" spans="1:12" s="1567" customFormat="1">
      <c r="A22" s="1599" t="str">
        <f>translations!B22</f>
        <v>AEZ map</v>
      </c>
      <c r="B22" s="1523" t="s">
        <v>6339</v>
      </c>
      <c r="C22" s="1570" t="s">
        <v>6340</v>
      </c>
      <c r="D22" s="1523" t="s">
        <v>6341</v>
      </c>
      <c r="E22" s="1570" t="s">
        <v>6342</v>
      </c>
    </row>
    <row r="23" spans="1:12" s="1567" customFormat="1">
      <c r="A23" s="1599" t="str">
        <f>translations!B23</f>
        <v>Type of vegetation</v>
      </c>
      <c r="B23" s="1523" t="s">
        <v>6343</v>
      </c>
      <c r="C23" s="1570" t="s">
        <v>6344</v>
      </c>
      <c r="D23" s="1523" t="s">
        <v>6345</v>
      </c>
      <c r="E23" s="1570" t="s">
        <v>6346</v>
      </c>
    </row>
    <row r="24" spans="1:12" s="1567" customFormat="1">
      <c r="A24" s="1599" t="str">
        <f>translations!B24</f>
        <v>that will be deforested</v>
      </c>
      <c r="B24" s="1523" t="s">
        <v>6347</v>
      </c>
      <c r="C24" s="1570" t="s">
        <v>6348</v>
      </c>
      <c r="D24" s="1523" t="s">
        <v>6349</v>
      </c>
      <c r="E24" s="1570" t="s">
        <v>6350</v>
      </c>
    </row>
    <row r="25" spans="1:12" s="1567" customFormat="1">
      <c r="A25" s="1599" t="str">
        <f>translations!B25</f>
        <v>HWP#</v>
      </c>
      <c r="B25" s="1523" t="s">
        <v>6351</v>
      </c>
      <c r="C25" s="1570" t="s">
        <v>2063</v>
      </c>
      <c r="D25" s="1523" t="s">
        <v>2063</v>
      </c>
      <c r="E25" s="1570" t="s">
        <v>2063</v>
      </c>
    </row>
    <row r="26" spans="1:12" s="1567" customFormat="1">
      <c r="A26" s="1599" t="str">
        <f>translations!B26</f>
        <v>Fire Use?</v>
      </c>
      <c r="B26" s="1523" t="s">
        <v>6352</v>
      </c>
      <c r="C26" s="1570" t="s">
        <v>6353</v>
      </c>
      <c r="D26" s="1523" t="s">
        <v>6354</v>
      </c>
      <c r="E26" s="1570" t="s">
        <v>6355</v>
      </c>
    </row>
    <row r="27" spans="1:12" s="1567" customFormat="1">
      <c r="A27" s="1599" t="str">
        <f>translations!B27</f>
        <v>Final use after deforestation</v>
      </c>
      <c r="B27" s="1523" t="s">
        <v>6356</v>
      </c>
      <c r="C27" s="1570" t="s">
        <v>6357</v>
      </c>
      <c r="D27" s="1523" t="s">
        <v>6358</v>
      </c>
      <c r="E27" s="1570" t="s">
        <v>6359</v>
      </c>
    </row>
    <row r="28" spans="1:12" s="1567" customFormat="1">
      <c r="A28" s="1599" t="str">
        <f>translations!B28</f>
        <v>Forested area (ha)</v>
      </c>
      <c r="B28" s="1523" t="s">
        <v>6360</v>
      </c>
      <c r="C28" s="1570" t="s">
        <v>6361</v>
      </c>
      <c r="D28" s="1523" t="s">
        <v>6362</v>
      </c>
      <c r="E28" s="1570" t="s">
        <v>6363</v>
      </c>
    </row>
    <row r="29" spans="1:12" s="1567" customFormat="1">
      <c r="A29" s="1599" t="str">
        <f>translations!B29</f>
        <v>Deforested area (ha)</v>
      </c>
      <c r="B29" s="1523" t="s">
        <v>6364</v>
      </c>
      <c r="C29" s="1570" t="s">
        <v>6365</v>
      </c>
      <c r="D29" s="1523" t="s">
        <v>6366</v>
      </c>
      <c r="E29" s="1570" t="s">
        <v>6367</v>
      </c>
    </row>
    <row r="30" spans="1:12" s="1567" customFormat="1">
      <c r="A30" s="1599" t="str">
        <f>translations!B30</f>
        <v>Total Emissions (tCO2-eq)</v>
      </c>
      <c r="B30" s="1523" t="s">
        <v>6368</v>
      </c>
      <c r="C30" s="1570" t="s">
        <v>6369</v>
      </c>
      <c r="D30" s="1523" t="s">
        <v>6370</v>
      </c>
      <c r="E30" s="1570" t="s">
        <v>6371</v>
      </c>
    </row>
    <row r="31" spans="1:12" s="1567" customFormat="1">
      <c r="A31" s="1599" t="str">
        <f>translations!B31</f>
        <v>Balance</v>
      </c>
      <c r="B31" s="1523" t="s">
        <v>6372</v>
      </c>
      <c r="C31" s="1570" t="s">
        <v>6373</v>
      </c>
      <c r="D31" s="1523" t="s">
        <v>702</v>
      </c>
      <c r="E31" s="1570" t="s">
        <v>6374</v>
      </c>
    </row>
    <row r="32" spans="1:12" s="1567" customFormat="1">
      <c r="A32" s="1599" t="str">
        <f>translations!B32</f>
        <v xml:space="preserve"> (tDM/ha)</v>
      </c>
      <c r="B32" s="1523" t="s">
        <v>2104</v>
      </c>
      <c r="C32" s="1570" t="s">
        <v>6375</v>
      </c>
      <c r="D32" s="1523" t="s">
        <v>2103</v>
      </c>
      <c r="E32" s="1570" t="s">
        <v>2103</v>
      </c>
    </row>
    <row r="33" spans="1:5" s="1567" customFormat="1">
      <c r="A33" s="1599" t="str">
        <f>translations!B33</f>
        <v>(y/n)</v>
      </c>
      <c r="B33" s="1523" t="s">
        <v>6376</v>
      </c>
      <c r="C33" s="1570" t="s">
        <v>2109</v>
      </c>
      <c r="D33" s="1523" t="s">
        <v>2109</v>
      </c>
      <c r="E33" s="1570" t="s">
        <v>2109</v>
      </c>
    </row>
    <row r="34" spans="1:5" s="1567" customFormat="1">
      <c r="A34" s="1599" t="str">
        <f>translations!B34</f>
        <v>#Harvested Wood Products</v>
      </c>
      <c r="B34" s="1523" t="s">
        <v>6377</v>
      </c>
      <c r="C34" s="1570" t="s">
        <v>6378</v>
      </c>
      <c r="D34" s="1523" t="s">
        <v>6379</v>
      </c>
      <c r="E34" s="1570" t="s">
        <v>6380</v>
      </c>
    </row>
    <row r="35" spans="1:5" s="1567" customFormat="1" ht="62.5">
      <c r="A35" s="1599" t="str">
        <f>translations!B35</f>
        <v>* Note concerning dynamics of change : "D" corresponds to default/linear, "I" to immediate and "E" to exponential (Please refer to the guidelines)</v>
      </c>
      <c r="B35" s="1523" t="s">
        <v>6381</v>
      </c>
      <c r="C35" s="1573" t="s">
        <v>6382</v>
      </c>
      <c r="D35" s="1523" t="s">
        <v>6383</v>
      </c>
      <c r="E35" s="1570" t="s">
        <v>6384</v>
      </c>
    </row>
    <row r="36" spans="1:5" s="1567" customFormat="1">
      <c r="A36" s="1599" t="str">
        <f>translations!B36</f>
        <v>Total Deforestation</v>
      </c>
      <c r="B36" s="1523" t="s">
        <v>6385</v>
      </c>
      <c r="C36" s="1570" t="s">
        <v>6386</v>
      </c>
      <c r="D36" s="1523" t="s">
        <v>6387</v>
      </c>
      <c r="E36" s="1570" t="s">
        <v>6388</v>
      </c>
    </row>
    <row r="37" spans="1:5" s="1567" customFormat="1">
      <c r="A37" s="1599" t="str">
        <f>translations!B37</f>
        <v>Start</v>
      </c>
      <c r="B37" s="1523" t="s">
        <v>6389</v>
      </c>
      <c r="C37" s="1570" t="s">
        <v>207</v>
      </c>
      <c r="D37" s="1523" t="s">
        <v>6390</v>
      </c>
      <c r="E37" s="1570" t="s">
        <v>6391</v>
      </c>
    </row>
    <row r="38" spans="1:5" s="1567" customFormat="1">
      <c r="A38" s="1599" t="str">
        <f>translations!B38</f>
        <v>Without</v>
      </c>
      <c r="B38" s="1523" t="s">
        <v>6392</v>
      </c>
      <c r="C38" s="1570" t="s">
        <v>6393</v>
      </c>
      <c r="D38" s="1523" t="s">
        <v>6394</v>
      </c>
      <c r="E38" s="1570" t="s">
        <v>6395</v>
      </c>
    </row>
    <row r="39" spans="1:5" s="1567" customFormat="1">
      <c r="A39" s="1599" t="str">
        <f>translations!B39</f>
        <v>With</v>
      </c>
      <c r="B39" s="1523" t="s">
        <v>6396</v>
      </c>
      <c r="C39" s="1570" t="s">
        <v>6397</v>
      </c>
      <c r="D39" s="1523" t="s">
        <v>6398</v>
      </c>
      <c r="E39" s="1570" t="s">
        <v>6399</v>
      </c>
    </row>
    <row r="40" spans="1:5" s="1567" customFormat="1">
      <c r="A40" s="1599" t="str">
        <f>translations!B40</f>
        <v xml:space="preserve">Zone 1 = </v>
      </c>
      <c r="B40" s="1523" t="s">
        <v>2149</v>
      </c>
      <c r="C40" s="1570" t="s">
        <v>2148</v>
      </c>
      <c r="D40" s="1523" t="s">
        <v>6400</v>
      </c>
      <c r="E40" s="1570" t="s">
        <v>6401</v>
      </c>
    </row>
    <row r="41" spans="1:5" s="1567" customFormat="1">
      <c r="A41" s="1599" t="str">
        <f>translations!B41</f>
        <v xml:space="preserve">Zone 2 = </v>
      </c>
      <c r="B41" s="1523" t="s">
        <v>2154</v>
      </c>
      <c r="C41" s="1570" t="s">
        <v>2153</v>
      </c>
      <c r="D41" s="1523" t="s">
        <v>6402</v>
      </c>
      <c r="E41" s="1570" t="s">
        <v>6403</v>
      </c>
    </row>
    <row r="42" spans="1:5" s="1567" customFormat="1">
      <c r="A42" s="1599" t="str">
        <f>translations!B42</f>
        <v xml:space="preserve">Zone 3 = </v>
      </c>
      <c r="B42" s="1523" t="s">
        <v>2159</v>
      </c>
      <c r="C42" s="1570" t="s">
        <v>2158</v>
      </c>
      <c r="D42" s="1523" t="s">
        <v>6404</v>
      </c>
      <c r="E42" s="1570" t="s">
        <v>6405</v>
      </c>
    </row>
    <row r="43" spans="1:5" s="1567" customFormat="1">
      <c r="A43" s="1599" t="str">
        <f>translations!B43</f>
        <v xml:space="preserve">Zone 4 = </v>
      </c>
      <c r="B43" s="1523" t="s">
        <v>2164</v>
      </c>
      <c r="C43" s="1570" t="s">
        <v>2163</v>
      </c>
      <c r="D43" s="1523" t="s">
        <v>6406</v>
      </c>
      <c r="E43" s="1570" t="s">
        <v>6407</v>
      </c>
    </row>
    <row r="44" spans="1:5" s="1567" customFormat="1">
      <c r="A44" s="1599" t="str">
        <f>translations!B44</f>
        <v>2.2. Afforestation and Reforestation</v>
      </c>
      <c r="B44" s="1523" t="s">
        <v>6408</v>
      </c>
      <c r="C44" s="1570" t="s">
        <v>6409</v>
      </c>
      <c r="D44" s="1523" t="s">
        <v>6410</v>
      </c>
      <c r="E44" s="1570" t="s">
        <v>6411</v>
      </c>
    </row>
    <row r="45" spans="1:5" s="1567" customFormat="1">
      <c r="A45" s="1599" t="str">
        <f>translations!B45</f>
        <v>Previous land use</v>
      </c>
      <c r="B45" s="1523" t="s">
        <v>6412</v>
      </c>
      <c r="C45" s="1570" t="s">
        <v>6413</v>
      </c>
      <c r="D45" s="1523" t="s">
        <v>6414</v>
      </c>
      <c r="E45" s="1570" t="s">
        <v>6415</v>
      </c>
    </row>
    <row r="46" spans="1:5" s="1567" customFormat="1">
      <c r="A46" s="1599" t="str">
        <f>translations!B46</f>
        <v>Area that will be afforested/reforested</v>
      </c>
      <c r="B46" s="1523" t="s">
        <v>6416</v>
      </c>
      <c r="C46" s="1570" t="s">
        <v>6417</v>
      </c>
      <c r="D46" s="1523" t="s">
        <v>6418</v>
      </c>
      <c r="E46" s="1570" t="s">
        <v>6419</v>
      </c>
    </row>
    <row r="47" spans="1:5" s="1567" customFormat="1">
      <c r="A47" s="1599" t="str">
        <f>translations!B47</f>
        <v>Total Af-/Reforestation</v>
      </c>
      <c r="B47" s="1523" t="s">
        <v>6420</v>
      </c>
      <c r="C47" s="1570" t="s">
        <v>6421</v>
      </c>
      <c r="D47" s="1523" t="s">
        <v>6422</v>
      </c>
      <c r="E47" s="1570" t="s">
        <v>6423</v>
      </c>
    </row>
    <row r="48" spans="1:5" s="1567" customFormat="1">
      <c r="A48" s="1599" t="str">
        <f>translations!B48</f>
        <v xml:space="preserve">2.3. Other Land Use Changes </v>
      </c>
      <c r="B48" s="1523" t="s">
        <v>6424</v>
      </c>
      <c r="C48" s="1570" t="s">
        <v>6425</v>
      </c>
      <c r="D48" s="1523" t="s">
        <v>6426</v>
      </c>
      <c r="E48" s="1570" t="s">
        <v>6427</v>
      </c>
    </row>
    <row r="49" spans="1:5" s="1567" customFormat="1">
      <c r="A49" s="1599" t="str">
        <f>translations!B49</f>
        <v>Fill with your description</v>
      </c>
      <c r="B49" s="1523" t="s">
        <v>6428</v>
      </c>
      <c r="C49" s="1570" t="s">
        <v>6429</v>
      </c>
      <c r="D49" s="1523" t="s">
        <v>6430</v>
      </c>
      <c r="E49" s="1570" t="s">
        <v>6431</v>
      </c>
    </row>
    <row r="50" spans="1:5" s="1567" customFormat="1">
      <c r="A50" s="1599" t="str">
        <f>translations!B50</f>
        <v>Initial land use</v>
      </c>
      <c r="B50" s="1523" t="s">
        <v>6432</v>
      </c>
      <c r="C50" s="1570" t="s">
        <v>6433</v>
      </c>
      <c r="D50" s="1523" t="s">
        <v>6434</v>
      </c>
      <c r="E50" s="1570" t="s">
        <v>6435</v>
      </c>
    </row>
    <row r="51" spans="1:5" s="1567" customFormat="1">
      <c r="A51" s="1599" t="str">
        <f>translations!B51</f>
        <v>Final land use</v>
      </c>
      <c r="B51" s="1523" t="s">
        <v>6436</v>
      </c>
      <c r="C51" s="1570" t="s">
        <v>6437</v>
      </c>
      <c r="D51" s="1523" t="s">
        <v>6438</v>
      </c>
      <c r="E51" s="1570" t="s">
        <v>6439</v>
      </c>
    </row>
    <row r="52" spans="1:5" s="1567" customFormat="1">
      <c r="A52" s="1599" t="str">
        <f>translations!B52</f>
        <v>Message</v>
      </c>
      <c r="B52" s="1523" t="s">
        <v>6440</v>
      </c>
      <c r="C52" s="1570" t="s">
        <v>6441</v>
      </c>
      <c r="D52" s="1523" t="s">
        <v>6442</v>
      </c>
      <c r="E52" s="1570" t="s">
        <v>6443</v>
      </c>
    </row>
    <row r="53" spans="1:5" s="1567" customFormat="1">
      <c r="A53" s="1599" t="str">
        <f>translations!B53</f>
        <v>Area transformed (ha)</v>
      </c>
      <c r="B53" s="1523" t="s">
        <v>2223</v>
      </c>
      <c r="C53" s="1570" t="s">
        <v>6444</v>
      </c>
      <c r="D53" s="1523" t="s">
        <v>6445</v>
      </c>
      <c r="E53" s="1570" t="s">
        <v>6446</v>
      </c>
    </row>
    <row r="54" spans="1:5" s="1567" customFormat="1">
      <c r="A54" s="1599" t="str">
        <f>translations!B54</f>
        <v>Total Other LUC</v>
      </c>
      <c r="B54" s="1523" t="s">
        <v>6447</v>
      </c>
      <c r="C54" s="1570" t="s">
        <v>6448</v>
      </c>
      <c r="D54" s="1523" t="s">
        <v>6449</v>
      </c>
      <c r="E54" s="1570" t="s">
        <v>6450</v>
      </c>
    </row>
    <row r="55" spans="1:5" s="1567" customFormat="1" ht="25">
      <c r="A55" s="1599" t="str">
        <f>translations!B55</f>
        <v>You have indicated that you are using the following types of vegetation:</v>
      </c>
      <c r="B55" s="1523" t="s">
        <v>6451</v>
      </c>
      <c r="C55" s="1570" t="s">
        <v>6452</v>
      </c>
      <c r="D55" s="1523" t="s">
        <v>6453</v>
      </c>
      <c r="E55" s="1570" t="s">
        <v>6454</v>
      </c>
    </row>
    <row r="56" spans="1:5" s="1567" customFormat="1" ht="37.5">
      <c r="A56" s="1599" t="str">
        <f>translations!B56</f>
        <v>Use this part only if you want to refine the analysis with Tier 2 coefficients.</v>
      </c>
      <c r="B56" s="1523" t="s">
        <v>6455</v>
      </c>
      <c r="C56" s="1570" t="s">
        <v>6456</v>
      </c>
      <c r="D56" s="1523" t="s">
        <v>6457</v>
      </c>
      <c r="E56" s="1570" t="s">
        <v>6458</v>
      </c>
    </row>
    <row r="57" spans="1:5" s="1567" customFormat="1" ht="50">
      <c r="A57" s="1599" t="str">
        <f>translations!B57</f>
        <v>(default values are provided for your information only, while EX-ACT will use Tier 2 values automatically wherever specified)</v>
      </c>
      <c r="B57" s="1523" t="s">
        <v>6459</v>
      </c>
      <c r="C57" s="1570" t="s">
        <v>6460</v>
      </c>
      <c r="D57" s="1523" t="s">
        <v>6461</v>
      </c>
      <c r="E57" s="1570" t="s">
        <v>6462</v>
      </c>
    </row>
    <row r="58" spans="1:5" s="1567" customFormat="1" ht="25">
      <c r="A58" s="1599" t="str">
        <f>translations!B58</f>
        <v>All values are in t of carbon per ha (tC/ha)</v>
      </c>
      <c r="B58" s="1523" t="s">
        <v>6463</v>
      </c>
      <c r="C58" s="1570" t="s">
        <v>6464</v>
      </c>
      <c r="D58" s="1523" t="s">
        <v>6465</v>
      </c>
      <c r="E58" s="1570" t="s">
        <v>6466</v>
      </c>
    </row>
    <row r="59" spans="1:5" s="1567" customFormat="1">
      <c r="A59" s="1599" t="str">
        <f>translations!B59</f>
        <v>Above-ground</v>
      </c>
      <c r="B59" s="1523" t="s">
        <v>6467</v>
      </c>
      <c r="C59" s="1570" t="s">
        <v>6468</v>
      </c>
      <c r="D59" s="1523" t="s">
        <v>6469</v>
      </c>
      <c r="E59" s="1570" t="s">
        <v>6470</v>
      </c>
    </row>
    <row r="60" spans="1:5" s="1567" customFormat="1">
      <c r="A60" s="1599" t="str">
        <f>translations!B60</f>
        <v>Below-ground</v>
      </c>
      <c r="B60" s="1523" t="s">
        <v>6471</v>
      </c>
      <c r="C60" s="1570" t="s">
        <v>6472</v>
      </c>
      <c r="D60" s="1523" t="s">
        <v>6473</v>
      </c>
      <c r="E60" s="1570" t="s">
        <v>6474</v>
      </c>
    </row>
    <row r="61" spans="1:5" s="1567" customFormat="1">
      <c r="A61" s="1599" t="str">
        <f>translations!B61</f>
        <v>Litter</v>
      </c>
      <c r="B61" s="1523" t="s">
        <v>6475</v>
      </c>
      <c r="C61" s="1570" t="s">
        <v>6476</v>
      </c>
      <c r="D61" s="1523" t="s">
        <v>6477</v>
      </c>
      <c r="E61" s="1570" t="s">
        <v>6478</v>
      </c>
    </row>
    <row r="62" spans="1:5" s="1567" customFormat="1">
      <c r="A62" s="1599" t="str">
        <f>translations!B62</f>
        <v>Dead wood</v>
      </c>
      <c r="B62" s="1523" t="s">
        <v>6479</v>
      </c>
      <c r="C62" s="1570" t="s">
        <v>6480</v>
      </c>
      <c r="D62" s="1523" t="s">
        <v>6481</v>
      </c>
      <c r="E62" s="1570" t="s">
        <v>6482</v>
      </c>
    </row>
    <row r="63" spans="1:5" s="1567" customFormat="1">
      <c r="A63" s="1599" t="str">
        <f>translations!B63</f>
        <v>Soil carbon</v>
      </c>
      <c r="B63" s="1523" t="s">
        <v>6483</v>
      </c>
      <c r="C63" s="1570" t="s">
        <v>6484</v>
      </c>
      <c r="D63" s="1523" t="s">
        <v>6485</v>
      </c>
      <c r="E63" s="1570" t="s">
        <v>6486</v>
      </c>
    </row>
    <row r="64" spans="1:5" s="1567" customFormat="1">
      <c r="A64" s="1599" t="str">
        <f>translations!B64</f>
        <v>Default</v>
      </c>
      <c r="B64" s="1523" t="s">
        <v>6487</v>
      </c>
      <c r="C64" s="1570" t="s">
        <v>25</v>
      </c>
      <c r="D64" s="1523" t="s">
        <v>25</v>
      </c>
      <c r="E64" s="1570" t="s">
        <v>6488</v>
      </c>
    </row>
    <row r="65" spans="1:12" s="1567" customFormat="1">
      <c r="A65" s="1599" t="str">
        <f>translations!B65</f>
        <v>Tier 2</v>
      </c>
      <c r="B65" s="1523" t="s">
        <v>6489</v>
      </c>
      <c r="C65" s="1570" t="s">
        <v>2291</v>
      </c>
      <c r="D65" s="1523" t="s">
        <v>2291</v>
      </c>
      <c r="E65" s="1570" t="s">
        <v>2291</v>
      </c>
    </row>
    <row r="66" spans="1:12" s="1567" customFormat="1">
      <c r="A66" s="1599" t="str">
        <f>translations!B66</f>
        <v>that will be planted</v>
      </c>
      <c r="B66" s="1523" t="s">
        <v>6490</v>
      </c>
      <c r="C66" s="1570" t="s">
        <v>6491</v>
      </c>
      <c r="D66" s="1523" t="s">
        <v>6492</v>
      </c>
      <c r="E66" s="1570" t="s">
        <v>6493</v>
      </c>
    </row>
    <row r="67" spans="1:12" s="1567" customFormat="1" ht="25">
      <c r="A67" s="1599" t="str">
        <f>translations!B67</f>
        <v>Growth rates for systems up to 20-yr old</v>
      </c>
      <c r="B67" s="1523" t="s">
        <v>6494</v>
      </c>
      <c r="C67" s="1570" t="s">
        <v>6495</v>
      </c>
      <c r="D67" s="1523" t="s">
        <v>6496</v>
      </c>
      <c r="E67" s="1570" t="s">
        <v>6497</v>
      </c>
    </row>
    <row r="68" spans="1:12" s="1567" customFormat="1" ht="25">
      <c r="A68" s="1599" t="str">
        <f>translations!B68</f>
        <v>Growth rates for systems after 20-yr old</v>
      </c>
      <c r="B68" s="1523" t="s">
        <v>6498</v>
      </c>
      <c r="C68" s="1570" t="s">
        <v>6499</v>
      </c>
      <c r="D68" s="1523" t="s">
        <v>6500</v>
      </c>
      <c r="E68" s="1570" t="s">
        <v>6501</v>
      </c>
    </row>
    <row r="69" spans="1:12" s="1567" customFormat="1">
      <c r="A69" s="1599" t="str">
        <f>translations!B69</f>
        <v>Biomass (1st year)</v>
      </c>
      <c r="B69" s="1523" t="s">
        <v>6502</v>
      </c>
      <c r="C69" s="1964" t="str">
        <f>A69</f>
        <v>Biomass (1st year)</v>
      </c>
      <c r="D69" s="1985" t="str">
        <f>A69</f>
        <v>Biomass (1st year)</v>
      </c>
      <c r="E69" s="1993" t="s">
        <v>6503</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6261</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0">
      <c r="A77" s="1599" t="str">
        <f>translations!B77</f>
        <v>3.1. Annual systems (to be used also for  pluri-annual systems such as cotton, sugarcane or upland rice)</v>
      </c>
      <c r="B77" s="1523" t="s">
        <v>6504</v>
      </c>
      <c r="C77" s="1570" t="s">
        <v>6505</v>
      </c>
      <c r="D77" s="1523" t="s">
        <v>6506</v>
      </c>
      <c r="E77" s="1570" t="s">
        <v>6507</v>
      </c>
    </row>
    <row r="78" spans="1:12" s="1567" customFormat="1" ht="50">
      <c r="A78" s="1599" t="str">
        <f>translations!B78</f>
        <v>3.1.1. Annual systems from other LU or converted to other LU (please fill step 2.LUC previously)</v>
      </c>
      <c r="B78" s="1523" t="s">
        <v>6508</v>
      </c>
      <c r="C78" s="1573" t="s">
        <v>6509</v>
      </c>
      <c r="D78" s="1523" t="s">
        <v>6510</v>
      </c>
      <c r="E78" s="1570" t="s">
        <v>6511</v>
      </c>
    </row>
    <row r="79" spans="1:12" s="1567" customFormat="1">
      <c r="A79" s="1599" t="str">
        <f>translations!B79</f>
        <v>Yield?</v>
      </c>
      <c r="B79" s="1523" t="s">
        <v>6512</v>
      </c>
      <c r="C79" s="1570" t="s">
        <v>6513</v>
      </c>
      <c r="D79" s="1523" t="s">
        <v>6514</v>
      </c>
      <c r="E79" s="1570" t="s">
        <v>6515</v>
      </c>
    </row>
    <row r="80" spans="1:12" s="1567" customFormat="1">
      <c r="A80" s="1599" t="str">
        <f>translations!B80</f>
        <v>Description</v>
      </c>
      <c r="B80" s="1523" t="s">
        <v>6516</v>
      </c>
      <c r="C80" s="1570" t="s">
        <v>6429</v>
      </c>
      <c r="D80" s="1523" t="s">
        <v>6517</v>
      </c>
      <c r="E80" s="1570" t="s">
        <v>6518</v>
      </c>
    </row>
    <row r="81" spans="1:5" s="1567" customFormat="1">
      <c r="A81" s="1599" t="str">
        <f>translations!B81</f>
        <v>Improved agronomic practices</v>
      </c>
      <c r="B81" s="1523" t="s">
        <v>6519</v>
      </c>
      <c r="C81" s="1570" t="s">
        <v>6520</v>
      </c>
      <c r="D81" s="1523" t="s">
        <v>6521</v>
      </c>
      <c r="E81" s="1570" t="s">
        <v>6522</v>
      </c>
    </row>
    <row r="82" spans="1:5" s="1567" customFormat="1">
      <c r="A82" s="1599" t="str">
        <f>translations!B82</f>
        <v>Nutrient management</v>
      </c>
      <c r="B82" s="1523" t="s">
        <v>6523</v>
      </c>
      <c r="C82" s="1570" t="s">
        <v>6524</v>
      </c>
      <c r="D82" s="1523" t="s">
        <v>6525</v>
      </c>
      <c r="E82" s="1570" t="s">
        <v>6526</v>
      </c>
    </row>
    <row r="83" spans="1:5" s="1567" customFormat="1" ht="25">
      <c r="A83" s="1599" t="str">
        <f>translations!B83</f>
        <v>No till &amp; residue retention</v>
      </c>
      <c r="B83" s="1523" t="s">
        <v>6527</v>
      </c>
      <c r="C83" s="1570" t="s">
        <v>6528</v>
      </c>
      <c r="D83" s="1523" t="s">
        <v>6529</v>
      </c>
      <c r="E83" s="1570" t="s">
        <v>6530</v>
      </c>
    </row>
    <row r="84" spans="1:5" s="1567" customFormat="1">
      <c r="A84" s="1599" t="str">
        <f>translations!B84</f>
        <v>Water  management</v>
      </c>
      <c r="B84" s="1523" t="s">
        <v>6531</v>
      </c>
      <c r="C84" s="1570" t="s">
        <v>6532</v>
      </c>
      <c r="D84" s="1523" t="s">
        <v>6533</v>
      </c>
      <c r="E84" s="1570" t="s">
        <v>6534</v>
      </c>
    </row>
    <row r="85" spans="1:5" s="1567" customFormat="1">
      <c r="A85" s="1599" t="str">
        <f>translations!B85</f>
        <v>Manure application</v>
      </c>
      <c r="B85" s="1523" t="s">
        <v>6535</v>
      </c>
      <c r="C85" s="1570" t="s">
        <v>6536</v>
      </c>
      <c r="D85" s="1523" t="s">
        <v>6537</v>
      </c>
      <c r="E85" s="1570" t="s">
        <v>6538</v>
      </c>
    </row>
    <row r="86" spans="1:5" s="1567" customFormat="1">
      <c r="A86" s="1599" t="str">
        <f>translations!B86</f>
        <v>Yield</v>
      </c>
      <c r="B86" s="1523" t="s">
        <v>6512</v>
      </c>
      <c r="C86" s="1570" t="s">
        <v>6539</v>
      </c>
      <c r="D86" s="1523" t="s">
        <v>6540</v>
      </c>
      <c r="E86" s="1570" t="s">
        <v>6541</v>
      </c>
    </row>
    <row r="87" spans="1:5" s="1567" customFormat="1">
      <c r="A87" s="1599" t="str">
        <f>translations!B87</f>
        <v>Definitions?</v>
      </c>
      <c r="B87" s="1523" t="s">
        <v>6542</v>
      </c>
      <c r="C87" s="1570" t="s">
        <v>6543</v>
      </c>
      <c r="D87" s="1523" t="s">
        <v>6544</v>
      </c>
      <c r="E87" s="1570" t="s">
        <v>6545</v>
      </c>
    </row>
    <row r="88" spans="1:5" s="1567" customFormat="1">
      <c r="A88" s="1599" t="str">
        <f>translations!B88</f>
        <v>Area (ha)</v>
      </c>
      <c r="B88" s="1523" t="s">
        <v>6546</v>
      </c>
      <c r="C88" s="1570" t="s">
        <v>6547</v>
      </c>
      <c r="D88" s="1523" t="s">
        <v>2377</v>
      </c>
      <c r="E88" s="1570" t="s">
        <v>6548</v>
      </c>
    </row>
    <row r="89" spans="1:5" s="1567" customFormat="1">
      <c r="A89" s="1599" t="str">
        <f>translations!B89</f>
        <v>Residue/ biomass burning</v>
      </c>
      <c r="B89" s="1523" t="s">
        <v>6549</v>
      </c>
      <c r="C89" s="1570" t="s">
        <v>6550</v>
      </c>
      <c r="D89" s="1523" t="s">
        <v>6551</v>
      </c>
      <c r="E89" s="1570" t="s">
        <v>6552</v>
      </c>
    </row>
    <row r="90" spans="1:5" s="1567" customFormat="1">
      <c r="A90" s="1599" t="str">
        <f>translations!B90</f>
        <v>Annual after Deforestation</v>
      </c>
      <c r="B90" s="1523" t="s">
        <v>6553</v>
      </c>
      <c r="C90" s="1573" t="s">
        <v>6554</v>
      </c>
      <c r="D90" s="1523" t="s">
        <v>6555</v>
      </c>
      <c r="E90" s="1570" t="s">
        <v>6556</v>
      </c>
    </row>
    <row r="91" spans="1:5" s="1567" customFormat="1">
      <c r="A91" s="1599" t="str">
        <f>translations!B91</f>
        <v>Converted to A/R</v>
      </c>
      <c r="B91" s="1523" t="s">
        <v>6557</v>
      </c>
      <c r="C91" s="1573" t="s">
        <v>6558</v>
      </c>
      <c r="D91" s="1523" t="s">
        <v>6559</v>
      </c>
      <c r="E91" s="1570" t="s">
        <v>6560</v>
      </c>
    </row>
    <row r="92" spans="1:5" s="1567" customFormat="1">
      <c r="A92" s="1599" t="str">
        <f>translations!B92</f>
        <v>Annual after non-forest LU</v>
      </c>
      <c r="B92" s="1523" t="s">
        <v>6561</v>
      </c>
      <c r="C92" s="1573" t="s">
        <v>6562</v>
      </c>
      <c r="D92" s="1523" t="s">
        <v>6563</v>
      </c>
      <c r="E92" s="1570" t="s">
        <v>6564</v>
      </c>
    </row>
    <row r="93" spans="1:5" s="1567" customFormat="1" ht="25">
      <c r="A93" s="1599" t="str">
        <f>translations!B93</f>
        <v>Converted to OLUC</v>
      </c>
      <c r="B93" s="1523" t="s">
        <v>6557</v>
      </c>
      <c r="C93" s="1573" t="s">
        <v>6565</v>
      </c>
      <c r="D93" s="1523" t="s">
        <v>6566</v>
      </c>
      <c r="E93" s="1570" t="s">
        <v>6567</v>
      </c>
    </row>
    <row r="94" spans="1:5" s="1567" customFormat="1" ht="37.5">
      <c r="A94" s="1599" t="str">
        <f>translations!B94</f>
        <v>3.1.2. Annual systems remaining annual systems (total area must remain constant)</v>
      </c>
      <c r="B94" s="1523" t="s">
        <v>6568</v>
      </c>
      <c r="C94" s="1570" t="s">
        <v>6569</v>
      </c>
      <c r="D94" s="1523" t="s">
        <v>6570</v>
      </c>
      <c r="E94" s="1570" t="s">
        <v>6571</v>
      </c>
    </row>
    <row r="95" spans="1:5" s="1567" customFormat="1">
      <c r="A95" s="1599" t="str">
        <f>translations!B95</f>
        <v>Total (ha)</v>
      </c>
      <c r="B95" s="1523" t="s">
        <v>928</v>
      </c>
      <c r="C95" s="1570" t="s">
        <v>6572</v>
      </c>
      <c r="D95" s="1523" t="s">
        <v>928</v>
      </c>
      <c r="E95" s="1570" t="s">
        <v>6573</v>
      </c>
    </row>
    <row r="96" spans="1:5" s="1567" customFormat="1">
      <c r="A96" s="1599" t="str">
        <f>translations!B96</f>
        <v>Total Annual Systems</v>
      </c>
      <c r="B96" s="1523" t="s">
        <v>6574</v>
      </c>
      <c r="C96" s="1570" t="s">
        <v>6575</v>
      </c>
      <c r="D96" s="1523" t="s">
        <v>6576</v>
      </c>
      <c r="E96" s="1570" t="s">
        <v>6577</v>
      </c>
    </row>
    <row r="97" spans="1:5" s="1567" customFormat="1" ht="25">
      <c r="A97" s="1599" t="str">
        <f>translations!B97</f>
        <v>3.2. Perennial systems (agroforestry, orchards, tree crops…)</v>
      </c>
      <c r="B97" s="1523" t="s">
        <v>6578</v>
      </c>
      <c r="C97" s="1570" t="s">
        <v>6579</v>
      </c>
      <c r="D97" s="1523" t="s">
        <v>6580</v>
      </c>
      <c r="E97" s="1570" t="s">
        <v>6581</v>
      </c>
    </row>
    <row r="98" spans="1:5" s="1567" customFormat="1" ht="50">
      <c r="A98" s="1599" t="str">
        <f>translations!B98</f>
        <v>3.2.1. Perennial systems from other LU or converted to other LU (please fill step 2.LUC previously)</v>
      </c>
      <c r="B98" s="1523" t="s">
        <v>6582</v>
      </c>
      <c r="C98" s="1573" t="s">
        <v>6583</v>
      </c>
      <c r="D98" s="1523" t="s">
        <v>6584</v>
      </c>
      <c r="E98" s="1570" t="s">
        <v>6585</v>
      </c>
    </row>
    <row r="99" spans="1:5" s="1567" customFormat="1" ht="25">
      <c r="A99" s="1599" t="str">
        <f>translations!B99</f>
        <v>Perennial after Deforestation</v>
      </c>
      <c r="B99" s="1523" t="s">
        <v>6586</v>
      </c>
      <c r="C99" s="1570" t="s">
        <v>6587</v>
      </c>
      <c r="D99" s="1523" t="s">
        <v>6588</v>
      </c>
      <c r="E99" s="1570" t="s">
        <v>6589</v>
      </c>
    </row>
    <row r="100" spans="1:5" s="1567" customFormat="1" ht="25">
      <c r="A100" s="1599" t="str">
        <f>translations!B100</f>
        <v>Converted to A/R</v>
      </c>
      <c r="B100" s="1523" t="s">
        <v>6590</v>
      </c>
      <c r="C100" s="1573" t="s">
        <v>6591</v>
      </c>
      <c r="D100" s="1523" t="s">
        <v>6559</v>
      </c>
      <c r="E100" s="1570" t="s">
        <v>6560</v>
      </c>
    </row>
    <row r="101" spans="1:5" s="1567" customFormat="1" ht="25">
      <c r="A101" s="1599" t="str">
        <f>translations!B101</f>
        <v>Perennial after non-forest LU</v>
      </c>
      <c r="B101" s="1523" t="s">
        <v>6592</v>
      </c>
      <c r="C101" s="1573" t="s">
        <v>6593</v>
      </c>
      <c r="D101" s="1523" t="s">
        <v>6594</v>
      </c>
      <c r="E101" s="1570" t="s">
        <v>6595</v>
      </c>
    </row>
    <row r="102" spans="1:5" s="1567" customFormat="1" ht="25">
      <c r="A102" s="1599" t="str">
        <f>translations!B102</f>
        <v>Converted to OLUC</v>
      </c>
      <c r="B102" s="1523" t="s">
        <v>6590</v>
      </c>
      <c r="C102" s="1573" t="s">
        <v>6596</v>
      </c>
      <c r="D102" s="1523" t="s">
        <v>6566</v>
      </c>
      <c r="E102" s="1570" t="s">
        <v>6567</v>
      </c>
    </row>
    <row r="103" spans="1:5" s="1567" customFormat="1">
      <c r="A103" s="1599" t="str">
        <f>translations!B103</f>
        <v>Total Perennial Systems</v>
      </c>
      <c r="B103" s="1523" t="s">
        <v>6597</v>
      </c>
      <c r="C103" s="1570" t="s">
        <v>6598</v>
      </c>
      <c r="D103" s="1523" t="s">
        <v>6599</v>
      </c>
      <c r="E103" s="1570" t="s">
        <v>6600</v>
      </c>
    </row>
    <row r="104" spans="1:5" s="1567" customFormat="1" ht="37.5">
      <c r="A104" s="1599" t="str">
        <f>translations!B104</f>
        <v>3.2.2. Perennial systems remaining perrenial systems (total area must remain constant)</v>
      </c>
      <c r="B104" s="1523" t="s">
        <v>6601</v>
      </c>
      <c r="C104" s="1570" t="s">
        <v>6602</v>
      </c>
      <c r="D104" s="1523" t="s">
        <v>6603</v>
      </c>
      <c r="E104" s="1570" t="s">
        <v>6604</v>
      </c>
    </row>
    <row r="105" spans="1:5" s="1567" customFormat="1">
      <c r="A105" s="1599" t="str">
        <f>translations!B105</f>
        <v>3.3. Flooded rice systems</v>
      </c>
      <c r="B105" s="1523" t="s">
        <v>6605</v>
      </c>
      <c r="C105" s="1570" t="s">
        <v>6606</v>
      </c>
      <c r="D105" s="1523" t="s">
        <v>6607</v>
      </c>
      <c r="E105" s="1570" t="s">
        <v>6608</v>
      </c>
    </row>
    <row r="106" spans="1:5" s="1567" customFormat="1" ht="50">
      <c r="A106" s="1599" t="str">
        <f>translations!B106</f>
        <v>3.3.1. Flooded rice systems from other LU or converted to other LU (please fill step 2.LUC previously)</v>
      </c>
      <c r="B106" s="1523" t="s">
        <v>6609</v>
      </c>
      <c r="C106" s="1573" t="s">
        <v>6610</v>
      </c>
      <c r="D106" s="1523" t="s">
        <v>6611</v>
      </c>
      <c r="E106" s="1570" t="s">
        <v>6612</v>
      </c>
    </row>
    <row r="107" spans="1:5" s="1567" customFormat="1">
      <c r="A107" s="1599" t="str">
        <f>translations!B107</f>
        <v>Cultivation period (days)</v>
      </c>
      <c r="B107" s="1523" t="s">
        <v>6613</v>
      </c>
      <c r="C107" s="1570" t="s">
        <v>6614</v>
      </c>
      <c r="D107" s="1523" t="s">
        <v>6615</v>
      </c>
      <c r="E107" s="1570" t="s">
        <v>6616</v>
      </c>
    </row>
    <row r="108" spans="1:5" s="1567" customFormat="1">
      <c r="A108" s="1599" t="str">
        <f>translations!B108</f>
        <v>Water regime</v>
      </c>
      <c r="B108" s="1523" t="s">
        <v>6301</v>
      </c>
      <c r="C108" s="1570" t="s">
        <v>6617</v>
      </c>
      <c r="D108" s="1523" t="s">
        <v>6618</v>
      </c>
      <c r="E108" s="1570" t="s">
        <v>6619</v>
      </c>
    </row>
    <row r="109" spans="1:5" s="1567" customFormat="1">
      <c r="A109" s="1599" t="str">
        <f>translations!B109</f>
        <v>During the cultivation period</v>
      </c>
      <c r="B109" s="1523" t="s">
        <v>6620</v>
      </c>
      <c r="C109" s="1570" t="s">
        <v>6621</v>
      </c>
      <c r="D109" s="1523" t="s">
        <v>6622</v>
      </c>
      <c r="E109" s="1570" t="s">
        <v>6623</v>
      </c>
    </row>
    <row r="110" spans="1:5" s="1567" customFormat="1">
      <c r="A110" s="1599" t="str">
        <f>translations!B110</f>
        <v>Before the cultivation period</v>
      </c>
      <c r="B110" s="1523" t="s">
        <v>6624</v>
      </c>
      <c r="C110" s="1570" t="s">
        <v>6625</v>
      </c>
      <c r="D110" s="1523" t="s">
        <v>6626</v>
      </c>
      <c r="E110" s="1570" t="s">
        <v>6627</v>
      </c>
    </row>
    <row r="111" spans="1:5" s="1567" customFormat="1" ht="25">
      <c r="A111" s="1599" t="str">
        <f>translations!B111</f>
        <v>Organic amendment type (straw or other)</v>
      </c>
      <c r="B111" s="1523" t="s">
        <v>6628</v>
      </c>
      <c r="C111" s="1570" t="s">
        <v>6629</v>
      </c>
      <c r="D111" s="1523" t="s">
        <v>6630</v>
      </c>
      <c r="E111" s="1570" t="s">
        <v>6631</v>
      </c>
    </row>
    <row r="112" spans="1:5" s="1567" customFormat="1" ht="37.5">
      <c r="A112" s="1599" t="str">
        <f>translations!B112</f>
        <v>3.3.2. Flooded rice systems remaining flooded rice systems (total area must remain constant)</v>
      </c>
      <c r="B112" s="1523" t="s">
        <v>6632</v>
      </c>
      <c r="C112" s="1570" t="s">
        <v>6633</v>
      </c>
      <c r="D112" s="1523" t="s">
        <v>6634</v>
      </c>
      <c r="E112" s="1570" t="s">
        <v>6635</v>
      </c>
    </row>
    <row r="113" spans="1:5" s="1567" customFormat="1">
      <c r="A113" s="1599" t="str">
        <f>translations!B113</f>
        <v>Total Flooded Rice Systems</v>
      </c>
      <c r="B113" s="1523" t="s">
        <v>6636</v>
      </c>
      <c r="C113" s="1570" t="s">
        <v>6637</v>
      </c>
      <c r="D113" s="1523" t="s">
        <v>6638</v>
      </c>
      <c r="E113" s="1570" t="s">
        <v>6639</v>
      </c>
    </row>
    <row r="114" spans="1:5" s="1567" customFormat="1">
      <c r="A114" s="1599" t="str">
        <f>translations!B114</f>
        <v>Rice after Deforestation</v>
      </c>
      <c r="B114" s="1523" t="s">
        <v>6640</v>
      </c>
      <c r="C114" s="1573" t="s">
        <v>6641</v>
      </c>
      <c r="D114" s="1523" t="s">
        <v>6642</v>
      </c>
      <c r="E114" s="1570" t="s">
        <v>6643</v>
      </c>
    </row>
    <row r="115" spans="1:5" s="1567" customFormat="1" ht="25">
      <c r="A115" s="1599" t="str">
        <f>translations!B115</f>
        <v>Converted to A/R</v>
      </c>
      <c r="B115" s="1523" t="s">
        <v>6644</v>
      </c>
      <c r="C115" s="1573" t="s">
        <v>6645</v>
      </c>
      <c r="D115" s="1523" t="s">
        <v>6559</v>
      </c>
      <c r="E115" s="1570" t="s">
        <v>6646</v>
      </c>
    </row>
    <row r="116" spans="1:5" s="1567" customFormat="1">
      <c r="A116" s="1599" t="str">
        <f>translations!B116</f>
        <v>Rice after non-forest LU</v>
      </c>
      <c r="B116" s="1523" t="s">
        <v>6647</v>
      </c>
      <c r="C116" s="1573" t="s">
        <v>6648</v>
      </c>
      <c r="D116" s="1523" t="s">
        <v>6649</v>
      </c>
      <c r="E116" s="1570" t="s">
        <v>6650</v>
      </c>
    </row>
    <row r="117" spans="1:5" s="1567" customFormat="1" ht="25">
      <c r="A117" s="1599" t="str">
        <f>translations!B117</f>
        <v>Converted to OLUC</v>
      </c>
      <c r="B117" s="1523" t="s">
        <v>6644</v>
      </c>
      <c r="C117" s="1573" t="s">
        <v>6651</v>
      </c>
      <c r="D117" s="1523" t="s">
        <v>6566</v>
      </c>
      <c r="E117" s="1570" t="s">
        <v>6567</v>
      </c>
    </row>
    <row r="118" spans="1:5" s="1567" customFormat="1">
      <c r="A118" s="1599" t="str">
        <f>translations!B118</f>
        <v>Systems</v>
      </c>
      <c r="B118" s="1523" t="s">
        <v>2528</v>
      </c>
      <c r="C118" s="1570" t="s">
        <v>6652</v>
      </c>
      <c r="D118" s="1523" t="s">
        <v>6653</v>
      </c>
      <c r="E118" s="1570" t="s">
        <v>6654</v>
      </c>
    </row>
    <row r="119" spans="1:5" s="1567" customFormat="1">
      <c r="A119" s="1599" t="str">
        <f>translations!B119</f>
        <v>Rates of soil C sequestration</v>
      </c>
      <c r="B119" s="1523" t="s">
        <v>6655</v>
      </c>
      <c r="C119" s="1570" t="s">
        <v>6656</v>
      </c>
      <c r="D119" s="1523" t="s">
        <v>6657</v>
      </c>
      <c r="E119" s="1570" t="s">
        <v>6658</v>
      </c>
    </row>
    <row r="120" spans="1:5" s="1567" customFormat="1" ht="25">
      <c r="A120" s="1599" t="str">
        <f>translations!B120</f>
        <v>Residues/Biomass available for burning</v>
      </c>
      <c r="B120" s="1523" t="s">
        <v>6659</v>
      </c>
      <c r="C120" s="1570" t="s">
        <v>6660</v>
      </c>
      <c r="D120" s="1523" t="s">
        <v>6661</v>
      </c>
      <c r="E120" s="1570" t="s">
        <v>6662</v>
      </c>
    </row>
    <row r="121" spans="1:5" s="1567" customFormat="1">
      <c r="A121" s="1599" t="str">
        <f>translations!B121</f>
        <v xml:space="preserve"> (t CO2/ha/yr)</v>
      </c>
      <c r="B121" s="1523" t="s">
        <v>6663</v>
      </c>
      <c r="C121" s="1573" t="s">
        <v>6664</v>
      </c>
      <c r="D121" s="1523" t="s">
        <v>6665</v>
      </c>
      <c r="E121" s="1570" t="s">
        <v>6666</v>
      </c>
    </row>
    <row r="122" spans="1:5" s="1567" customFormat="1">
      <c r="A122" s="1599" t="str">
        <f>translations!B122</f>
        <v>(t Dry Matter per ha)</v>
      </c>
      <c r="B122" s="1523" t="s">
        <v>2552</v>
      </c>
      <c r="C122" s="1570" t="s">
        <v>6667</v>
      </c>
      <c r="D122" s="1523" t="s">
        <v>6668</v>
      </c>
      <c r="E122" s="1570" t="s">
        <v>6669</v>
      </c>
    </row>
    <row r="123" spans="1:5" s="1567" customFormat="1" ht="25">
      <c r="A123" s="1599" t="str">
        <f>translations!B123</f>
        <v>Annual systems from (or to) other LU</v>
      </c>
      <c r="B123" s="1523" t="s">
        <v>6670</v>
      </c>
      <c r="C123" s="1570" t="s">
        <v>6671</v>
      </c>
      <c r="D123" s="1523" t="s">
        <v>6672</v>
      </c>
      <c r="E123" s="1570" t="s">
        <v>6673</v>
      </c>
    </row>
    <row r="124" spans="1:5" s="1567" customFormat="1" ht="25">
      <c r="A124" s="1599" t="str">
        <f>translations!B124</f>
        <v xml:space="preserve">Annual systems remaining annual systems </v>
      </c>
      <c r="B124" s="1523" t="s">
        <v>6674</v>
      </c>
      <c r="C124" s="1570" t="s">
        <v>6675</v>
      </c>
      <c r="D124" s="1523" t="s">
        <v>6676</v>
      </c>
      <c r="E124" s="1570" t="s">
        <v>6677</v>
      </c>
    </row>
    <row r="125" spans="1:5" s="1567" customFormat="1">
      <c r="A125" s="1599" t="str">
        <f>translations!B125</f>
        <v>Growth rate (t C/ha/yr)</v>
      </c>
      <c r="B125" s="1523" t="s">
        <v>6678</v>
      </c>
      <c r="C125" s="1573" t="s">
        <v>6679</v>
      </c>
      <c r="D125" s="1523" t="s">
        <v>6680</v>
      </c>
      <c r="E125" s="1570" t="s">
        <v>6681</v>
      </c>
    </row>
    <row r="126" spans="1:5" s="1567" customFormat="1" ht="25">
      <c r="A126" s="1599" t="str">
        <f>translations!B126</f>
        <v>Burning (quantity of residues and periodicity)</v>
      </c>
      <c r="B126" s="1523" t="s">
        <v>6682</v>
      </c>
      <c r="C126" s="1570" t="s">
        <v>6683</v>
      </c>
      <c r="D126" s="1523" t="s">
        <v>6684</v>
      </c>
      <c r="E126" s="1570" t="s">
        <v>6685</v>
      </c>
    </row>
    <row r="127" spans="1:5" s="1567" customFormat="1">
      <c r="A127" s="1599" t="str">
        <f>translations!B127</f>
        <v>Periodicity (yr)</v>
      </c>
      <c r="B127" s="1523" t="s">
        <v>6686</v>
      </c>
      <c r="C127" s="1570" t="s">
        <v>6687</v>
      </c>
      <c r="D127" s="1523" t="s">
        <v>6688</v>
      </c>
      <c r="E127" s="1570" t="s">
        <v>6689</v>
      </c>
    </row>
    <row r="128" spans="1:5" s="1567" customFormat="1" ht="25">
      <c r="A128" s="1599" t="str">
        <f>translations!B128</f>
        <v>Perennial systems from (or to) other LU</v>
      </c>
      <c r="B128" s="1523" t="s">
        <v>6690</v>
      </c>
      <c r="C128" s="1570" t="s">
        <v>6691</v>
      </c>
      <c r="D128" s="1523" t="s">
        <v>6692</v>
      </c>
      <c r="E128" s="1570" t="s">
        <v>6693</v>
      </c>
    </row>
    <row r="129" spans="1:5" s="1567" customFormat="1" ht="25">
      <c r="A129" s="1599" t="str">
        <f>translations!B129</f>
        <v>Perennial syst. remaining perennial syst.</v>
      </c>
      <c r="B129" s="1523" t="s">
        <v>6694</v>
      </c>
      <c r="C129" s="1570" t="s">
        <v>6695</v>
      </c>
      <c r="D129" s="1523" t="s">
        <v>6696</v>
      </c>
      <c r="E129" s="1570" t="s">
        <v>6697</v>
      </c>
    </row>
    <row r="130" spans="1:5" s="1567" customFormat="1">
      <c r="A130" s="1599" t="str">
        <f>translations!B130</f>
        <v>Amount of Straw burned</v>
      </c>
      <c r="B130" s="1523" t="s">
        <v>6698</v>
      </c>
      <c r="C130" s="1570" t="s">
        <v>6699</v>
      </c>
      <c r="D130" s="1523" t="s">
        <v>6700</v>
      </c>
      <c r="E130" s="1570" t="s">
        <v>6701</v>
      </c>
    </row>
    <row r="131" spans="1:5" s="1567" customFormat="1" ht="25">
      <c r="A131" s="1599" t="str">
        <f>translations!B131</f>
        <v>Rice systems from (or to) other LU</v>
      </c>
      <c r="B131" s="1523" t="s">
        <v>6702</v>
      </c>
      <c r="C131" s="1570" t="s">
        <v>6703</v>
      </c>
      <c r="D131" s="1523" t="s">
        <v>6704</v>
      </c>
      <c r="E131" s="1570" t="s">
        <v>6705</v>
      </c>
    </row>
    <row r="132" spans="1:5" s="1567" customFormat="1">
      <c r="A132" s="1599" t="str">
        <f>translations!B132</f>
        <v>Rice syst. remaining rice syst.</v>
      </c>
      <c r="B132" s="1523" t="s">
        <v>6706</v>
      </c>
      <c r="C132" s="1570" t="s">
        <v>6707</v>
      </c>
      <c r="D132" s="1523" t="s">
        <v>6708</v>
      </c>
      <c r="E132" s="1570" t="s">
        <v>6709</v>
      </c>
    </row>
    <row r="133" spans="1:5" s="1567" customFormat="1" ht="37.5">
      <c r="A133" s="1599" t="str">
        <f>translations!B133</f>
        <v>Water regime prior to rice cultivation (schematic presentation showing flooded periods as shaded)</v>
      </c>
      <c r="B133" s="1523" t="s">
        <v>6710</v>
      </c>
      <c r="C133" s="1570" t="s">
        <v>6711</v>
      </c>
      <c r="D133" s="1523" t="s">
        <v>6712</v>
      </c>
      <c r="E133" s="1570" t="s">
        <v>6713</v>
      </c>
    </row>
    <row r="134" spans="1:5" s="1567" customFormat="1">
      <c r="A134" s="1599" t="str">
        <f>translations!B134</f>
        <v>Non flooded preseason &lt;180 d</v>
      </c>
      <c r="B134" s="1523" t="s">
        <v>6714</v>
      </c>
      <c r="C134" s="1570" t="s">
        <v>6715</v>
      </c>
      <c r="D134" s="1523" t="s">
        <v>6716</v>
      </c>
      <c r="E134" s="1570" t="s">
        <v>6717</v>
      </c>
    </row>
    <row r="135" spans="1:5" s="1567" customFormat="1">
      <c r="A135" s="1599" t="str">
        <f>translations!B135</f>
        <v>Non flooded preseason &gt;180 d</v>
      </c>
      <c r="B135" s="1523" t="s">
        <v>6718</v>
      </c>
      <c r="C135" s="1570" t="s">
        <v>6719</v>
      </c>
      <c r="D135" s="1523" t="s">
        <v>6720</v>
      </c>
      <c r="E135" s="1570" t="s">
        <v>6721</v>
      </c>
    </row>
    <row r="136" spans="1:5" s="1567" customFormat="1">
      <c r="A136" s="1599" t="str">
        <f>translations!B136</f>
        <v>Flooded preseason (&gt;30 d)</v>
      </c>
      <c r="B136" s="1523" t="s">
        <v>6722</v>
      </c>
      <c r="C136" s="1570" t="s">
        <v>6723</v>
      </c>
      <c r="D136" s="1523" t="s">
        <v>6724</v>
      </c>
      <c r="E136" s="1570" t="s">
        <v>6725</v>
      </c>
    </row>
    <row r="137" spans="1:5" s="1567" customFormat="1">
      <c r="A137" s="1599" t="str">
        <f>translations!B137</f>
        <v>Management options</v>
      </c>
      <c r="B137" s="1523" t="s">
        <v>6726</v>
      </c>
      <c r="C137" s="1570" t="s">
        <v>6727</v>
      </c>
      <c r="D137" s="1962" t="s">
        <v>6728</v>
      </c>
      <c r="E137" s="1570" t="s">
        <v>6729</v>
      </c>
    </row>
    <row r="138" spans="1:5" s="1567" customFormat="1">
      <c r="A138" s="1599" t="str">
        <f>translations!B138</f>
        <v>(t/ha/yr)</v>
      </c>
      <c r="B138" s="1523" t="s">
        <v>6730</v>
      </c>
      <c r="C138" s="1573" t="s">
        <v>6731</v>
      </c>
      <c r="D138" s="1523" t="s">
        <v>6732</v>
      </c>
      <c r="E138" s="1570" t="s">
        <v>6733</v>
      </c>
    </row>
    <row r="139" spans="1:5" s="1567" customFormat="1">
      <c r="A139" s="1599" t="str">
        <f>translations!B139</f>
        <v>Definitions of land management options</v>
      </c>
      <c r="B139" s="1523" t="s">
        <v>6734</v>
      </c>
      <c r="C139" s="1570" t="s">
        <v>6735</v>
      </c>
      <c r="D139" s="1523" t="s">
        <v>6736</v>
      </c>
      <c r="E139" s="1570" t="s">
        <v>6737</v>
      </c>
    </row>
    <row r="140" spans="1:5" s="1567" customFormat="1" ht="37.5">
      <c r="A140" s="1599" t="str">
        <f>translations!B140</f>
        <v>Using improved varieties, extending crop rotation, increasing crop residues.</v>
      </c>
      <c r="B140" s="1523" t="s">
        <v>6738</v>
      </c>
      <c r="C140" s="1570" t="s">
        <v>6739</v>
      </c>
      <c r="D140" s="1523" t="s">
        <v>6740</v>
      </c>
      <c r="E140" s="1570" t="s">
        <v>6741</v>
      </c>
    </row>
    <row r="141" spans="1:5" s="1567" customFormat="1" ht="50">
      <c r="A141" s="1599" t="str">
        <f>translations!B141</f>
        <v>Improve N use efficiency &amp; decrease N losses: Microdosing, adjusted application rate, timing &amp; location…</v>
      </c>
      <c r="B141" s="1523" t="s">
        <v>6742</v>
      </c>
      <c r="C141" s="1570" t="s">
        <v>6743</v>
      </c>
      <c r="D141" s="1523" t="s">
        <v>6744</v>
      </c>
      <c r="E141" s="1570" t="s">
        <v>6745</v>
      </c>
    </row>
    <row r="142" spans="1:5" s="1567" customFormat="1" ht="50">
      <c r="A142" s="1599" t="str">
        <f>translations!B142</f>
        <v>Adoption of reduced, minimum or zero tillage, with or without mulching, including Conservation Agriculture.</v>
      </c>
      <c r="B142" s="1523" t="s">
        <v>6746</v>
      </c>
      <c r="C142" s="1570" t="s">
        <v>6747</v>
      </c>
      <c r="D142" s="1523" t="s">
        <v>6748</v>
      </c>
      <c r="E142" s="1570" t="s">
        <v>6749</v>
      </c>
    </row>
    <row r="143" spans="1:5" s="1567" customFormat="1" ht="25">
      <c r="A143" s="1599" t="str">
        <f>translations!B143</f>
        <v>Effective irrigation measure.</v>
      </c>
      <c r="B143" s="1523" t="s">
        <v>6750</v>
      </c>
      <c r="C143" s="1570" t="s">
        <v>6751</v>
      </c>
      <c r="D143" s="1523" t="s">
        <v>6752</v>
      </c>
      <c r="E143" s="1570" t="s">
        <v>6753</v>
      </c>
    </row>
    <row r="144" spans="1:5" s="1567" customFormat="1" ht="25">
      <c r="A144" s="1599" t="str">
        <f>translations!B144</f>
        <v>Manure or Biosolids application to the field as input.</v>
      </c>
      <c r="B144" s="1523" t="s">
        <v>6754</v>
      </c>
      <c r="C144" s="1570" t="s">
        <v>6755</v>
      </c>
      <c r="D144" s="1523" t="s">
        <v>6756</v>
      </c>
      <c r="E144" s="1570" t="s">
        <v>6757</v>
      </c>
    </row>
    <row r="145" spans="1:5" s="1512" customFormat="1">
      <c r="A145" s="1525" t="str">
        <f>translations!B145</f>
        <v>English</v>
      </c>
      <c r="B145" s="1495" t="str">
        <f>B1</f>
        <v>Português</v>
      </c>
      <c r="C145" s="1568" t="s">
        <v>6260</v>
      </c>
      <c r="D145" s="1797" t="s">
        <v>6261</v>
      </c>
      <c r="E145" s="1568" t="s">
        <v>5</v>
      </c>
    </row>
    <row r="146" spans="1:5" s="1567" customFormat="1">
      <c r="A146" s="1599" t="str">
        <f>translations!B146</f>
        <v>4.1. Grassland systems</v>
      </c>
      <c r="B146" s="1523" t="s">
        <v>6758</v>
      </c>
      <c r="C146" s="1570" t="s">
        <v>6759</v>
      </c>
      <c r="D146" s="1523" t="s">
        <v>6760</v>
      </c>
      <c r="E146" s="1570" t="s">
        <v>6761</v>
      </c>
    </row>
    <row r="147" spans="1:5" s="1567" customFormat="1" ht="50">
      <c r="A147" s="1599" t="str">
        <f>translations!B147</f>
        <v>4.1.1. Grassland systems from other LU or converted to other LU (please fill step 2.LUC previously)</v>
      </c>
      <c r="B147" s="1523" t="s">
        <v>6762</v>
      </c>
      <c r="C147" s="1570" t="s">
        <v>6763</v>
      </c>
      <c r="D147" s="1523" t="s">
        <v>6764</v>
      </c>
      <c r="E147" s="1570" t="s">
        <v>6765</v>
      </c>
    </row>
    <row r="148" spans="1:5" s="1567" customFormat="1" ht="37.5">
      <c r="A148" s="1599" t="str">
        <f>translations!B148</f>
        <v>4.1.2. Grassland systems remaining grassland systems (total area must remain contant)</v>
      </c>
      <c r="B148" s="1523" t="s">
        <v>6766</v>
      </c>
      <c r="C148" s="1570" t="s">
        <v>6767</v>
      </c>
      <c r="D148" s="1523" t="s">
        <v>6768</v>
      </c>
      <c r="E148" s="1570" t="s">
        <v>6769</v>
      </c>
    </row>
    <row r="149" spans="1:5" s="1567" customFormat="1">
      <c r="A149" s="1599" t="str">
        <f>translations!B149</f>
        <v>Initial State</v>
      </c>
      <c r="B149" s="1523" t="s">
        <v>6770</v>
      </c>
      <c r="C149" s="1573" t="s">
        <v>6771</v>
      </c>
      <c r="D149" s="1523" t="s">
        <v>6772</v>
      </c>
      <c r="E149" s="1570" t="s">
        <v>6773</v>
      </c>
    </row>
    <row r="150" spans="1:5" s="1567" customFormat="1">
      <c r="A150" s="1599" t="str">
        <f>translations!B150</f>
        <v>Fire use to manage?</v>
      </c>
      <c r="B150" s="1523" t="s">
        <v>6774</v>
      </c>
      <c r="C150" s="1570" t="s">
        <v>6775</v>
      </c>
      <c r="D150" s="1523" t="s">
        <v>6776</v>
      </c>
      <c r="E150" s="1570" t="s">
        <v>6777</v>
      </c>
    </row>
    <row r="151" spans="1:5" s="1567" customFormat="1">
      <c r="A151" s="1599" t="str">
        <f>translations!B151</f>
        <v>Total Emissions</v>
      </c>
      <c r="B151" s="1523" t="s">
        <v>6778</v>
      </c>
      <c r="C151" s="1570" t="s">
        <v>6779</v>
      </c>
      <c r="D151" s="1523" t="s">
        <v>6780</v>
      </c>
      <c r="E151" s="1570" t="s">
        <v>6781</v>
      </c>
    </row>
    <row r="152" spans="1:5" s="1567" customFormat="1">
      <c r="A152" s="1599" t="str">
        <f>translations!B152</f>
        <v>(year)</v>
      </c>
      <c r="B152" s="1523" t="s">
        <v>6782</v>
      </c>
      <c r="C152" s="1570" t="s">
        <v>6783</v>
      </c>
      <c r="D152" s="1523" t="s">
        <v>6784</v>
      </c>
      <c r="E152" s="1570" t="s">
        <v>6785</v>
      </c>
    </row>
    <row r="153" spans="1:5" s="1567" customFormat="1">
      <c r="A153" s="1599" t="str">
        <f>translations!B153</f>
        <v>Periodicity</v>
      </c>
      <c r="B153" s="1523" t="s">
        <v>6786</v>
      </c>
      <c r="C153" s="1570" t="s">
        <v>6787</v>
      </c>
      <c r="D153" s="1523" t="s">
        <v>6788</v>
      </c>
      <c r="E153" s="1570" t="s">
        <v>6789</v>
      </c>
    </row>
    <row r="154" spans="1:5" s="1567" customFormat="1">
      <c r="A154" s="1599" t="str">
        <f>translations!B154</f>
        <v>Without project</v>
      </c>
      <c r="B154" s="1523" t="s">
        <v>6790</v>
      </c>
      <c r="C154" s="1570" t="s">
        <v>6791</v>
      </c>
      <c r="D154" s="1523" t="s">
        <v>6792</v>
      </c>
      <c r="E154" s="1570" t="s">
        <v>6395</v>
      </c>
    </row>
    <row r="155" spans="1:5" s="1567" customFormat="1">
      <c r="A155" s="1599" t="str">
        <f>translations!B155</f>
        <v>With project</v>
      </c>
      <c r="B155" s="1523" t="s">
        <v>6793</v>
      </c>
      <c r="C155" s="1570" t="s">
        <v>6794</v>
      </c>
      <c r="D155" s="1523" t="s">
        <v>6795</v>
      </c>
      <c r="E155" s="1570" t="s">
        <v>6399</v>
      </c>
    </row>
    <row r="156" spans="1:5" s="1567" customFormat="1">
      <c r="A156" s="1599" t="str">
        <f>translations!B156</f>
        <v>Grassland after Deforestation</v>
      </c>
      <c r="B156" s="1523" t="s">
        <v>6796</v>
      </c>
      <c r="C156" s="1573" t="s">
        <v>6797</v>
      </c>
      <c r="D156" s="1523" t="s">
        <v>6798</v>
      </c>
      <c r="E156" s="1570" t="s">
        <v>6799</v>
      </c>
    </row>
    <row r="157" spans="1:5" s="1567" customFormat="1">
      <c r="A157" s="1599" t="str">
        <f>translations!B157</f>
        <v>Converted to A/R</v>
      </c>
      <c r="B157" s="1523" t="s">
        <v>6800</v>
      </c>
      <c r="C157" s="1573" t="s">
        <v>6801</v>
      </c>
      <c r="D157" s="1523" t="s">
        <v>6559</v>
      </c>
      <c r="E157" s="1570" t="s">
        <v>6560</v>
      </c>
    </row>
    <row r="158" spans="1:5" s="1567" customFormat="1">
      <c r="A158" s="1599" t="str">
        <f>translations!B158</f>
        <v>Grassland after non-forest LU</v>
      </c>
      <c r="B158" s="1523" t="s">
        <v>6802</v>
      </c>
      <c r="C158" s="1573" t="s">
        <v>6803</v>
      </c>
      <c r="D158" s="1523" t="s">
        <v>6804</v>
      </c>
      <c r="E158" s="1570" t="s">
        <v>6805</v>
      </c>
    </row>
    <row r="159" spans="1:5" s="1567" customFormat="1" ht="25">
      <c r="A159" s="1599" t="str">
        <f>translations!B159</f>
        <v>Converted to OLUC</v>
      </c>
      <c r="B159" s="1523" t="s">
        <v>6800</v>
      </c>
      <c r="C159" s="1573" t="s">
        <v>6806</v>
      </c>
      <c r="D159" s="1523" t="s">
        <v>6566</v>
      </c>
      <c r="E159" s="1570" t="s">
        <v>6567</v>
      </c>
    </row>
    <row r="160" spans="1:5" s="1567" customFormat="1">
      <c r="A160" s="1599" t="str">
        <f>translations!B160</f>
        <v>Final state of the grassland</v>
      </c>
      <c r="B160" s="1523" t="s">
        <v>6807</v>
      </c>
      <c r="C160" s="1570" t="s">
        <v>6808</v>
      </c>
      <c r="D160" s="1523" t="s">
        <v>6809</v>
      </c>
      <c r="E160" s="1570" t="s">
        <v>6810</v>
      </c>
    </row>
    <row r="161" spans="1:5" s="1567" customFormat="1">
      <c r="A161" s="1599" t="str">
        <f>translations!B161</f>
        <v>(tCO2-eq)</v>
      </c>
      <c r="B161" s="1523" t="s">
        <v>2767</v>
      </c>
      <c r="C161" s="1570" t="s">
        <v>2767</v>
      </c>
      <c r="D161" s="1523" t="s">
        <v>2767</v>
      </c>
      <c r="E161" s="1570" t="s">
        <v>6811</v>
      </c>
    </row>
    <row r="162" spans="1:5" s="1567" customFormat="1">
      <c r="A162" s="1599" t="str">
        <f>translations!B162</f>
        <v>Total Grassland Systems</v>
      </c>
      <c r="B162" s="1523" t="s">
        <v>6812</v>
      </c>
      <c r="C162" s="1570" t="s">
        <v>6813</v>
      </c>
      <c r="D162" s="1523" t="s">
        <v>6814</v>
      </c>
      <c r="E162" s="1570" t="s">
        <v>6815</v>
      </c>
    </row>
    <row r="163" spans="1:5" s="1567" customFormat="1">
      <c r="A163" s="1599" t="str">
        <f>translations!B163</f>
        <v>4.2. Livestock (and manure management)</v>
      </c>
      <c r="B163" s="1523" t="s">
        <v>6816</v>
      </c>
      <c r="C163" s="1570" t="s">
        <v>6817</v>
      </c>
      <c r="D163" s="1523" t="s">
        <v>6818</v>
      </c>
      <c r="E163" s="1570" t="s">
        <v>6819</v>
      </c>
    </row>
    <row r="164" spans="1:5" s="1567" customFormat="1">
      <c r="A164" s="1599" t="str">
        <f>translations!B164</f>
        <v>Livestock categories</v>
      </c>
      <c r="B164" s="1523" t="s">
        <v>6820</v>
      </c>
      <c r="C164" s="1570" t="s">
        <v>6821</v>
      </c>
      <c r="D164" s="1523" t="s">
        <v>6822</v>
      </c>
      <c r="E164" s="1570" t="s">
        <v>6823</v>
      </c>
    </row>
    <row r="165" spans="1:5" s="1567" customFormat="1">
      <c r="A165" s="1599" t="str">
        <f>translations!B165</f>
        <v>Head number (mean per year)</v>
      </c>
      <c r="B165" s="1523" t="s">
        <v>6824</v>
      </c>
      <c r="C165" s="1570" t="s">
        <v>6825</v>
      </c>
      <c r="D165" s="1523" t="s">
        <v>6826</v>
      </c>
      <c r="E165" s="1570" t="s">
        <v>6827</v>
      </c>
    </row>
    <row r="166" spans="1:5" s="1567" customFormat="1">
      <c r="A166" s="1599" t="str">
        <f>translations!B166</f>
        <v>Technical mitigation option (%)</v>
      </c>
      <c r="B166" s="1523" t="s">
        <v>6828</v>
      </c>
      <c r="C166" s="1570" t="s">
        <v>6829</v>
      </c>
      <c r="D166" s="1523" t="s">
        <v>6830</v>
      </c>
      <c r="E166" s="1570" t="s">
        <v>6831</v>
      </c>
    </row>
    <row r="167" spans="1:5" s="1567" customFormat="1">
      <c r="A167" s="1599" t="str">
        <f>translations!B167</f>
        <v xml:space="preserve">Production  (meat, milk, etc) </v>
      </c>
      <c r="B167" s="1523" t="s">
        <v>6832</v>
      </c>
      <c r="C167" s="1570" t="s">
        <v>6833</v>
      </c>
      <c r="D167" s="1523" t="s">
        <v>6834</v>
      </c>
      <c r="E167" s="1570" t="s">
        <v>6835</v>
      </c>
    </row>
    <row r="168" spans="1:5" s="1567" customFormat="1">
      <c r="A168" s="1599" t="str">
        <f>translations!B168</f>
        <v>Feeding practices*</v>
      </c>
      <c r="B168" s="1523" t="s">
        <v>6836</v>
      </c>
      <c r="C168" s="1570" t="s">
        <v>6837</v>
      </c>
      <c r="D168" s="1523" t="s">
        <v>6838</v>
      </c>
      <c r="E168" s="1570" t="s">
        <v>6839</v>
      </c>
    </row>
    <row r="169" spans="1:5" s="1567" customFormat="1">
      <c r="A169" s="1599" t="str">
        <f>translations!B169</f>
        <v>Specific Agents*</v>
      </c>
      <c r="B169" s="1523" t="s">
        <v>2815</v>
      </c>
      <c r="C169" s="1570" t="s">
        <v>6840</v>
      </c>
      <c r="D169" s="1523" t="s">
        <v>6841</v>
      </c>
      <c r="E169" s="1570" t="s">
        <v>6842</v>
      </c>
    </row>
    <row r="170" spans="1:5" s="1567" customFormat="1">
      <c r="A170" s="1599" t="str">
        <f>translations!B170</f>
        <v>Breeding*</v>
      </c>
      <c r="B170" s="1523" t="s">
        <v>6843</v>
      </c>
      <c r="C170" s="1570" t="s">
        <v>6844</v>
      </c>
      <c r="D170" s="1523" t="s">
        <v>6845</v>
      </c>
      <c r="E170" s="1570" t="s">
        <v>6846</v>
      </c>
    </row>
    <row r="171" spans="1:5" s="1567" customFormat="1">
      <c r="A171" s="1599" t="str">
        <f>translations!B171</f>
        <v>in tonnes of product per year</v>
      </c>
      <c r="B171" s="1523" t="s">
        <v>6847</v>
      </c>
      <c r="C171" s="1570" t="s">
        <v>6848</v>
      </c>
      <c r="D171" s="1523" t="s">
        <v>6849</v>
      </c>
      <c r="E171" s="1570" t="s">
        <v>6850</v>
      </c>
    </row>
    <row r="172" spans="1:5" s="1567" customFormat="1">
      <c r="A172" s="1599" t="str">
        <f>translations!B172</f>
        <v>Dairy cattle</v>
      </c>
      <c r="B172" s="1523" t="s">
        <v>6851</v>
      </c>
      <c r="C172" s="1570" t="s">
        <v>6852</v>
      </c>
      <c r="D172" s="1523" t="s">
        <v>6853</v>
      </c>
      <c r="E172" s="1570" t="s">
        <v>6854</v>
      </c>
    </row>
    <row r="173" spans="1:5" s="1567" customFormat="1">
      <c r="A173" s="1599" t="str">
        <f>translations!B173</f>
        <v>Other cattle</v>
      </c>
      <c r="B173" s="1523" t="s">
        <v>6855</v>
      </c>
      <c r="C173" s="1570" t="s">
        <v>6856</v>
      </c>
      <c r="D173" s="1523" t="s">
        <v>6857</v>
      </c>
      <c r="E173" s="1570" t="s">
        <v>6858</v>
      </c>
    </row>
    <row r="174" spans="1:5" s="1567" customFormat="1">
      <c r="A174" s="1599" t="str">
        <f>translations!B174</f>
        <v>Buffalo</v>
      </c>
      <c r="B174" s="1523" t="s">
        <v>2842</v>
      </c>
      <c r="C174" s="1570" t="s">
        <v>6859</v>
      </c>
      <c r="D174" s="1523" t="s">
        <v>6860</v>
      </c>
      <c r="E174" s="1570" t="s">
        <v>6861</v>
      </c>
    </row>
    <row r="175" spans="1:5" s="1567" customFormat="1">
      <c r="A175" s="1599" t="str">
        <f>translations!B175</f>
        <v>Sheep</v>
      </c>
      <c r="B175" s="1523" t="s">
        <v>6862</v>
      </c>
      <c r="C175" s="1570" t="s">
        <v>6863</v>
      </c>
      <c r="D175" s="1523" t="s">
        <v>6864</v>
      </c>
      <c r="E175" s="1570" t="s">
        <v>6865</v>
      </c>
    </row>
    <row r="176" spans="1:5" s="1567" customFormat="1">
      <c r="A176" s="1599" t="str">
        <f>translations!B176</f>
        <v>Swine (Market)</v>
      </c>
      <c r="B176" s="1523" t="s">
        <v>6866</v>
      </c>
      <c r="C176" s="1570" t="s">
        <v>6867</v>
      </c>
      <c r="D176" s="1523" t="s">
        <v>6868</v>
      </c>
      <c r="E176" s="1570" t="s">
        <v>6869</v>
      </c>
    </row>
    <row r="177" spans="1:5" s="1567" customFormat="1">
      <c r="A177" s="1599" t="str">
        <f>translations!B177</f>
        <v>Swine (Breeding)</v>
      </c>
      <c r="B177" s="1523" t="s">
        <v>6870</v>
      </c>
      <c r="C177" s="1570" t="s">
        <v>6871</v>
      </c>
      <c r="D177" s="1523" t="s">
        <v>6872</v>
      </c>
      <c r="E177" s="1570" t="s">
        <v>6873</v>
      </c>
    </row>
    <row r="178" spans="1:5" s="1567" customFormat="1" ht="50">
      <c r="A178" s="1599" t="str">
        <f>translations!B178</f>
        <v>Feeding practices: e.g. more concentrates, adding certain oils or oilseeds to the diet, improving pasture quality,…</v>
      </c>
      <c r="B178" s="1523" t="s">
        <v>6874</v>
      </c>
      <c r="C178" s="1570" t="s">
        <v>6875</v>
      </c>
      <c r="D178" s="1523" t="s">
        <v>6876</v>
      </c>
      <c r="E178" s="1570" t="s">
        <v>6877</v>
      </c>
    </row>
    <row r="179" spans="1:5" s="1567" customFormat="1" ht="50">
      <c r="A179" s="1599" t="str">
        <f>translations!B179</f>
        <v>Specific agents: specific agents and dietary additives to reduces CH4 emisisons (Ionophores, vaccines, bST…)</v>
      </c>
      <c r="B179" s="1523" t="s">
        <v>6878</v>
      </c>
      <c r="C179" s="1570" t="s">
        <v>6879</v>
      </c>
      <c r="D179" s="1523" t="s">
        <v>6880</v>
      </c>
      <c r="E179" s="1570" t="s">
        <v>6881</v>
      </c>
    </row>
    <row r="180" spans="1:5" s="1567" customFormat="1" ht="50">
      <c r="A180" s="1599" t="str">
        <f>translations!B180</f>
        <v>Breeding: increasing productivity through breeding and better management practices (reduction in the number of replacement heifers)</v>
      </c>
      <c r="B180" s="1523" t="s">
        <v>6882</v>
      </c>
      <c r="C180" s="1570" t="s">
        <v>6883</v>
      </c>
      <c r="D180" s="1523" t="s">
        <v>6884</v>
      </c>
      <c r="E180" s="1570" t="s">
        <v>6885</v>
      </c>
    </row>
    <row r="181" spans="1:5" s="1567" customFormat="1">
      <c r="A181" s="1599" t="str">
        <f>translations!B181</f>
        <v>Total Livestock</v>
      </c>
      <c r="B181" s="1523" t="s">
        <v>6886</v>
      </c>
      <c r="C181" s="1570" t="s">
        <v>6887</v>
      </c>
      <c r="D181" s="1523" t="s">
        <v>6888</v>
      </c>
      <c r="E181" s="1570" t="s">
        <v>6889</v>
      </c>
    </row>
    <row r="182" spans="1:5" s="1567" customFormat="1">
      <c r="A182" s="1599" t="str">
        <f>translations!B182</f>
        <v>Corresponding soil C stocks</v>
      </c>
      <c r="B182" s="1523" t="s">
        <v>6890</v>
      </c>
      <c r="C182" s="1570" t="s">
        <v>6891</v>
      </c>
      <c r="D182" s="1523" t="s">
        <v>6892</v>
      </c>
      <c r="E182" s="1570" t="s">
        <v>6893</v>
      </c>
    </row>
    <row r="183" spans="1:5" s="1567" customFormat="1">
      <c r="A183" s="1599" t="str">
        <f>translations!B183</f>
        <v>Non degraded</v>
      </c>
      <c r="B183" s="1523" t="s">
        <v>6894</v>
      </c>
      <c r="C183" s="1570" t="s">
        <v>6895</v>
      </c>
      <c r="D183" s="1523" t="s">
        <v>6896</v>
      </c>
      <c r="E183" s="1570" t="s">
        <v>6897</v>
      </c>
    </row>
    <row r="184" spans="1:5" s="1567" customFormat="1">
      <c r="A184" s="1599" t="str">
        <f>translations!B184</f>
        <v>Severely Degraded</v>
      </c>
      <c r="B184" s="1523" t="s">
        <v>6898</v>
      </c>
      <c r="C184" s="1570" t="s">
        <v>6899</v>
      </c>
      <c r="D184" s="1523" t="s">
        <v>6900</v>
      </c>
      <c r="E184" s="1570" t="s">
        <v>6901</v>
      </c>
    </row>
    <row r="185" spans="1:5" s="1567" customFormat="1">
      <c r="A185" s="1599" t="str">
        <f>translations!B185</f>
        <v>Moderately Degraded</v>
      </c>
      <c r="B185" s="1523" t="s">
        <v>2901</v>
      </c>
      <c r="C185" s="1570" t="s">
        <v>6902</v>
      </c>
      <c r="D185" s="1523" t="s">
        <v>6903</v>
      </c>
      <c r="E185" s="1570" t="s">
        <v>6904</v>
      </c>
    </row>
    <row r="186" spans="1:5" s="1567" customFormat="1">
      <c r="A186" s="1599" t="str">
        <f>translations!B186</f>
        <v>Improved without inputs management</v>
      </c>
      <c r="B186" s="1523" t="s">
        <v>6905</v>
      </c>
      <c r="C186" s="1570" t="s">
        <v>6906</v>
      </c>
      <c r="D186" s="1523" t="s">
        <v>6907</v>
      </c>
      <c r="E186" s="1570" t="s">
        <v>6908</v>
      </c>
    </row>
    <row r="187" spans="1:5" s="1567" customFormat="1">
      <c r="A187" s="1599" t="str">
        <f>translations!B187</f>
        <v>Improved with inputs improvement</v>
      </c>
      <c r="B187" s="1523" t="s">
        <v>6909</v>
      </c>
      <c r="C187" s="1570" t="s">
        <v>6910</v>
      </c>
      <c r="D187" s="1523" t="s">
        <v>6911</v>
      </c>
      <c r="E187" s="1570" t="s">
        <v>6912</v>
      </c>
    </row>
    <row r="188" spans="1:5" s="1567" customFormat="1">
      <c r="A188" s="1599" t="str">
        <f>translations!B188</f>
        <v>Combustion</v>
      </c>
      <c r="B188" s="1523" t="s">
        <v>6913</v>
      </c>
      <c r="C188" s="1570" t="s">
        <v>6914</v>
      </c>
      <c r="D188" s="1523" t="s">
        <v>6915</v>
      </c>
      <c r="E188" s="1570" t="s">
        <v>6916</v>
      </c>
    </row>
    <row r="189" spans="1:5" s="1567" customFormat="1">
      <c r="A189" s="1599" t="str">
        <f>translations!B189</f>
        <v>(tC/ha)</v>
      </c>
      <c r="B189" s="1523" t="s">
        <v>2920</v>
      </c>
      <c r="C189" s="1570" t="s">
        <v>2920</v>
      </c>
      <c r="D189" s="1523" t="s">
        <v>2920</v>
      </c>
      <c r="E189" s="1570" t="s">
        <v>2920</v>
      </c>
    </row>
    <row r="190" spans="1:5" s="1567" customFormat="1" ht="25">
      <c r="A190" s="1599" t="str">
        <f>translations!B190</f>
        <v>% of pre-fire drymatter released</v>
      </c>
      <c r="B190" s="1523" t="s">
        <v>6917</v>
      </c>
      <c r="C190" s="1570" t="s">
        <v>6918</v>
      </c>
      <c r="D190" s="1523" t="s">
        <v>6919</v>
      </c>
      <c r="E190" s="1570" t="s">
        <v>6920</v>
      </c>
    </row>
    <row r="191" spans="1:5" s="1567" customFormat="1" ht="25">
      <c r="A191" s="1599" t="str">
        <f>translations!B191</f>
        <v>Mean annual temperature (MAT) of the region (in °C)</v>
      </c>
      <c r="B191" s="1523" t="s">
        <v>6921</v>
      </c>
      <c r="C191" s="1570" t="s">
        <v>6922</v>
      </c>
      <c r="D191" s="1523" t="s">
        <v>6923</v>
      </c>
      <c r="E191" s="1570" t="s">
        <v>6924</v>
      </c>
    </row>
    <row r="192" spans="1:5" s="1567" customFormat="1" ht="25">
      <c r="A192" s="1599" t="str">
        <f>translations!B192</f>
        <v>(temperature affect emissions from manure management)</v>
      </c>
      <c r="B192" s="1523" t="s">
        <v>6925</v>
      </c>
      <c r="C192" s="1570" t="s">
        <v>6926</v>
      </c>
      <c r="D192" s="1523" t="s">
        <v>6927</v>
      </c>
      <c r="E192" s="1570" t="s">
        <v>6928</v>
      </c>
    </row>
    <row r="193" spans="1:5" s="1567" customFormat="1">
      <c r="A193" s="1599" t="str">
        <f>translations!B193</f>
        <v>Region "type"</v>
      </c>
      <c r="B193" s="1523" t="s">
        <v>6929</v>
      </c>
      <c r="C193" s="1570" t="s">
        <v>6930</v>
      </c>
      <c r="D193" s="1523" t="s">
        <v>6931</v>
      </c>
      <c r="E193" s="1570" t="s">
        <v>6932</v>
      </c>
    </row>
    <row r="194" spans="1:5" s="1567" customFormat="1">
      <c r="A194" s="1599" t="str">
        <f>translations!B194</f>
        <v>(please select if possible)</v>
      </c>
      <c r="B194" s="1523" t="s">
        <v>6933</v>
      </c>
      <c r="C194" s="1570" t="s">
        <v>6934</v>
      </c>
      <c r="D194" s="1523" t="s">
        <v>6935</v>
      </c>
      <c r="E194" s="1570" t="s">
        <v>6936</v>
      </c>
    </row>
    <row r="195" spans="1:5" s="1567" customFormat="1" ht="25">
      <c r="A195" s="1599" t="str">
        <f>translations!B195</f>
        <v>Emission factors for N2O from manure</v>
      </c>
      <c r="B195" s="1523" t="s">
        <v>6937</v>
      </c>
      <c r="C195" s="1570" t="s">
        <v>6938</v>
      </c>
      <c r="D195" s="1523" t="s">
        <v>6939</v>
      </c>
      <c r="E195" s="1570" t="s">
        <v>6940</v>
      </c>
    </row>
    <row r="196" spans="1:5" s="1567" customFormat="1">
      <c r="A196" s="1599" t="str">
        <f>translations!B196</f>
        <v>(kg N-N2O/kg N)</v>
      </c>
      <c r="B196" s="1523" t="s">
        <v>2960</v>
      </c>
      <c r="C196" s="1570" t="s">
        <v>2960</v>
      </c>
      <c r="D196" s="1523" t="s">
        <v>2960</v>
      </c>
      <c r="E196" s="1570" t="s">
        <v>2960</v>
      </c>
    </row>
    <row r="197" spans="1:5" s="1567" customFormat="1">
      <c r="A197" s="1599" t="str">
        <f>translations!B197</f>
        <v>Pasture, range and paddock</v>
      </c>
      <c r="B197" s="1599" t="s">
        <v>6941</v>
      </c>
      <c r="C197" s="1570" t="s">
        <v>6942</v>
      </c>
      <c r="D197" s="1523" t="s">
        <v>6943</v>
      </c>
      <c r="E197" s="1570" t="s">
        <v>6944</v>
      </c>
    </row>
    <row r="198" spans="1:5" s="1567" customFormat="1">
      <c r="A198" s="1599" t="str">
        <f>translations!B198</f>
        <v>Other</v>
      </c>
      <c r="B198" s="1523" t="s">
        <v>6945</v>
      </c>
      <c r="C198" s="1570" t="s">
        <v>6946</v>
      </c>
      <c r="D198" s="1523" t="s">
        <v>6947</v>
      </c>
      <c r="E198" s="1570" t="s">
        <v>6948</v>
      </c>
    </row>
    <row r="199" spans="1:5" s="1567" customFormat="1">
      <c r="A199" s="1599" t="str">
        <f>translations!B199</f>
        <v>Enteric fermentation</v>
      </c>
      <c r="B199" s="1523" t="s">
        <v>6949</v>
      </c>
      <c r="C199" s="1570" t="s">
        <v>6950</v>
      </c>
      <c r="D199" s="1523" t="s">
        <v>6951</v>
      </c>
      <c r="E199" s="1570" t="s">
        <v>6952</v>
      </c>
    </row>
    <row r="200" spans="1:5" s="1567" customFormat="1">
      <c r="A200" s="1599" t="str">
        <f>translations!B200</f>
        <v>(kg CH4 per head/yr)</v>
      </c>
      <c r="B200" s="1523" t="s">
        <v>6953</v>
      </c>
      <c r="C200" s="1573" t="s">
        <v>6954</v>
      </c>
      <c r="D200" s="1523" t="s">
        <v>6955</v>
      </c>
      <c r="E200" s="1570" t="s">
        <v>6956</v>
      </c>
    </row>
    <row r="201" spans="1:5" s="1567" customFormat="1" ht="25">
      <c r="A201" s="1599" t="str">
        <f>translations!B201</f>
        <v xml:space="preserve">% correspondings to pasture, range and paddock systems </v>
      </c>
      <c r="B201" s="1523" t="s">
        <v>6957</v>
      </c>
      <c r="C201" s="1570" t="s">
        <v>6958</v>
      </c>
      <c r="D201" s="1523" t="s">
        <v>6959</v>
      </c>
      <c r="E201" s="1570" t="s">
        <v>6960</v>
      </c>
    </row>
    <row r="202" spans="1:5" s="1567" customFormat="1">
      <c r="A202" s="1599" t="str">
        <f>translations!B202</f>
        <v>Methane from manure management</v>
      </c>
      <c r="B202" s="1523" t="s">
        <v>6961</v>
      </c>
      <c r="C202" s="1570" t="s">
        <v>6962</v>
      </c>
      <c r="D202" s="1523" t="s">
        <v>6963</v>
      </c>
      <c r="E202" s="1570" t="s">
        <v>6964</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6260</v>
      </c>
      <c r="D209" s="1797" t="s">
        <v>6261</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6965</v>
      </c>
      <c r="C210" s="1570" t="s">
        <v>6966</v>
      </c>
      <c r="D210" s="1523" t="s">
        <v>6967</v>
      </c>
      <c r="E210" s="1570" t="s">
        <v>6968</v>
      </c>
    </row>
    <row r="211" spans="1:12" s="1567" customFormat="1">
      <c r="A211" s="1599" t="str">
        <f>translations!B211</f>
        <v>Degradation level of the vegetation</v>
      </c>
      <c r="B211" s="1523" t="s">
        <v>6969</v>
      </c>
      <c r="C211" s="1570" t="s">
        <v>6970</v>
      </c>
      <c r="D211" s="1523" t="s">
        <v>6971</v>
      </c>
      <c r="E211" s="1570" t="s">
        <v>6972</v>
      </c>
    </row>
    <row r="212" spans="1:12" s="1567" customFormat="1">
      <c r="A212" s="1599" t="str">
        <f>translations!B212</f>
        <v>At the end</v>
      </c>
      <c r="B212" s="1523" t="s">
        <v>6973</v>
      </c>
      <c r="C212" s="1570" t="s">
        <v>6974</v>
      </c>
      <c r="D212" s="1523" t="s">
        <v>6975</v>
      </c>
      <c r="E212" s="1570" t="s">
        <v>6976</v>
      </c>
    </row>
    <row r="213" spans="1:12" s="1567" customFormat="1">
      <c r="A213" s="1599" t="str">
        <f>translations!B213</f>
        <v>that will be degraded</v>
      </c>
      <c r="B213" s="1523" t="s">
        <v>6977</v>
      </c>
      <c r="C213" s="1570" t="s">
        <v>6978</v>
      </c>
      <c r="D213" s="1523" t="s">
        <v>6979</v>
      </c>
      <c r="E213" s="1570" t="s">
        <v>6980</v>
      </c>
    </row>
    <row r="214" spans="1:12" s="1567" customFormat="1">
      <c r="A214" s="1599" t="str">
        <f>translations!B214</f>
        <v>Fire occurrence and severity</v>
      </c>
      <c r="B214" s="1523" t="s">
        <v>6981</v>
      </c>
      <c r="C214" s="1570" t="s">
        <v>6982</v>
      </c>
      <c r="D214" s="1523" t="s">
        <v>6983</v>
      </c>
      <c r="E214" s="1570" t="s">
        <v>6984</v>
      </c>
    </row>
    <row r="215" spans="1:12" s="1567" customFormat="1">
      <c r="A215" s="1599" t="str">
        <f>translations!B215</f>
        <v>Total Forest Degradation and Management</v>
      </c>
      <c r="B215" s="1523" t="s">
        <v>6985</v>
      </c>
      <c r="C215" s="1570" t="s">
        <v>6986</v>
      </c>
      <c r="D215" s="1523" t="s">
        <v>6987</v>
      </c>
      <c r="E215" s="1570" t="s">
        <v>6988</v>
      </c>
    </row>
    <row r="216" spans="1:12" s="1567" customFormat="1">
      <c r="A216" s="1599" t="str">
        <f>translations!B216</f>
        <v>(% burnt)</v>
      </c>
      <c r="B216" s="1523" t="s">
        <v>6989</v>
      </c>
      <c r="C216" s="1570" t="s">
        <v>6990</v>
      </c>
      <c r="D216" s="1523" t="s">
        <v>6991</v>
      </c>
      <c r="E216" s="1570" t="s">
        <v>6992</v>
      </c>
    </row>
    <row r="217" spans="1:12" s="1567" customFormat="1">
      <c r="A217" s="1599" t="str">
        <f>translations!B217</f>
        <v>Periodicity</v>
      </c>
      <c r="B217" s="1523" t="s">
        <v>6993</v>
      </c>
      <c r="C217" s="1570" t="s">
        <v>6787</v>
      </c>
      <c r="D217" s="1523" t="s">
        <v>6788</v>
      </c>
      <c r="E217" s="1570" t="s">
        <v>6789</v>
      </c>
    </row>
    <row r="218" spans="1:12" s="1567" customFormat="1">
      <c r="A218" s="1599" t="str">
        <f>translations!B218</f>
        <v>Impact</v>
      </c>
      <c r="B218" s="1523" t="s">
        <v>3044</v>
      </c>
      <c r="C218" s="1570" t="s">
        <v>6994</v>
      </c>
      <c r="D218" s="1523" t="s">
        <v>6995</v>
      </c>
      <c r="E218" s="1570" t="s">
        <v>6996</v>
      </c>
    </row>
    <row r="219" spans="1:12" s="1567" customFormat="1" ht="25">
      <c r="A219" s="1599" t="str">
        <f>translations!B219</f>
        <v>5.2. Degradation of organic soils (peatlands)</v>
      </c>
      <c r="B219" s="1523" t="s">
        <v>6997</v>
      </c>
      <c r="C219" s="1570" t="s">
        <v>6998</v>
      </c>
      <c r="D219" s="1523" t="s">
        <v>6999</v>
      </c>
      <c r="E219" s="1570" t="s">
        <v>7000</v>
      </c>
    </row>
    <row r="220" spans="1:12" s="1567" customFormat="1" ht="25">
      <c r="A220" s="1599" t="str">
        <f>translations!B220</f>
        <v>5.2.1. Drainage of organic soils (peatlands)</v>
      </c>
      <c r="B220" s="1523" t="s">
        <v>7001</v>
      </c>
      <c r="C220" s="1570" t="s">
        <v>7002</v>
      </c>
      <c r="D220" s="1523" t="s">
        <v>7003</v>
      </c>
      <c r="E220" s="1570" t="s">
        <v>7004</v>
      </c>
    </row>
    <row r="221" spans="1:12" s="1567" customFormat="1">
      <c r="A221" s="1599" t="str">
        <f>translations!B221</f>
        <v>concerned by drainage</v>
      </c>
      <c r="B221" s="1523" t="s">
        <v>7005</v>
      </c>
      <c r="C221" s="1570" t="s">
        <v>7006</v>
      </c>
      <c r="D221" s="1523" t="s">
        <v>7007</v>
      </c>
      <c r="E221" s="1570" t="s">
        <v>7008</v>
      </c>
    </row>
    <row r="222" spans="1:12" s="1567" customFormat="1" ht="25">
      <c r="A222" s="1599" t="str">
        <f>translations!B222</f>
        <v>Surfaces of drained organic soils (ha)</v>
      </c>
      <c r="B222" s="1502" t="s">
        <v>7009</v>
      </c>
      <c r="C222" s="1570" t="s">
        <v>7010</v>
      </c>
      <c r="D222" s="1523" t="s">
        <v>7011</v>
      </c>
      <c r="E222" s="1570" t="s">
        <v>7012</v>
      </c>
    </row>
    <row r="223" spans="1:12" s="1567" customFormat="1">
      <c r="A223" s="1599" t="str">
        <f>translations!B223</f>
        <v>Managed Forest</v>
      </c>
      <c r="B223" s="1523" t="s">
        <v>7013</v>
      </c>
      <c r="C223" s="1570" t="s">
        <v>7014</v>
      </c>
      <c r="D223" s="1523" t="s">
        <v>7015</v>
      </c>
      <c r="E223" s="1570" t="s">
        <v>7016</v>
      </c>
    </row>
    <row r="224" spans="1:12" s="1567" customFormat="1">
      <c r="A224" s="1599" t="str">
        <f>translations!B224</f>
        <v>Annual</v>
      </c>
      <c r="B224" s="1523" t="s">
        <v>7017</v>
      </c>
      <c r="C224" s="1570" t="s">
        <v>7018</v>
      </c>
      <c r="D224" s="1523" t="s">
        <v>7019</v>
      </c>
      <c r="E224" s="1570" t="s">
        <v>7020</v>
      </c>
    </row>
    <row r="225" spans="1:5" s="1567" customFormat="1">
      <c r="A225" s="1599" t="str">
        <f>translations!B225</f>
        <v>Perennial</v>
      </c>
      <c r="B225" s="1523" t="s">
        <v>7021</v>
      </c>
      <c r="C225" s="1570" t="s">
        <v>7022</v>
      </c>
      <c r="D225" s="1523" t="s">
        <v>7023</v>
      </c>
      <c r="E225" s="1570" t="s">
        <v>7024</v>
      </c>
    </row>
    <row r="226" spans="1:5" s="1567" customFormat="1">
      <c r="A226" s="1599" t="str">
        <f>translations!B226</f>
        <v>Grassland</v>
      </c>
      <c r="B226" s="1523" t="s">
        <v>7025</v>
      </c>
      <c r="C226" s="1570" t="s">
        <v>6759</v>
      </c>
      <c r="D226" s="1523" t="s">
        <v>7026</v>
      </c>
      <c r="E226" s="1570" t="s">
        <v>7027</v>
      </c>
    </row>
    <row r="227" spans="1:5" s="1567" customFormat="1">
      <c r="A227" s="1599" t="str">
        <f>translations!B227</f>
        <v>Total for Drainage</v>
      </c>
      <c r="B227" s="1523" t="s">
        <v>7028</v>
      </c>
      <c r="C227" s="1570" t="s">
        <v>7029</v>
      </c>
      <c r="D227" s="1523" t="s">
        <v>7030</v>
      </c>
      <c r="E227" s="1570" t="s">
        <v>7031</v>
      </c>
    </row>
    <row r="228" spans="1:5" s="1567" customFormat="1">
      <c r="A228" s="1599" t="str">
        <f>translations!B228</f>
        <v>5.2.2. Active peat extraction</v>
      </c>
      <c r="B228" s="1523" t="s">
        <v>7032</v>
      </c>
      <c r="C228" s="1570" t="s">
        <v>7033</v>
      </c>
      <c r="D228" s="1523" t="s">
        <v>7034</v>
      </c>
      <c r="E228" s="1570" t="s">
        <v>7035</v>
      </c>
    </row>
    <row r="229" spans="1:5" s="1567" customFormat="1">
      <c r="A229" s="1599" t="str">
        <f>translations!B229</f>
        <v>Type of peat</v>
      </c>
      <c r="B229" s="1523" t="s">
        <v>7036</v>
      </c>
      <c r="C229" s="1570" t="s">
        <v>7037</v>
      </c>
      <c r="D229" s="1523" t="s">
        <v>7038</v>
      </c>
      <c r="E229" s="1570" t="s">
        <v>7039</v>
      </c>
    </row>
    <row r="230" spans="1:5" s="1567" customFormat="1">
      <c r="A230" s="1599" t="str">
        <f>translations!B230</f>
        <v>Nutrient-poor peat</v>
      </c>
      <c r="B230" s="1523" t="s">
        <v>7040</v>
      </c>
      <c r="C230" s="1570" t="s">
        <v>7041</v>
      </c>
      <c r="D230" s="1523" t="s">
        <v>7042</v>
      </c>
      <c r="E230" s="1570" t="s">
        <v>7043</v>
      </c>
    </row>
    <row r="231" spans="1:5" s="1567" customFormat="1">
      <c r="A231" s="1599" t="str">
        <f>translations!B231</f>
        <v>Nutrient Rich</v>
      </c>
      <c r="B231" s="1523" t="s">
        <v>7044</v>
      </c>
      <c r="C231" s="1570" t="s">
        <v>7045</v>
      </c>
      <c r="D231" s="1523" t="s">
        <v>7046</v>
      </c>
      <c r="E231" s="1570" t="s">
        <v>7047</v>
      </c>
    </row>
    <row r="232" spans="1:5" s="1567" customFormat="1">
      <c r="A232" s="1599" t="str">
        <f>translations!B232</f>
        <v>Total for Extraction</v>
      </c>
      <c r="B232" s="1523" t="s">
        <v>7048</v>
      </c>
      <c r="C232" s="1570" t="s">
        <v>7049</v>
      </c>
      <c r="D232" s="1523" t="s">
        <v>7050</v>
      </c>
      <c r="E232" s="1570" t="s">
        <v>7051</v>
      </c>
    </row>
    <row r="233" spans="1:5" s="1567" customFormat="1" ht="25">
      <c r="A233" s="1599" t="str">
        <f>translations!B233</f>
        <v>Degradation level (% of biomass lost)</v>
      </c>
      <c r="B233" s="1523" t="s">
        <v>7052</v>
      </c>
      <c r="C233" s="1570" t="s">
        <v>7053</v>
      </c>
      <c r="D233" s="1523" t="s">
        <v>7054</v>
      </c>
      <c r="E233" s="1570" t="s">
        <v>7055</v>
      </c>
    </row>
    <row r="234" spans="1:5" s="1567" customFormat="1" ht="25">
      <c r="A234" s="1599" t="str">
        <f>translations!B234</f>
        <v>Emissions from loss of C associated with drainage of organic soils</v>
      </c>
      <c r="B234" s="1523" t="s">
        <v>7056</v>
      </c>
      <c r="C234" s="1570" t="s">
        <v>7057</v>
      </c>
      <c r="D234" s="1523" t="s">
        <v>7058</v>
      </c>
      <c r="E234" s="1570" t="s">
        <v>7059</v>
      </c>
    </row>
    <row r="235" spans="1:5" s="1567" customFormat="1">
      <c r="A235" s="1599" t="str">
        <f>translations!B235</f>
        <v>Emission factor (t C/ha/yr)</v>
      </c>
      <c r="B235" s="1523" t="s">
        <v>7060</v>
      </c>
      <c r="C235" s="1573" t="s">
        <v>7061</v>
      </c>
      <c r="D235" s="1523" t="s">
        <v>7062</v>
      </c>
      <c r="E235" s="1570" t="s">
        <v>7063</v>
      </c>
    </row>
    <row r="236" spans="1:5" s="1567" customFormat="1" ht="25">
      <c r="A236" s="1599" t="str">
        <f>translations!B236</f>
        <v>On-site Emissions from active peat extraction</v>
      </c>
      <c r="B236" s="1523" t="s">
        <v>7064</v>
      </c>
      <c r="C236" s="1570" t="s">
        <v>7065</v>
      </c>
      <c r="D236" s="1523" t="s">
        <v>7066</v>
      </c>
      <c r="E236" s="1570" t="s">
        <v>7067</v>
      </c>
    </row>
    <row r="237" spans="1:5" s="1567" customFormat="1">
      <c r="A237" s="1599" t="str">
        <f>translations!B237</f>
        <v>CO2 Emission factor (t C/ha/yr)</v>
      </c>
      <c r="B237" s="1523" t="s">
        <v>7068</v>
      </c>
      <c r="C237" s="1573" t="s">
        <v>7069</v>
      </c>
      <c r="D237" s="1523" t="s">
        <v>7070</v>
      </c>
      <c r="E237" s="1570" t="s">
        <v>7071</v>
      </c>
    </row>
    <row r="238" spans="1:5" s="1567" customFormat="1">
      <c r="A238" s="1599" t="str">
        <f>translations!B238</f>
        <v>N2O Emission factor (kg N2O-N/ha/yr)</v>
      </c>
      <c r="B238" s="1523" t="s">
        <v>7072</v>
      </c>
      <c r="C238" s="1573" t="s">
        <v>7073</v>
      </c>
      <c r="D238" s="1523" t="s">
        <v>7074</v>
      </c>
      <c r="E238" s="1570" t="s">
        <v>7075</v>
      </c>
    </row>
    <row r="239" spans="1:5" ht="25">
      <c r="A239" s="1493" t="str">
        <f>translations!B577</f>
        <v>(this corresponds to deforestation of mangroves and should be accounted only here)</v>
      </c>
      <c r="B239" s="1524" t="s">
        <v>7076</v>
      </c>
      <c r="C239" s="1959" t="str">
        <f>A239</f>
        <v>(this corresponds to deforestation of mangroves and should be accounted only here)</v>
      </c>
      <c r="D239" s="1960" t="str">
        <f>A239</f>
        <v>(this corresponds to deforestation of mangroves and should be accounted only here)</v>
      </c>
      <c r="E239" s="1569" t="s">
        <v>7077</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6260</v>
      </c>
      <c r="D251" s="1797" t="s">
        <v>6261</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
      <c r="A252" s="1599" t="str">
        <f>translations!B252</f>
        <v>6.1. Inputs (liming, fertilizers, pesticides, herbicides,…)</v>
      </c>
      <c r="B252" s="1523" t="s">
        <v>7078</v>
      </c>
      <c r="C252" s="1570" t="s">
        <v>7079</v>
      </c>
      <c r="D252" s="1523" t="s">
        <v>7080</v>
      </c>
      <c r="E252" s="1570" t="s">
        <v>7081</v>
      </c>
    </row>
    <row r="253" spans="1:12" s="1567" customFormat="1">
      <c r="A253" s="1599" t="str">
        <f>translations!B253</f>
        <v>Description and unit to report</v>
      </c>
      <c r="B253" s="1523" t="s">
        <v>7082</v>
      </c>
      <c r="C253" s="1570" t="s">
        <v>7083</v>
      </c>
      <c r="D253" s="1523" t="s">
        <v>7084</v>
      </c>
      <c r="E253" s="1570" t="s">
        <v>7085</v>
      </c>
    </row>
    <row r="254" spans="1:12" s="1567" customFormat="1">
      <c r="A254" s="1599" t="str">
        <f>translations!B254</f>
        <v>Amount applied per year</v>
      </c>
      <c r="B254" s="1523" t="s">
        <v>7086</v>
      </c>
      <c r="C254" s="1570" t="s">
        <v>7087</v>
      </c>
      <c r="D254" s="1523" t="s">
        <v>7088</v>
      </c>
      <c r="E254" s="1570" t="s">
        <v>7089</v>
      </c>
    </row>
    <row r="255" spans="1:12" s="1567" customFormat="1">
      <c r="A255" s="1599" t="str">
        <f>translations!B255</f>
        <v>Total emissions at field level (tCO2-eq)</v>
      </c>
      <c r="B255" s="1523" t="s">
        <v>7090</v>
      </c>
      <c r="C255" s="1570" t="s">
        <v>7091</v>
      </c>
      <c r="D255" s="1523" t="s">
        <v>7092</v>
      </c>
      <c r="E255" s="1570" t="s">
        <v>7093</v>
      </c>
    </row>
    <row r="256" spans="1:12" s="1567" customFormat="1" ht="25">
      <c r="A256" s="1599" t="str">
        <f>translations!B256</f>
        <v>Emissions from production, transportation, storage and transfer (tCO2-eq)</v>
      </c>
      <c r="B256" s="1523" t="s">
        <v>7094</v>
      </c>
      <c r="C256" s="1570" t="s">
        <v>7095</v>
      </c>
      <c r="D256" s="1523" t="s">
        <v>7096</v>
      </c>
      <c r="E256" s="1570" t="s">
        <v>7097</v>
      </c>
    </row>
    <row r="257" spans="1:5" s="1567" customFormat="1">
      <c r="A257" s="1599" t="str">
        <f>translations!B257</f>
        <v>Lime application</v>
      </c>
      <c r="B257" s="1523" t="s">
        <v>7098</v>
      </c>
      <c r="C257" s="1570" t="s">
        <v>7099</v>
      </c>
      <c r="D257" s="1523" t="s">
        <v>7100</v>
      </c>
      <c r="E257" s="1570" t="s">
        <v>7101</v>
      </c>
    </row>
    <row r="258" spans="1:5" s="1567" customFormat="1">
      <c r="A258" s="1599" t="str">
        <f>translations!B258</f>
        <v>Limestone (tonnes per year)</v>
      </c>
      <c r="B258" s="1523" t="s">
        <v>7102</v>
      </c>
      <c r="C258" s="1570" t="s">
        <v>7103</v>
      </c>
      <c r="D258" s="1523" t="s">
        <v>7104</v>
      </c>
      <c r="E258" s="1570" t="s">
        <v>7105</v>
      </c>
    </row>
    <row r="259" spans="1:5" s="1567" customFormat="1">
      <c r="A259" s="1599" t="str">
        <f>translations!B259</f>
        <v>Dolomite tonnes per year)</v>
      </c>
      <c r="B259" s="1523" t="s">
        <v>7106</v>
      </c>
      <c r="C259" s="1570" t="s">
        <v>7107</v>
      </c>
      <c r="D259" s="1523" t="s">
        <v>7108</v>
      </c>
      <c r="E259" s="1570" t="s">
        <v>7109</v>
      </c>
    </row>
    <row r="260" spans="1:5" s="1567" customFormat="1">
      <c r="A260" s="1599" t="str">
        <f>translations!B260</f>
        <v>not-specified (tonnes per year)</v>
      </c>
      <c r="B260" s="1523" t="s">
        <v>7110</v>
      </c>
      <c r="C260" s="1570" t="s">
        <v>7111</v>
      </c>
      <c r="D260" s="1523" t="s">
        <v>7112</v>
      </c>
      <c r="E260" s="1570" t="s">
        <v>7113</v>
      </c>
    </row>
    <row r="261" spans="1:5" s="1567" customFormat="1">
      <c r="A261" s="1599" t="str">
        <f>translations!B261</f>
        <v>Fertilizers</v>
      </c>
      <c r="B261" s="1523" t="s">
        <v>3218</v>
      </c>
      <c r="C261" s="1570" t="s">
        <v>7114</v>
      </c>
      <c r="D261" s="1523" t="s">
        <v>7115</v>
      </c>
      <c r="E261" s="1570" t="s">
        <v>7116</v>
      </c>
    </row>
    <row r="262" spans="1:5" s="1567" customFormat="1" ht="25">
      <c r="A262" s="1599" t="str">
        <f>translations!B262</f>
        <v>Urea (tonnes of N per year - Urea has 46.7% of N)</v>
      </c>
      <c r="B262" s="1523" t="s">
        <v>7117</v>
      </c>
      <c r="C262" s="1570" t="s">
        <v>7118</v>
      </c>
      <c r="D262" s="1523" t="s">
        <v>7119</v>
      </c>
      <c r="E262" s="1570" t="s">
        <v>7120</v>
      </c>
    </row>
    <row r="263" spans="1:5" s="1567" customFormat="1" ht="25">
      <c r="A263" s="1599" t="str">
        <f>translations!B263</f>
        <v>Other N-fertilizers (tonnes of N per year)</v>
      </c>
      <c r="B263" s="1523" t="s">
        <v>7121</v>
      </c>
      <c r="C263" s="1570" t="s">
        <v>7122</v>
      </c>
      <c r="D263" s="1523" t="s">
        <v>7123</v>
      </c>
      <c r="E263" s="1570" t="s">
        <v>7124</v>
      </c>
    </row>
    <row r="264" spans="1:5" s="1567" customFormat="1" ht="25">
      <c r="A264" s="1599" t="str">
        <f>translations!B264</f>
        <v>N-fertilizer in irrigated rice (tonnes of N per year)</v>
      </c>
      <c r="B264" s="1523" t="s">
        <v>7125</v>
      </c>
      <c r="C264" s="1570" t="s">
        <v>7126</v>
      </c>
      <c r="D264" s="1523" t="s">
        <v>7127</v>
      </c>
      <c r="E264" s="1570" t="s">
        <v>7128</v>
      </c>
    </row>
    <row r="265" spans="1:5" s="1567" customFormat="1">
      <c r="A265" s="1599" t="str">
        <f>translations!B265</f>
        <v>Sewage (tonnes of N per year)</v>
      </c>
      <c r="B265" s="1523" t="s">
        <v>7129</v>
      </c>
      <c r="C265" s="1570" t="s">
        <v>7130</v>
      </c>
      <c r="D265" s="1523" t="s">
        <v>7131</v>
      </c>
      <c r="E265" s="1570" t="s">
        <v>7132</v>
      </c>
    </row>
    <row r="266" spans="1:5" s="1567" customFormat="1">
      <c r="A266" s="1599" t="str">
        <f>translations!B266</f>
        <v>Compost (tonnes of N per year)</v>
      </c>
      <c r="B266" s="1523" t="s">
        <v>7133</v>
      </c>
      <c r="C266" s="1570" t="s">
        <v>7134</v>
      </c>
      <c r="D266" s="1523" t="s">
        <v>7135</v>
      </c>
      <c r="E266" s="1570" t="s">
        <v>7136</v>
      </c>
    </row>
    <row r="267" spans="1:5" s="1567" customFormat="1">
      <c r="A267" s="1599" t="str">
        <f>translations!B267</f>
        <v>Phosphorus (tonnes of P2O5 per year)</v>
      </c>
      <c r="B267" s="1523" t="s">
        <v>7137</v>
      </c>
      <c r="C267" s="1570" t="s">
        <v>7138</v>
      </c>
      <c r="D267" s="1523" t="s">
        <v>7139</v>
      </c>
      <c r="E267" s="1570" t="s">
        <v>7140</v>
      </c>
    </row>
    <row r="268" spans="1:5" s="1567" customFormat="1">
      <c r="A268" s="1599" t="str">
        <f>translations!B268</f>
        <v>Potassium  (tonnes of K2O per year)</v>
      </c>
      <c r="B268" s="1523" t="s">
        <v>7141</v>
      </c>
      <c r="C268" s="1570" t="s">
        <v>7142</v>
      </c>
      <c r="D268" s="1523" t="s">
        <v>7143</v>
      </c>
      <c r="E268" s="1570" t="s">
        <v>7144</v>
      </c>
    </row>
    <row r="269" spans="1:5" s="1567" customFormat="1">
      <c r="A269" s="1599" t="str">
        <f>translations!B269</f>
        <v>Pesticides</v>
      </c>
      <c r="B269" s="1523" t="s">
        <v>3265</v>
      </c>
      <c r="C269" s="1570" t="s">
        <v>7145</v>
      </c>
      <c r="D269" s="1523" t="s">
        <v>7146</v>
      </c>
      <c r="E269" s="1570" t="s">
        <v>7147</v>
      </c>
    </row>
    <row r="270" spans="1:5" s="1567" customFormat="1" ht="25">
      <c r="A270" s="1599" t="str">
        <f>translations!B270</f>
        <v>Herbicides (tonnes of active ingredient per year)</v>
      </c>
      <c r="B270" s="1523" t="s">
        <v>7148</v>
      </c>
      <c r="C270" s="1570" t="s">
        <v>7149</v>
      </c>
      <c r="D270" s="1523" t="s">
        <v>7150</v>
      </c>
      <c r="E270" s="1570" t="s">
        <v>7151</v>
      </c>
    </row>
    <row r="271" spans="1:5" s="1567" customFormat="1" ht="25">
      <c r="A271" s="1599" t="str">
        <f>translations!B271</f>
        <v>Insecticides (tonnes of active ingredient per year)</v>
      </c>
      <c r="B271" s="1523" t="s">
        <v>7152</v>
      </c>
      <c r="C271" s="1570" t="s">
        <v>7153</v>
      </c>
      <c r="D271" s="1523" t="s">
        <v>7154</v>
      </c>
      <c r="E271" s="1570" t="s">
        <v>7155</v>
      </c>
    </row>
    <row r="272" spans="1:5" s="1567" customFormat="1" ht="25">
      <c r="A272" s="1599" t="str">
        <f>translations!B272</f>
        <v>Fungicides (tonnes of active ingredient per year)</v>
      </c>
      <c r="B272" s="1523" t="s">
        <v>7156</v>
      </c>
      <c r="C272" s="1570" t="s">
        <v>7157</v>
      </c>
      <c r="D272" s="1523" t="s">
        <v>7158</v>
      </c>
      <c r="E272" s="1570" t="s">
        <v>7159</v>
      </c>
    </row>
    <row r="273" spans="1:5" s="1567" customFormat="1">
      <c r="A273" s="1599" t="str">
        <f>translations!B273</f>
        <v>Total Inputs</v>
      </c>
      <c r="B273" s="1523" t="s">
        <v>7160</v>
      </c>
      <c r="C273" s="1570" t="s">
        <v>7161</v>
      </c>
      <c r="D273" s="1523" t="s">
        <v>7162</v>
      </c>
      <c r="E273" s="1570" t="s">
        <v>7163</v>
      </c>
    </row>
    <row r="274" spans="1:5" s="1567" customFormat="1">
      <c r="A274" s="1599" t="str">
        <f>translations!B274</f>
        <v>CO2 emissions</v>
      </c>
      <c r="B274" s="1523" t="s">
        <v>7164</v>
      </c>
      <c r="C274" s="1570" t="s">
        <v>7165</v>
      </c>
      <c r="D274" s="1523" t="s">
        <v>7166</v>
      </c>
      <c r="E274" s="1570" t="s">
        <v>7167</v>
      </c>
    </row>
    <row r="275" spans="1:5" s="1567" customFormat="1">
      <c r="A275" s="1599" t="str">
        <f>translations!B275</f>
        <v>N2O emissions</v>
      </c>
      <c r="B275" s="1523" t="s">
        <v>7168</v>
      </c>
      <c r="C275" s="1570" t="s">
        <v>7169</v>
      </c>
      <c r="D275" s="1523" t="s">
        <v>7170</v>
      </c>
      <c r="E275" s="1570" t="s">
        <v>7171</v>
      </c>
    </row>
    <row r="276" spans="1:5" s="1567" customFormat="1" ht="25">
      <c r="A276" s="1599" t="str">
        <f>translations!B276</f>
        <v>6.2. Energy consumption (electricity, fuel,…)</v>
      </c>
      <c r="B276" s="1523" t="s">
        <v>7172</v>
      </c>
      <c r="C276" s="1570" t="s">
        <v>7173</v>
      </c>
      <c r="D276" s="1523" t="s">
        <v>7174</v>
      </c>
      <c r="E276" s="1570" t="s">
        <v>7175</v>
      </c>
    </row>
    <row r="277" spans="1:5" s="1567" customFormat="1">
      <c r="A277" s="1599" t="str">
        <f>translations!B277</f>
        <v>Quantity consumed per year</v>
      </c>
      <c r="B277" s="1523" t="s">
        <v>7176</v>
      </c>
      <c r="C277" s="1570" t="s">
        <v>7177</v>
      </c>
      <c r="D277" s="1523" t="s">
        <v>7178</v>
      </c>
      <c r="E277" s="1570" t="s">
        <v>7179</v>
      </c>
    </row>
    <row r="278" spans="1:5" s="1567" customFormat="1">
      <c r="A278" s="1599" t="str">
        <f>translations!B278</f>
        <v>Electricity (MWh per year)</v>
      </c>
      <c r="B278" s="1523" t="s">
        <v>7180</v>
      </c>
      <c r="C278" s="1570" t="s">
        <v>7181</v>
      </c>
      <c r="D278" s="1523" t="s">
        <v>7182</v>
      </c>
      <c r="E278" s="1570" t="s">
        <v>7183</v>
      </c>
    </row>
    <row r="279" spans="1:5" s="1567" customFormat="1">
      <c r="A279" s="1599" t="str">
        <f>translations!B279</f>
        <v>(please select the country of origin)</v>
      </c>
      <c r="B279" s="1523" t="s">
        <v>7184</v>
      </c>
      <c r="C279" s="1570" t="s">
        <v>7185</v>
      </c>
      <c r="D279" s="1523" t="s">
        <v>7186</v>
      </c>
      <c r="E279" s="1570" t="s">
        <v>7187</v>
      </c>
    </row>
    <row r="280" spans="1:5" s="1567" customFormat="1">
      <c r="A280" s="1599" t="str">
        <f>translations!B280</f>
        <v>Liquide or gaseous (in m3 per year)</v>
      </c>
      <c r="B280" s="1523" t="s">
        <v>7188</v>
      </c>
      <c r="C280" s="1570" t="s">
        <v>7189</v>
      </c>
      <c r="D280" s="1523" t="s">
        <v>7190</v>
      </c>
      <c r="E280" s="1570" t="s">
        <v>7191</v>
      </c>
    </row>
    <row r="281" spans="1:5" s="1567" customFormat="1">
      <c r="A281" s="1599" t="str">
        <f>translations!B281</f>
        <v>Gasoil/Diesel</v>
      </c>
      <c r="B281" s="1523" t="s">
        <v>7192</v>
      </c>
      <c r="C281" s="1570" t="s">
        <v>7193</v>
      </c>
      <c r="D281" s="1523" t="s">
        <v>868</v>
      </c>
      <c r="E281" s="1570" t="s">
        <v>7194</v>
      </c>
    </row>
    <row r="282" spans="1:5" s="1567" customFormat="1">
      <c r="A282" s="1599" t="str">
        <f>translations!B282</f>
        <v>Gasoline</v>
      </c>
      <c r="B282" s="1523" t="s">
        <v>3339</v>
      </c>
      <c r="C282" s="1570" t="s">
        <v>7195</v>
      </c>
      <c r="D282" s="1523" t="s">
        <v>7196</v>
      </c>
      <c r="E282" s="1570" t="s">
        <v>7197</v>
      </c>
    </row>
    <row r="283" spans="1:5" s="1567" customFormat="1">
      <c r="A283" s="1599" t="str">
        <f>translations!B283</f>
        <v>Gas (LPG/ natural)</v>
      </c>
      <c r="B283" s="1523" t="s">
        <v>7198</v>
      </c>
      <c r="C283" s="1570" t="s">
        <v>7199</v>
      </c>
      <c r="D283" s="1523" t="s">
        <v>7200</v>
      </c>
      <c r="E283" s="1570" t="s">
        <v>7201</v>
      </c>
    </row>
    <row r="284" spans="1:5" s="1567" customFormat="1">
      <c r="A284" s="1599" t="str">
        <f>translations!B284</f>
        <v>Butane</v>
      </c>
      <c r="B284" s="1523" t="s">
        <v>7202</v>
      </c>
      <c r="C284" s="1570" t="s">
        <v>7203</v>
      </c>
      <c r="D284" s="1523" t="s">
        <v>7204</v>
      </c>
      <c r="E284" s="1570" t="s">
        <v>877</v>
      </c>
    </row>
    <row r="285" spans="1:5" s="1567" customFormat="1">
      <c r="A285" s="1599" t="str">
        <f>translations!B285</f>
        <v>Propane</v>
      </c>
      <c r="B285" s="1523" t="s">
        <v>7205</v>
      </c>
      <c r="C285" s="1570" t="s">
        <v>7206</v>
      </c>
      <c r="D285" s="1523" t="s">
        <v>7207</v>
      </c>
      <c r="E285" s="1570" t="s">
        <v>878</v>
      </c>
    </row>
    <row r="286" spans="1:5" s="1567" customFormat="1">
      <c r="A286" s="1599" t="str">
        <f>translations!B286</f>
        <v>Ethanol</v>
      </c>
      <c r="B286" s="1523" t="s">
        <v>3356</v>
      </c>
      <c r="C286" s="1570" t="s">
        <v>879</v>
      </c>
      <c r="D286" s="1523" t="s">
        <v>879</v>
      </c>
      <c r="E286" s="1570" t="s">
        <v>7208</v>
      </c>
    </row>
    <row r="287" spans="1:5" s="1567" customFormat="1">
      <c r="A287" s="1599" t="str">
        <f>translations!B287</f>
        <v>User defined (Tier 2):</v>
      </c>
      <c r="B287" s="1523" t="s">
        <v>7209</v>
      </c>
      <c r="C287" s="1573" t="s">
        <v>7210</v>
      </c>
      <c r="D287" s="1523" t="s">
        <v>7211</v>
      </c>
      <c r="E287" s="1570" t="s">
        <v>7212</v>
      </c>
    </row>
    <row r="288" spans="1:5" s="1567" customFormat="1">
      <c r="A288" s="1599" t="str">
        <f>translations!B288</f>
        <v>Solid (in tonnes of dry matter per year)</v>
      </c>
      <c r="B288" s="1523" t="s">
        <v>7213</v>
      </c>
      <c r="C288" s="1570" t="s">
        <v>7214</v>
      </c>
      <c r="D288" s="1523" t="s">
        <v>7215</v>
      </c>
      <c r="E288" s="1570" t="s">
        <v>7216</v>
      </c>
    </row>
    <row r="289" spans="1:5" s="1567" customFormat="1">
      <c r="A289" s="1599" t="str">
        <f>translations!B289</f>
        <v>Wood</v>
      </c>
      <c r="B289" s="1523" t="s">
        <v>7217</v>
      </c>
      <c r="C289" s="1570" t="s">
        <v>7218</v>
      </c>
      <c r="D289" s="1523" t="s">
        <v>7219</v>
      </c>
      <c r="E289" s="1570" t="s">
        <v>7220</v>
      </c>
    </row>
    <row r="290" spans="1:5" s="1567" customFormat="1">
      <c r="A290" s="1599" t="str">
        <f>translations!B290</f>
        <v>Peat</v>
      </c>
      <c r="B290" s="1523" t="s">
        <v>7221</v>
      </c>
      <c r="C290" s="1570" t="s">
        <v>7222</v>
      </c>
      <c r="D290" s="1523" t="s">
        <v>7223</v>
      </c>
      <c r="E290" s="1570" t="s">
        <v>7224</v>
      </c>
    </row>
    <row r="291" spans="1:5" s="1567" customFormat="1">
      <c r="A291" s="1599" t="str">
        <f>translations!B291</f>
        <v>Total Energy</v>
      </c>
      <c r="B291" s="1523" t="s">
        <v>7225</v>
      </c>
      <c r="C291" s="1570" t="s">
        <v>7226</v>
      </c>
      <c r="D291" s="1523" t="s">
        <v>7227</v>
      </c>
      <c r="E291" s="1570" t="s">
        <v>7228</v>
      </c>
    </row>
    <row r="292" spans="1:5" s="1567" customFormat="1" ht="25">
      <c r="A292" s="1599" t="str">
        <f>translations!B292</f>
        <v>6.3. Construction of new infrastructure (irrigation systems, buildings, roads)</v>
      </c>
      <c r="B292" s="1523" t="s">
        <v>7229</v>
      </c>
      <c r="C292" s="1570" t="s">
        <v>7230</v>
      </c>
      <c r="D292" s="1523" t="s">
        <v>7231</v>
      </c>
      <c r="E292" s="1570" t="s">
        <v>7232</v>
      </c>
    </row>
    <row r="293" spans="1:5" s="1567" customFormat="1">
      <c r="A293" s="1599" t="str">
        <f>translations!B293</f>
        <v>Surfaces</v>
      </c>
      <c r="B293" s="1523" t="s">
        <v>7233</v>
      </c>
      <c r="C293" s="1570" t="s">
        <v>7234</v>
      </c>
      <c r="D293" s="1523" t="s">
        <v>7235</v>
      </c>
      <c r="E293" s="1570" t="s">
        <v>7236</v>
      </c>
    </row>
    <row r="294" spans="1:5" s="1567" customFormat="1">
      <c r="A294" s="1599" t="str">
        <f>translations!B294</f>
        <v>Irrigation systems (in ha)</v>
      </c>
      <c r="B294" s="1523" t="s">
        <v>7237</v>
      </c>
      <c r="C294" s="1570" t="s">
        <v>7238</v>
      </c>
      <c r="D294" s="1523" t="s">
        <v>7239</v>
      </c>
      <c r="E294" s="1570" t="s">
        <v>7240</v>
      </c>
    </row>
    <row r="295" spans="1:5" s="1567" customFormat="1">
      <c r="A295" s="1599" t="str">
        <f>translations!B295</f>
        <v>Buildings and roads (in m2)</v>
      </c>
      <c r="B295" s="1523" t="s">
        <v>7241</v>
      </c>
      <c r="C295" s="1570" t="s">
        <v>7242</v>
      </c>
      <c r="D295" s="1523" t="s">
        <v>7243</v>
      </c>
      <c r="E295" s="1570" t="s">
        <v>7244</v>
      </c>
    </row>
    <row r="296" spans="1:5" s="1567" customFormat="1">
      <c r="A296" s="1599" t="str">
        <f>translations!B296</f>
        <v>*IRRS = Irrigation Runoff Return System</v>
      </c>
      <c r="B296" s="1523" t="s">
        <v>7245</v>
      </c>
      <c r="C296" s="1570" t="s">
        <v>7246</v>
      </c>
      <c r="D296" s="1523" t="s">
        <v>936</v>
      </c>
      <c r="E296" s="1570" t="s">
        <v>7247</v>
      </c>
    </row>
    <row r="297" spans="1:5" s="1567" customFormat="1">
      <c r="A297" s="1599" t="str">
        <f>translations!B297</f>
        <v>Total Construction</v>
      </c>
      <c r="B297" s="1523" t="s">
        <v>7248</v>
      </c>
      <c r="C297" s="1570" t="s">
        <v>7249</v>
      </c>
      <c r="D297" s="1523" t="s">
        <v>7250</v>
      </c>
      <c r="E297" s="1570" t="s">
        <v>7251</v>
      </c>
    </row>
    <row r="298" spans="1:5" s="1567" customFormat="1">
      <c r="A298" s="1599" t="str">
        <f>translations!B298</f>
        <v>Emission factors</v>
      </c>
      <c r="B298" s="1523" t="s">
        <v>7252</v>
      </c>
      <c r="C298" s="1570" t="s">
        <v>7253</v>
      </c>
      <c r="D298" s="1523" t="s">
        <v>7254</v>
      </c>
      <c r="E298" s="1570" t="s">
        <v>7255</v>
      </c>
    </row>
    <row r="299" spans="1:5" s="1567" customFormat="1">
      <c r="A299" s="1599" t="str">
        <f>translations!B299</f>
        <v>CO2 emissions</v>
      </c>
      <c r="B299" s="1523" t="s">
        <v>7164</v>
      </c>
      <c r="C299" s="1570" t="s">
        <v>7256</v>
      </c>
      <c r="D299" s="1523" t="s">
        <v>7166</v>
      </c>
      <c r="E299" s="1570" t="s">
        <v>7167</v>
      </c>
    </row>
    <row r="300" spans="1:5" s="1567" customFormat="1">
      <c r="A300" s="1599" t="str">
        <f>translations!B300</f>
        <v>N2O emissions</v>
      </c>
      <c r="B300" s="1523" t="s">
        <v>7168</v>
      </c>
      <c r="C300" s="1570" t="s">
        <v>7169</v>
      </c>
      <c r="D300" s="1523" t="s">
        <v>7170</v>
      </c>
      <c r="E300" s="1570" t="s">
        <v>7171</v>
      </c>
    </row>
    <row r="301" spans="1:5" s="1567" customFormat="1">
      <c r="A301" s="1599" t="str">
        <f>translations!B301</f>
        <v xml:space="preserve">Emissions at field level </v>
      </c>
      <c r="B301" s="1523" t="s">
        <v>7257</v>
      </c>
      <c r="C301" s="1570" t="s">
        <v>7258</v>
      </c>
      <c r="D301" s="1523" t="s">
        <v>7259</v>
      </c>
      <c r="E301" s="1570" t="s">
        <v>7260</v>
      </c>
    </row>
    <row r="302" spans="1:5" s="1567" customFormat="1" ht="25">
      <c r="A302" s="1599" t="str">
        <f>translations!B302</f>
        <v>Emissions from production, transportation, storage and transfer</v>
      </c>
      <c r="B302" s="1523" t="s">
        <v>7261</v>
      </c>
      <c r="C302" s="1570" t="s">
        <v>7262</v>
      </c>
      <c r="D302" s="1523" t="s">
        <v>7263</v>
      </c>
      <c r="E302" s="1570" t="s">
        <v>7264</v>
      </c>
    </row>
    <row r="303" spans="1:5" s="1567" customFormat="1">
      <c r="A303" s="1599" t="str">
        <f>translations!B303</f>
        <v>Unit</v>
      </c>
      <c r="B303" s="1523" t="s">
        <v>7265</v>
      </c>
      <c r="C303" s="1570" t="s">
        <v>7266</v>
      </c>
      <c r="D303" s="1523" t="s">
        <v>3439</v>
      </c>
      <c r="E303" s="1570" t="s">
        <v>7267</v>
      </c>
    </row>
    <row r="304" spans="1:5" s="1567" customFormat="1">
      <c r="A304" s="1599" t="str">
        <f>translations!B304</f>
        <v>tC/t lime</v>
      </c>
      <c r="B304" s="1523" t="s">
        <v>7268</v>
      </c>
      <c r="C304" s="1570" t="s">
        <v>7269</v>
      </c>
      <c r="D304" s="1963" t="s">
        <v>7270</v>
      </c>
      <c r="E304" s="1570" t="s">
        <v>7271</v>
      </c>
    </row>
    <row r="305" spans="1:5" s="1567" customFormat="1">
      <c r="A305" s="1599" t="str">
        <f>translations!B305</f>
        <v>tCO2/t CaCO3</v>
      </c>
      <c r="B305" s="1523" t="s">
        <v>7272</v>
      </c>
      <c r="C305" s="1570" t="s">
        <v>3451</v>
      </c>
      <c r="D305" s="1523" t="s">
        <v>3451</v>
      </c>
      <c r="E305" s="1570" t="s">
        <v>3451</v>
      </c>
    </row>
    <row r="306" spans="1:5" s="1567" customFormat="1">
      <c r="A306" s="1599" t="str">
        <f>translations!B306</f>
        <v>tC/t Urea</v>
      </c>
      <c r="B306" s="1523" t="s">
        <v>7273</v>
      </c>
      <c r="C306" s="1570" t="s">
        <v>3455</v>
      </c>
      <c r="D306" s="1523" t="s">
        <v>3455</v>
      </c>
      <c r="E306" s="1570" t="s">
        <v>3455</v>
      </c>
    </row>
    <row r="307" spans="1:5" s="1567" customFormat="1">
      <c r="A307" s="1599" t="str">
        <f>translations!B307</f>
        <v>kg N-N2O/kg N</v>
      </c>
      <c r="B307" s="1523" t="s">
        <v>7274</v>
      </c>
      <c r="C307" s="1570" t="s">
        <v>3460</v>
      </c>
      <c r="D307" s="1523" t="s">
        <v>3460</v>
      </c>
      <c r="E307" s="1570" t="s">
        <v>3460</v>
      </c>
    </row>
    <row r="308" spans="1:5" s="1567" customFormat="1">
      <c r="A308" s="1599" t="str">
        <f>translations!B308</f>
        <v>tCO2/t N</v>
      </c>
      <c r="B308" s="1523" t="s">
        <v>7275</v>
      </c>
      <c r="C308" s="1570" t="s">
        <v>3464</v>
      </c>
      <c r="D308" s="1523" t="s">
        <v>3464</v>
      </c>
      <c r="E308" s="1570" t="s">
        <v>3464</v>
      </c>
    </row>
    <row r="309" spans="1:5" s="1567" customFormat="1">
      <c r="A309" s="1599" t="str">
        <f>translations!B309</f>
        <v>tCO2/t P2O5</v>
      </c>
      <c r="B309" s="1523" t="s">
        <v>7276</v>
      </c>
      <c r="C309" s="1570" t="s">
        <v>3468</v>
      </c>
      <c r="D309" s="1523" t="s">
        <v>3468</v>
      </c>
      <c r="E309" s="1570" t="s">
        <v>3468</v>
      </c>
    </row>
    <row r="310" spans="1:5" s="1567" customFormat="1">
      <c r="A310" s="1599" t="str">
        <f>translations!B310</f>
        <v>tCO2/t K2O</v>
      </c>
      <c r="B310" s="1523" t="s">
        <v>7277</v>
      </c>
      <c r="C310" s="1570" t="s">
        <v>3472</v>
      </c>
      <c r="D310" s="1523" t="s">
        <v>3472</v>
      </c>
      <c r="E310" s="1570" t="s">
        <v>3472</v>
      </c>
    </row>
    <row r="311" spans="1:5" s="1567" customFormat="1">
      <c r="A311" s="1599" t="str">
        <f>translations!B311</f>
        <v>tCO2/t active ingredient</v>
      </c>
      <c r="B311" s="1523" t="s">
        <v>7278</v>
      </c>
      <c r="C311" s="1570" t="s">
        <v>7279</v>
      </c>
      <c r="D311" s="1523" t="s">
        <v>7280</v>
      </c>
      <c r="E311" s="1570" t="s">
        <v>7281</v>
      </c>
    </row>
    <row r="312" spans="1:5" s="1567" customFormat="1" ht="50">
      <c r="A312" s="1599" t="str">
        <f>translations!B312</f>
        <v>CO2 removal from the atmosphere during urea manufacturing is estimated in the Industrial Processes and Product Use Sector by the country where urea was produced.</v>
      </c>
      <c r="B312" s="1523" t="s">
        <v>7282</v>
      </c>
      <c r="C312" s="1570" t="s">
        <v>7283</v>
      </c>
      <c r="D312" s="1523" t="s">
        <v>7284</v>
      </c>
      <c r="E312" s="1570" t="s">
        <v>7285</v>
      </c>
    </row>
    <row r="313" spans="1:5" s="1567" customFormat="1" ht="62.5">
      <c r="A313" s="1599" t="str">
        <f>translations!B313</f>
        <v>By default EX-ACT considers that urea is imported and do not account for this sink, but you can force the calculation to do so:</v>
      </c>
      <c r="B313" s="1523" t="s">
        <v>7286</v>
      </c>
      <c r="C313" s="1570" t="s">
        <v>7287</v>
      </c>
      <c r="D313" s="1523" t="s">
        <v>7288</v>
      </c>
      <c r="E313" s="1570" t="s">
        <v>7289</v>
      </c>
    </row>
    <row r="314" spans="1:5" s="1567" customFormat="1" ht="25">
      <c r="A314" s="1599" t="str">
        <f>translations!B314</f>
        <v>Account the manufacturing sink?</v>
      </c>
      <c r="B314" s="1523" t="s">
        <v>7290</v>
      </c>
      <c r="C314" s="1570" t="s">
        <v>7291</v>
      </c>
      <c r="D314" s="1523" t="s">
        <v>7292</v>
      </c>
      <c r="E314" s="1570" t="s">
        <v>7293</v>
      </c>
    </row>
    <row r="315" spans="1:5" s="1567" customFormat="1">
      <c r="A315" s="1599" t="str">
        <f>translations!B315</f>
        <v>Urea</v>
      </c>
      <c r="B315" s="1523" t="s">
        <v>7294</v>
      </c>
      <c r="C315" s="1570" t="s">
        <v>7295</v>
      </c>
      <c r="D315" s="1523" t="s">
        <v>818</v>
      </c>
      <c r="E315" s="1570" t="s">
        <v>818</v>
      </c>
    </row>
    <row r="316" spans="1:5" s="1567" customFormat="1">
      <c r="A316" s="1599" t="str">
        <f>translations!B316</f>
        <v>Emission factor for the selected country</v>
      </c>
      <c r="B316" s="1523" t="s">
        <v>7296</v>
      </c>
      <c r="C316" s="1570" t="s">
        <v>7297</v>
      </c>
      <c r="D316" s="1523" t="s">
        <v>7298</v>
      </c>
      <c r="E316" s="1570" t="s">
        <v>7299</v>
      </c>
    </row>
    <row r="317" spans="1:5" s="1567" customFormat="1" ht="25">
      <c r="A317" s="1599" t="str">
        <f>translations!B317</f>
        <v>Losses of electricity during transportation</v>
      </c>
      <c r="B317" s="1523" t="s">
        <v>7300</v>
      </c>
      <c r="C317" s="1570" t="s">
        <v>7301</v>
      </c>
      <c r="D317" s="1523" t="s">
        <v>7302</v>
      </c>
      <c r="E317" s="1570" t="s">
        <v>7303</v>
      </c>
    </row>
    <row r="318" spans="1:5" s="1567" customFormat="1">
      <c r="A318" s="1599" t="str">
        <f>translations!B318</f>
        <v>tCO2/MWh/yr</v>
      </c>
      <c r="B318" s="1523" t="s">
        <v>7304</v>
      </c>
      <c r="C318" s="1573" t="s">
        <v>7305</v>
      </c>
      <c r="D318" s="1962" t="s">
        <v>7306</v>
      </c>
      <c r="E318" s="1570" t="s">
        <v>7307</v>
      </c>
    </row>
    <row r="319" spans="1:5" s="1567" customFormat="1">
      <c r="A319" s="1599" t="str">
        <f>translations!B319</f>
        <v>%</v>
      </c>
      <c r="B319" s="1523" t="s">
        <v>618</v>
      </c>
      <c r="C319" s="1570" t="s">
        <v>618</v>
      </c>
      <c r="D319" s="1962" t="s">
        <v>618</v>
      </c>
      <c r="E319" s="1570" t="s">
        <v>618</v>
      </c>
    </row>
    <row r="320" spans="1:5" s="1567" customFormat="1">
      <c r="A320" s="1599" t="str">
        <f>translations!B320</f>
        <v>t CO2 /m3</v>
      </c>
      <c r="B320" s="1523" t="s">
        <v>7308</v>
      </c>
      <c r="C320" s="1570" t="s">
        <v>874</v>
      </c>
      <c r="D320" s="1523" t="s">
        <v>874</v>
      </c>
      <c r="E320" s="1570" t="s">
        <v>874</v>
      </c>
    </row>
    <row r="321" spans="1:5" s="1567" customFormat="1">
      <c r="A321" s="1599" t="str">
        <f>translations!B321</f>
        <v>Please precise the name</v>
      </c>
      <c r="B321" s="1523" t="s">
        <v>7309</v>
      </c>
      <c r="C321" s="1570" t="s">
        <v>7310</v>
      </c>
      <c r="D321" s="1523" t="s">
        <v>7311</v>
      </c>
      <c r="E321" s="1570" t="s">
        <v>7312</v>
      </c>
    </row>
    <row r="322" spans="1:5" s="1567" customFormat="1">
      <c r="A322" s="1599" t="str">
        <f>translations!B322</f>
        <v>Unit used</v>
      </c>
      <c r="B322" s="1523" t="s">
        <v>7313</v>
      </c>
      <c r="C322" s="1570" t="s">
        <v>7266</v>
      </c>
      <c r="D322" s="1523" t="s">
        <v>7314</v>
      </c>
      <c r="E322" s="1570" t="s">
        <v>7315</v>
      </c>
    </row>
    <row r="323" spans="1:5" s="1567" customFormat="1">
      <c r="A323" s="1599" t="str">
        <f>translations!B323</f>
        <v>t CO2/t dry matter</v>
      </c>
      <c r="B323" s="1523" t="s">
        <v>7316</v>
      </c>
      <c r="C323" s="1570" t="s">
        <v>7317</v>
      </c>
      <c r="D323" s="1523" t="s">
        <v>7318</v>
      </c>
      <c r="E323" s="1570" t="s">
        <v>7319</v>
      </c>
    </row>
    <row r="324" spans="1:5" s="1567" customFormat="1">
      <c r="A324" s="1599" t="str">
        <f>translations!B324</f>
        <v>Irrigation systems</v>
      </c>
      <c r="B324" s="1523" t="s">
        <v>7320</v>
      </c>
      <c r="C324" s="1570" t="s">
        <v>7321</v>
      </c>
      <c r="D324" s="1523" t="s">
        <v>7322</v>
      </c>
      <c r="E324" s="1570" t="s">
        <v>7323</v>
      </c>
    </row>
    <row r="325" spans="1:5" s="1567" customFormat="1">
      <c r="A325" s="1599" t="str">
        <f>translations!B325</f>
        <v>Buildings and roads</v>
      </c>
      <c r="B325" s="1523" t="s">
        <v>7324</v>
      </c>
      <c r="C325" s="1570" t="s">
        <v>7325</v>
      </c>
      <c r="D325" s="1523" t="s">
        <v>7326</v>
      </c>
      <c r="E325" s="1570" t="s">
        <v>7327</v>
      </c>
    </row>
    <row r="326" spans="1:5" s="1567" customFormat="1">
      <c r="A326" s="1599" t="str">
        <f>translations!B326</f>
        <v>kgCO2/ha</v>
      </c>
      <c r="B326" s="1523" t="s">
        <v>7328</v>
      </c>
      <c r="C326" s="1570" t="s">
        <v>1649</v>
      </c>
      <c r="D326" s="1523" t="s">
        <v>1649</v>
      </c>
      <c r="E326" s="1570" t="s">
        <v>1649</v>
      </c>
    </row>
    <row r="327" spans="1:5" s="1567" customFormat="1">
      <c r="A327" s="1599" t="str">
        <f>translations!B327</f>
        <v>t CO2/m2</v>
      </c>
      <c r="B327" s="1523" t="s">
        <v>7329</v>
      </c>
      <c r="C327" s="1570" t="s">
        <v>3559</v>
      </c>
      <c r="D327" s="1523" t="s">
        <v>3559</v>
      </c>
      <c r="E327" s="1570" t="s">
        <v>7330</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6260</v>
      </c>
      <c r="D341" s="1797" t="s">
        <v>6261</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3566</v>
      </c>
      <c r="C342" s="1570" t="s">
        <v>7331</v>
      </c>
      <c r="D342" s="1523" t="s">
        <v>3564</v>
      </c>
      <c r="E342" s="1570" t="s">
        <v>7332</v>
      </c>
    </row>
    <row r="343" spans="1:12" s="1567" customFormat="1">
      <c r="A343" s="1599" t="str">
        <f>translations!B343</f>
        <v>Components of the project</v>
      </c>
      <c r="B343" s="1523" t="s">
        <v>7333</v>
      </c>
      <c r="C343" s="1570" t="s">
        <v>7334</v>
      </c>
      <c r="D343" s="1523" t="s">
        <v>7335</v>
      </c>
      <c r="E343" s="1570" t="s">
        <v>7336</v>
      </c>
    </row>
    <row r="344" spans="1:12" s="1567" customFormat="1">
      <c r="A344" s="1599" t="str">
        <f>translations!B344</f>
        <v>Gross fluxes</v>
      </c>
      <c r="B344" s="1523" t="s">
        <v>7337</v>
      </c>
      <c r="C344" s="1570" t="s">
        <v>7338</v>
      </c>
      <c r="D344" s="1523" t="s">
        <v>7339</v>
      </c>
      <c r="E344" s="1570" t="s">
        <v>7340</v>
      </c>
    </row>
    <row r="345" spans="1:12" s="1567" customFormat="1">
      <c r="A345" s="1599" t="str">
        <f>translations!B345</f>
        <v>All GHG in tCO2eq</v>
      </c>
      <c r="B345" s="1523" t="s">
        <v>7341</v>
      </c>
      <c r="C345" s="1570" t="s">
        <v>7342</v>
      </c>
      <c r="D345" s="1523" t="s">
        <v>7343</v>
      </c>
      <c r="E345" s="1570" t="s">
        <v>7344</v>
      </c>
    </row>
    <row r="346" spans="1:12" s="1567" customFormat="1" ht="25">
      <c r="A346" s="1599" t="str">
        <f>translations!B346</f>
        <v>Positive = source / negative = sink</v>
      </c>
      <c r="B346" s="1523" t="s">
        <v>7345</v>
      </c>
      <c r="C346" s="1570" t="s">
        <v>7346</v>
      </c>
      <c r="D346" s="1523" t="s">
        <v>7347</v>
      </c>
      <c r="E346" s="1570" t="s">
        <v>7348</v>
      </c>
    </row>
    <row r="347" spans="1:12" s="1567" customFormat="1">
      <c r="A347" s="1599" t="str">
        <f>translations!B347</f>
        <v>Share per GHG of the Balance</v>
      </c>
      <c r="B347" s="1523" t="s">
        <v>7349</v>
      </c>
      <c r="C347" s="1570" t="s">
        <v>7350</v>
      </c>
      <c r="D347" s="1523" t="s">
        <v>7351</v>
      </c>
      <c r="E347" s="1570" t="s">
        <v>7352</v>
      </c>
    </row>
    <row r="348" spans="1:12" s="1567" customFormat="1">
      <c r="A348" s="1599" t="str">
        <f>translations!B348</f>
        <v>Biomass</v>
      </c>
      <c r="B348" s="1523" t="s">
        <v>7353</v>
      </c>
      <c r="C348" s="1570" t="s">
        <v>3599</v>
      </c>
      <c r="D348" s="1523" t="s">
        <v>7353</v>
      </c>
      <c r="E348" s="1570" t="s">
        <v>7354</v>
      </c>
    </row>
    <row r="349" spans="1:12" s="1567" customFormat="1">
      <c r="A349" s="1599" t="str">
        <f>translations!B349</f>
        <v>Soil</v>
      </c>
      <c r="B349" s="1523" t="s">
        <v>7355</v>
      </c>
      <c r="C349" s="1570" t="s">
        <v>7356</v>
      </c>
      <c r="D349" s="1523" t="s">
        <v>7357</v>
      </c>
      <c r="E349" s="1570" t="s">
        <v>6331</v>
      </c>
    </row>
    <row r="350" spans="1:12" s="1567" customFormat="1">
      <c r="A350" s="1599" t="str">
        <f>translations!B350</f>
        <v>Other</v>
      </c>
      <c r="B350" s="1523" t="s">
        <v>6945</v>
      </c>
      <c r="C350" s="1570" t="s">
        <v>6946</v>
      </c>
      <c r="D350" s="1523" t="s">
        <v>6947</v>
      </c>
      <c r="E350" s="1570" t="s">
        <v>6948</v>
      </c>
    </row>
    <row r="351" spans="1:12" s="1567" customFormat="1">
      <c r="A351" s="1599" t="str">
        <f>translations!B351</f>
        <v>Result per year</v>
      </c>
      <c r="B351" s="1523" t="s">
        <v>7358</v>
      </c>
      <c r="C351" s="1570" t="s">
        <v>7359</v>
      </c>
      <c r="D351" s="1523" t="s">
        <v>7360</v>
      </c>
      <c r="E351" s="1570" t="s">
        <v>7361</v>
      </c>
    </row>
    <row r="352" spans="1:12" s="1567" customFormat="1">
      <c r="A352" s="1599" t="str">
        <f>translations!B352</f>
        <v>Land use changes</v>
      </c>
      <c r="B352" s="1523" t="s">
        <v>7362</v>
      </c>
      <c r="C352" s="1570" t="s">
        <v>7363</v>
      </c>
      <c r="D352" s="1523" t="s">
        <v>7364</v>
      </c>
      <c r="E352" s="1570" t="s">
        <v>7365</v>
      </c>
    </row>
    <row r="353" spans="1:5" s="1567" customFormat="1">
      <c r="A353" s="1599" t="str">
        <f>translations!B353</f>
        <v>Deforestation</v>
      </c>
      <c r="B353" s="1523" t="s">
        <v>7366</v>
      </c>
      <c r="C353" s="1570" t="s">
        <v>7367</v>
      </c>
      <c r="D353" s="1523" t="s">
        <v>7368</v>
      </c>
      <c r="E353" s="1570" t="s">
        <v>6338</v>
      </c>
    </row>
    <row r="354" spans="1:5" s="1567" customFormat="1">
      <c r="A354" s="1599" t="str">
        <f>translations!B354</f>
        <v>Afforestation</v>
      </c>
      <c r="B354" s="1523" t="s">
        <v>7369</v>
      </c>
      <c r="C354" s="1573" t="s">
        <v>7370</v>
      </c>
      <c r="D354" s="1523" t="s">
        <v>7371</v>
      </c>
      <c r="E354" s="1570" t="s">
        <v>7372</v>
      </c>
    </row>
    <row r="355" spans="1:5" s="1567" customFormat="1">
      <c r="A355" s="1599" t="str">
        <f>translations!B355</f>
        <v>Other LUC</v>
      </c>
      <c r="B355" s="1523" t="s">
        <v>7373</v>
      </c>
      <c r="C355" s="1573" t="s">
        <v>7374</v>
      </c>
      <c r="D355" s="1523" t="s">
        <v>7375</v>
      </c>
      <c r="E355" s="1570" t="s">
        <v>7376</v>
      </c>
    </row>
    <row r="356" spans="1:5" s="1567" customFormat="1">
      <c r="A356" s="1599" t="str">
        <f>translations!B356</f>
        <v>Agriculture</v>
      </c>
      <c r="B356" s="1523" t="s">
        <v>3636</v>
      </c>
      <c r="C356" s="1570" t="s">
        <v>7377</v>
      </c>
      <c r="D356" s="1523" t="s">
        <v>7378</v>
      </c>
      <c r="E356" s="1570" t="s">
        <v>7379</v>
      </c>
    </row>
    <row r="357" spans="1:5" s="1567" customFormat="1">
      <c r="A357" s="1599" t="str">
        <f>translations!B357</f>
        <v>Annual</v>
      </c>
      <c r="B357" s="1523" t="s">
        <v>7017</v>
      </c>
      <c r="C357" s="1570" t="s">
        <v>7018</v>
      </c>
      <c r="D357" s="1523" t="s">
        <v>7019</v>
      </c>
      <c r="E357" s="1570" t="s">
        <v>7020</v>
      </c>
    </row>
    <row r="358" spans="1:5" s="1567" customFormat="1">
      <c r="A358" s="1599" t="str">
        <f>translations!B358</f>
        <v>Perennial</v>
      </c>
      <c r="B358" s="1523" t="s">
        <v>7021</v>
      </c>
      <c r="C358" s="1570" t="s">
        <v>7022</v>
      </c>
      <c r="D358" s="1523" t="s">
        <v>7023</v>
      </c>
      <c r="E358" s="1570" t="s">
        <v>7024</v>
      </c>
    </row>
    <row r="359" spans="1:5" s="1567" customFormat="1">
      <c r="A359" s="1599" t="str">
        <f>translations!B359</f>
        <v>Rice</v>
      </c>
      <c r="B359" s="1523" t="s">
        <v>3646</v>
      </c>
      <c r="C359" s="1573" t="s">
        <v>7380</v>
      </c>
      <c r="D359" s="1523" t="s">
        <v>7381</v>
      </c>
      <c r="E359" s="1570" t="s">
        <v>7382</v>
      </c>
    </row>
    <row r="360" spans="1:5" s="1567" customFormat="1">
      <c r="A360" s="1599" t="str">
        <f>translations!B360</f>
        <v>Grassland &amp; Livestocks</v>
      </c>
      <c r="B360" s="1523" t="s">
        <v>7383</v>
      </c>
      <c r="C360" s="1573" t="s">
        <v>7384</v>
      </c>
      <c r="D360" s="1523" t="s">
        <v>7385</v>
      </c>
      <c r="E360" s="1570" t="s">
        <v>7386</v>
      </c>
    </row>
    <row r="361" spans="1:5" s="1567" customFormat="1">
      <c r="A361" s="1599" t="str">
        <f>translations!B361</f>
        <v>Grassland</v>
      </c>
      <c r="B361" s="1523" t="s">
        <v>7025</v>
      </c>
      <c r="C361" s="1570" t="s">
        <v>6759</v>
      </c>
      <c r="D361" s="1523" t="s">
        <v>7026</v>
      </c>
      <c r="E361" s="1570" t="s">
        <v>7027</v>
      </c>
    </row>
    <row r="362" spans="1:5" s="1567" customFormat="1">
      <c r="A362" s="1599" t="str">
        <f>translations!B362</f>
        <v>Livestocks</v>
      </c>
      <c r="B362" s="1523" t="s">
        <v>7387</v>
      </c>
      <c r="C362" s="1570" t="s">
        <v>7388</v>
      </c>
      <c r="D362" s="1523" t="s">
        <v>7389</v>
      </c>
      <c r="E362" s="1570" t="s">
        <v>7390</v>
      </c>
    </row>
    <row r="363" spans="1:5" s="1567" customFormat="1">
      <c r="A363" s="1599" t="str">
        <f>translations!B363</f>
        <v>Degradation &amp; Management</v>
      </c>
      <c r="B363" s="1523" t="s">
        <v>7391</v>
      </c>
      <c r="C363" s="1573" t="s">
        <v>7392</v>
      </c>
      <c r="D363" s="1523" t="s">
        <v>7393</v>
      </c>
      <c r="E363" s="1570" t="s">
        <v>7394</v>
      </c>
    </row>
    <row r="364" spans="1:5" s="1567" customFormat="1">
      <c r="A364" s="1599" t="str">
        <f>translations!B364</f>
        <v>Inputs &amp; Investments</v>
      </c>
      <c r="B364" s="1523" t="s">
        <v>7395</v>
      </c>
      <c r="C364" s="1570" t="s">
        <v>7396</v>
      </c>
      <c r="D364" s="1523" t="s">
        <v>7397</v>
      </c>
      <c r="E364" s="1570" t="s">
        <v>7398</v>
      </c>
    </row>
    <row r="365" spans="1:5" s="1567" customFormat="1">
      <c r="A365" s="1599" t="str">
        <f>translations!B365</f>
        <v>Total</v>
      </c>
      <c r="B365" s="1523" t="s">
        <v>167</v>
      </c>
      <c r="C365" s="1570" t="s">
        <v>7399</v>
      </c>
      <c r="D365" s="1523" t="s">
        <v>167</v>
      </c>
      <c r="E365" s="1570" t="s">
        <v>7400</v>
      </c>
    </row>
    <row r="366" spans="1:5" s="1567" customFormat="1">
      <c r="A366" s="1599" t="str">
        <f>translations!B366</f>
        <v>Per hectare</v>
      </c>
      <c r="B366" s="1523" t="s">
        <v>7401</v>
      </c>
      <c r="C366" s="1570" t="s">
        <v>7402</v>
      </c>
      <c r="D366" s="1523" t="s">
        <v>7403</v>
      </c>
      <c r="E366" s="1570" t="s">
        <v>7404</v>
      </c>
    </row>
    <row r="367" spans="1:5" s="1567" customFormat="1">
      <c r="A367" s="1599" t="str">
        <f>translations!B367</f>
        <v>Per hectare per year</v>
      </c>
      <c r="B367" s="1523" t="s">
        <v>7405</v>
      </c>
      <c r="C367" s="1570" t="s">
        <v>7406</v>
      </c>
      <c r="D367" s="1523" t="s">
        <v>7407</v>
      </c>
      <c r="E367" s="1570" t="s">
        <v>7408</v>
      </c>
    </row>
    <row r="368" spans="1:5" s="1567" customFormat="1">
      <c r="A368" s="1599" t="str">
        <f>translations!B368</f>
        <v>CO2-Biomass</v>
      </c>
      <c r="B368" s="1523" t="s">
        <v>7409</v>
      </c>
      <c r="C368" s="1570" t="s">
        <v>3691</v>
      </c>
      <c r="D368" s="1523" t="s">
        <v>7409</v>
      </c>
      <c r="E368" s="1570" t="s">
        <v>7410</v>
      </c>
    </row>
    <row r="369" spans="1:5" s="1567" customFormat="1">
      <c r="A369" s="1599" t="str">
        <f>translations!B369</f>
        <v>CO2-Soil</v>
      </c>
      <c r="B369" s="1523" t="s">
        <v>7411</v>
      </c>
      <c r="C369" s="1570" t="s">
        <v>7412</v>
      </c>
      <c r="D369" s="1523" t="s">
        <v>7413</v>
      </c>
      <c r="E369" s="1570" t="s">
        <v>7414</v>
      </c>
    </row>
    <row r="370" spans="1:5" s="1567" customFormat="1">
      <c r="A370" s="1599" t="str">
        <f>translations!B370</f>
        <v>CO2-Other</v>
      </c>
      <c r="B370" s="1523" t="s">
        <v>7415</v>
      </c>
      <c r="C370" s="1570" t="s">
        <v>7416</v>
      </c>
      <c r="D370" s="1523" t="s">
        <v>7417</v>
      </c>
      <c r="E370" s="1570" t="s">
        <v>7418</v>
      </c>
    </row>
    <row r="371" spans="1:5" s="1567" customFormat="1" ht="25">
      <c r="A371" s="1599" t="str">
        <f>translations!B371</f>
        <v>Use in a Simple Value Chain Assessment</v>
      </c>
      <c r="B371" s="1523" t="s">
        <v>7419</v>
      </c>
      <c r="C371" s="1570" t="s">
        <v>7420</v>
      </c>
      <c r="D371" s="1523" t="s">
        <v>7421</v>
      </c>
      <c r="E371" s="1570" t="s">
        <v>7422</v>
      </c>
    </row>
    <row r="372" spans="1:5" s="1567" customFormat="1">
      <c r="A372" s="1599" t="str">
        <f>translations!B372</f>
        <v>Fluxes per component</v>
      </c>
      <c r="B372" s="1523" t="s">
        <v>7423</v>
      </c>
      <c r="C372" s="1570" t="s">
        <v>7424</v>
      </c>
      <c r="D372" s="1523" t="s">
        <v>7425</v>
      </c>
      <c r="E372" s="1570" t="s">
        <v>7426</v>
      </c>
    </row>
    <row r="373" spans="1:5" s="1567" customFormat="1">
      <c r="A373" s="1599" t="str">
        <f>translations!B373</f>
        <v>Balance per component</v>
      </c>
      <c r="B373" s="1523" t="s">
        <v>7427</v>
      </c>
      <c r="C373" s="1570" t="s">
        <v>7428</v>
      </c>
      <c r="D373" s="1523" t="s">
        <v>7429</v>
      </c>
      <c r="E373" s="1570" t="s">
        <v>7430</v>
      </c>
    </row>
    <row r="374" spans="1:5" s="1567" customFormat="1" ht="25">
      <c r="A374" s="1599" t="str">
        <f>translations!B374</f>
        <v>Total without and with project and balance</v>
      </c>
      <c r="B374" s="1523" t="s">
        <v>7431</v>
      </c>
      <c r="C374" s="1570" t="s">
        <v>7432</v>
      </c>
      <c r="D374" s="1523" t="s">
        <v>7433</v>
      </c>
      <c r="E374" s="1570" t="s">
        <v>7434</v>
      </c>
    </row>
    <row r="375" spans="1:5" s="1567" customFormat="1" ht="25">
      <c r="A375" s="1599" t="str">
        <f>translations!B375</f>
        <v>Share of the balance per GHG (plus origin for CO2)</v>
      </c>
      <c r="B375" s="1523" t="s">
        <v>7435</v>
      </c>
      <c r="C375" s="1570" t="s">
        <v>7436</v>
      </c>
      <c r="D375" s="1523" t="s">
        <v>7437</v>
      </c>
      <c r="E375" s="1570" t="s">
        <v>7438</v>
      </c>
    </row>
    <row r="376" spans="1:5" s="1567" customFormat="1" ht="25">
      <c r="A376" s="1599" t="str">
        <f>translations!B376</f>
        <v>Evolutions of land use / category (hectares - ha)</v>
      </c>
      <c r="B376" s="1523" t="s">
        <v>7439</v>
      </c>
      <c r="C376" s="1570" t="s">
        <v>7440</v>
      </c>
      <c r="D376" s="1523" t="s">
        <v>7441</v>
      </c>
      <c r="E376" s="1570" t="s">
        <v>7442</v>
      </c>
    </row>
    <row r="377" spans="1:5" s="1567" customFormat="1">
      <c r="A377" s="1599" t="str">
        <f>translations!B377</f>
        <v>Forest/Plantation</v>
      </c>
      <c r="B377" s="1523" t="s">
        <v>7443</v>
      </c>
      <c r="C377" s="1570" t="s">
        <v>7444</v>
      </c>
      <c r="D377" s="1523" t="s">
        <v>7445</v>
      </c>
      <c r="E377" s="1570" t="s">
        <v>7446</v>
      </c>
    </row>
    <row r="378" spans="1:5" s="1567" customFormat="1">
      <c r="A378" s="1599" t="str">
        <f>translations!B378</f>
        <v>Other lands</v>
      </c>
      <c r="B378" s="1523" t="s">
        <v>7447</v>
      </c>
      <c r="C378" s="1570" t="s">
        <v>7448</v>
      </c>
      <c r="D378" s="1523" t="s">
        <v>7449</v>
      </c>
      <c r="E378" s="1570" t="s">
        <v>7450</v>
      </c>
    </row>
    <row r="379" spans="1:5" s="1567" customFormat="1">
      <c r="A379" s="1599" t="str">
        <f>translations!B379</f>
        <v>Degraded</v>
      </c>
      <c r="B379" s="1523" t="s">
        <v>7451</v>
      </c>
      <c r="C379" s="1570" t="s">
        <v>7452</v>
      </c>
      <c r="D379" s="1523" t="s">
        <v>7453</v>
      </c>
      <c r="E379" s="1570" t="s">
        <v>7454</v>
      </c>
    </row>
    <row r="380" spans="1:5" s="1567" customFormat="1">
      <c r="A380" s="1599" t="str">
        <f>translations!B380</f>
        <v>Other</v>
      </c>
      <c r="B380" s="1523" t="s">
        <v>6945</v>
      </c>
      <c r="C380" s="1570" t="s">
        <v>6946</v>
      </c>
      <c r="D380" s="1523" t="s">
        <v>6947</v>
      </c>
      <c r="E380" s="1570" t="s">
        <v>6948</v>
      </c>
    </row>
    <row r="381" spans="1:5" s="1567" customFormat="1">
      <c r="A381" s="1599" t="str">
        <f>translations!B381</f>
        <v>Wetlands</v>
      </c>
      <c r="B381" s="1523" t="s">
        <v>7455</v>
      </c>
      <c r="C381" s="1570" t="s">
        <v>7456</v>
      </c>
      <c r="D381" s="1523" t="s">
        <v>7457</v>
      </c>
      <c r="E381" s="1570" t="s">
        <v>7458</v>
      </c>
    </row>
    <row r="382" spans="1:5" s="1567" customFormat="1">
      <c r="A382" s="1599" t="str">
        <f>translations!B382</f>
        <v>Uncertainty level</v>
      </c>
      <c r="B382" s="1523" t="s">
        <v>7459</v>
      </c>
      <c r="C382" s="1570" t="s">
        <v>7460</v>
      </c>
      <c r="D382" s="1523" t="s">
        <v>7461</v>
      </c>
      <c r="E382" s="1570" t="s">
        <v>7462</v>
      </c>
    </row>
    <row r="383" spans="1:5" s="1567" customFormat="1">
      <c r="A383" s="1599" t="str">
        <f>translations!B383</f>
        <v>Net balance</v>
      </c>
      <c r="B383" s="1523" t="s">
        <v>7463</v>
      </c>
      <c r="C383" s="1570" t="s">
        <v>7464</v>
      </c>
      <c r="D383" s="1523" t="s">
        <v>7465</v>
      </c>
      <c r="E383" s="1570" t="s">
        <v>7466</v>
      </c>
    </row>
    <row r="384" spans="1:5" s="1567" customFormat="1">
      <c r="A384" s="1599" t="str">
        <f>translations!B384</f>
        <v>Total uncert.</v>
      </c>
      <c r="B384" s="1523" t="s">
        <v>7467</v>
      </c>
      <c r="C384" s="1570" t="s">
        <v>7468</v>
      </c>
      <c r="D384" s="1523" t="s">
        <v>7469</v>
      </c>
      <c r="E384" s="1570" t="s">
        <v>7470</v>
      </c>
    </row>
    <row r="385" spans="1:5" s="1567" customFormat="1">
      <c r="A385" s="1599" t="str">
        <f>translations!B385</f>
        <v>% of uncertainty</v>
      </c>
      <c r="B385" s="1523" t="s">
        <v>7471</v>
      </c>
      <c r="C385" s="1570" t="s">
        <v>7472</v>
      </c>
      <c r="D385" s="1523" t="s">
        <v>7473</v>
      </c>
      <c r="E385" s="1570" t="s">
        <v>7474</v>
      </c>
    </row>
    <row r="386" spans="1:5" s="1567" customFormat="1">
      <c r="A386" s="1599" t="str">
        <f>translations!B386</f>
        <v>Detailed matrices of changes</v>
      </c>
      <c r="B386" s="1523" t="s">
        <v>7475</v>
      </c>
      <c r="C386" s="1570" t="s">
        <v>7476</v>
      </c>
      <c r="D386" s="1523" t="s">
        <v>7477</v>
      </c>
      <c r="E386" s="1570" t="s">
        <v>7478</v>
      </c>
    </row>
    <row r="387" spans="1:5" s="1567" customFormat="1" ht="37.5">
      <c r="A387" s="1599" t="str">
        <f>translations!B387</f>
        <v>Total area must be equal in all situations: Please check carrefully all components</v>
      </c>
      <c r="B387" s="1523" t="s">
        <v>7479</v>
      </c>
      <c r="C387" s="1570" t="s">
        <v>7480</v>
      </c>
      <c r="D387" s="1523" t="s">
        <v>7481</v>
      </c>
      <c r="E387" s="1570" t="s">
        <v>7482</v>
      </c>
    </row>
    <row r="388" spans="1:5" s="1567" customFormat="1">
      <c r="A388" s="1599" t="str">
        <f>translations!B388</f>
        <v>Other indicators</v>
      </c>
      <c r="B388" s="1523" t="s">
        <v>7483</v>
      </c>
      <c r="C388" s="1570" t="s">
        <v>7484</v>
      </c>
      <c r="D388" s="1523" t="s">
        <v>7485</v>
      </c>
      <c r="E388" s="1570" t="s">
        <v>7486</v>
      </c>
    </row>
    <row r="389" spans="1:5" s="1567" customFormat="1">
      <c r="A389" s="1599" t="str">
        <f>translations!B389</f>
        <v>Area Irrigated - ha</v>
      </c>
      <c r="B389" s="1523" t="s">
        <v>7487</v>
      </c>
      <c r="C389" s="1570" t="s">
        <v>7488</v>
      </c>
      <c r="D389" s="1523" t="s">
        <v>7489</v>
      </c>
      <c r="E389" s="1570" t="s">
        <v>7490</v>
      </c>
    </row>
    <row r="390" spans="1:5" s="1567" customFormat="1">
      <c r="A390" s="1599" t="str">
        <f>translations!B390</f>
        <v>Irrigated rice</v>
      </c>
      <c r="B390" s="1523" t="s">
        <v>7491</v>
      </c>
      <c r="C390" s="1570" t="s">
        <v>7380</v>
      </c>
      <c r="D390" s="1523" t="s">
        <v>7492</v>
      </c>
      <c r="E390" s="1570" t="s">
        <v>7493</v>
      </c>
    </row>
    <row r="391" spans="1:5" s="1567" customFormat="1">
      <c r="A391" s="1599" t="str">
        <f>translations!B391</f>
        <v>Annual Crops</v>
      </c>
      <c r="B391" s="1523" t="s">
        <v>7494</v>
      </c>
      <c r="C391" s="1570" t="s">
        <v>7018</v>
      </c>
      <c r="D391" s="1523" t="s">
        <v>7495</v>
      </c>
      <c r="E391" s="1570" t="s">
        <v>7496</v>
      </c>
    </row>
    <row r="392" spans="1:5" s="1567" customFormat="1">
      <c r="A392" s="1599" t="str">
        <f>translations!B392</f>
        <v>Cumulated areas burnt - ha</v>
      </c>
      <c r="B392" s="1523" t="s">
        <v>7497</v>
      </c>
      <c r="C392" s="1570" t="s">
        <v>7498</v>
      </c>
      <c r="D392" s="1523" t="s">
        <v>7499</v>
      </c>
      <c r="E392" s="1570" t="s">
        <v>7500</v>
      </c>
    </row>
    <row r="393" spans="1:5" s="1567" customFormat="1">
      <c r="A393" s="1599" t="str">
        <f>translations!B393</f>
        <v>From deforestation</v>
      </c>
      <c r="B393" s="1523" t="s">
        <v>7501</v>
      </c>
      <c r="C393" s="1570" t="s">
        <v>7502</v>
      </c>
      <c r="D393" s="1523" t="s">
        <v>7503</v>
      </c>
      <c r="E393" s="1570" t="s">
        <v>7504</v>
      </c>
    </row>
    <row r="394" spans="1:5" s="1567" customFormat="1">
      <c r="A394" s="1599" t="str">
        <f>translations!B394</f>
        <v>From degradation</v>
      </c>
      <c r="B394" s="1523" t="s">
        <v>7505</v>
      </c>
      <c r="C394" s="1570" t="s">
        <v>7506</v>
      </c>
      <c r="D394" s="1523" t="s">
        <v>7507</v>
      </c>
      <c r="E394" s="1570" t="s">
        <v>7508</v>
      </c>
    </row>
    <row r="395" spans="1:5" s="1567" customFormat="1">
      <c r="A395" s="1599" t="str">
        <f>translations!B395</f>
        <v>Back to main results</v>
      </c>
      <c r="B395" s="1523" t="s">
        <v>7509</v>
      </c>
      <c r="C395" s="1570" t="s">
        <v>7510</v>
      </c>
      <c r="D395" s="1523" t="s">
        <v>7511</v>
      </c>
      <c r="E395" s="1570" t="s">
        <v>7512</v>
      </c>
    </row>
    <row r="396" spans="1:5" s="1567" customFormat="1">
      <c r="A396" s="1599" t="str">
        <f>translations!B396</f>
        <v>Production</v>
      </c>
      <c r="B396" s="1523" t="s">
        <v>7513</v>
      </c>
      <c r="C396" s="1570" t="s">
        <v>7514</v>
      </c>
      <c r="D396" s="1523" t="s">
        <v>7515</v>
      </c>
      <c r="E396" s="1570" t="s">
        <v>7516</v>
      </c>
    </row>
    <row r="397" spans="1:5" s="1567" customFormat="1">
      <c r="A397" s="1599" t="str">
        <f>translations!B397</f>
        <v>t of product</v>
      </c>
      <c r="B397" s="1523" t="s">
        <v>7517</v>
      </c>
      <c r="C397" s="1570" t="s">
        <v>7518</v>
      </c>
      <c r="D397" s="1523" t="s">
        <v>7519</v>
      </c>
      <c r="E397" s="1570" t="s">
        <v>7520</v>
      </c>
    </row>
    <row r="398" spans="1:5" s="1567" customFormat="1">
      <c r="A398" s="1599" t="str">
        <f>translations!B398</f>
        <v>Gross emission intensity</v>
      </c>
      <c r="B398" s="1523" t="s">
        <v>7521</v>
      </c>
      <c r="C398" s="1570" t="s">
        <v>7522</v>
      </c>
      <c r="D398" s="1523" t="s">
        <v>7523</v>
      </c>
      <c r="E398" s="1570" t="s">
        <v>7524</v>
      </c>
    </row>
    <row r="399" spans="1:5" s="1567" customFormat="1">
      <c r="A399" s="1599" t="str">
        <f>translations!B399</f>
        <v>tCO2eq per t of product</v>
      </c>
      <c r="B399" s="1523" t="s">
        <v>7525</v>
      </c>
      <c r="C399" s="1570" t="s">
        <v>7526</v>
      </c>
      <c r="D399" s="1523" t="s">
        <v>7527</v>
      </c>
      <c r="E399" s="1570" t="s">
        <v>7528</v>
      </c>
    </row>
    <row r="400" spans="1:5" s="1567" customFormat="1">
      <c r="A400" s="1599" t="str">
        <f>translations!B400</f>
        <v>Percentage of human use</v>
      </c>
      <c r="B400" s="1523" t="s">
        <v>7529</v>
      </c>
      <c r="C400" s="1570" t="s">
        <v>7530</v>
      </c>
      <c r="D400" s="1523" t="s">
        <v>7531</v>
      </c>
      <c r="E400" s="1570" t="s">
        <v>7532</v>
      </c>
    </row>
    <row r="401" spans="1:5" s="1567" customFormat="1">
      <c r="A401" s="1599" t="str">
        <f>translations!B401</f>
        <v>Corresponding quantity used</v>
      </c>
      <c r="B401" s="1523" t="s">
        <v>7533</v>
      </c>
      <c r="C401" s="1570" t="s">
        <v>7534</v>
      </c>
      <c r="D401" s="1523" t="s">
        <v>7535</v>
      </c>
      <c r="E401" s="1570" t="s">
        <v>7536</v>
      </c>
    </row>
    <row r="402" spans="1:5" s="1567" customFormat="1">
      <c r="A402" s="1599" t="str">
        <f>translations!B402</f>
        <v>All Land Use Changes</v>
      </c>
      <c r="B402" s="1523" t="s">
        <v>7537</v>
      </c>
      <c r="C402" s="1570" t="s">
        <v>7538</v>
      </c>
      <c r="D402" s="1523" t="s">
        <v>7539</v>
      </c>
      <c r="E402" s="1570" t="s">
        <v>7540</v>
      </c>
    </row>
    <row r="403" spans="1:5" s="1567" customFormat="1" ht="37.5">
      <c r="A403" s="1599" t="str">
        <f>translations!B403</f>
        <v>Detailled Emissions in t CO2-eq for the different phases of the Value Chain</v>
      </c>
      <c r="B403" s="1523" t="s">
        <v>7541</v>
      </c>
      <c r="C403" s="1570" t="s">
        <v>7542</v>
      </c>
      <c r="D403" s="1523" t="s">
        <v>7543</v>
      </c>
      <c r="E403" s="1570" t="s">
        <v>7544</v>
      </c>
    </row>
    <row r="404" spans="1:5" s="1567" customFormat="1">
      <c r="A404" s="1599" t="str">
        <f>translations!B404</f>
        <v>Emissions (tCO2/t product)</v>
      </c>
      <c r="B404" s="1523" t="s">
        <v>7545</v>
      </c>
      <c r="C404" s="1570" t="s">
        <v>7546</v>
      </c>
      <c r="D404" s="1523" t="s">
        <v>7547</v>
      </c>
      <c r="E404" s="1570" t="s">
        <v>7548</v>
      </c>
    </row>
    <row r="405" spans="1:5" s="1567" customFormat="1" ht="37.5">
      <c r="A405" s="1599" t="str">
        <f>translations!B405</f>
        <v>PRODUCTION Level (corresponding emissions calculated as a percentage of total quantity used)</v>
      </c>
      <c r="B405" s="1523" t="s">
        <v>7549</v>
      </c>
      <c r="C405" s="1570" t="s">
        <v>7550</v>
      </c>
      <c r="D405" s="1523" t="s">
        <v>7551</v>
      </c>
      <c r="E405" s="1570" t="s">
        <v>7552</v>
      </c>
    </row>
    <row r="406" spans="1:5" s="1567" customFormat="1" ht="37.5">
      <c r="A406" s="1599" t="str">
        <f>translations!B406</f>
        <v>Direct and indirect (induced LUC, degradation, Inputs &amp; Investments) emissions</v>
      </c>
      <c r="B406" s="1523" t="s">
        <v>7553</v>
      </c>
      <c r="C406" s="1570" t="s">
        <v>7554</v>
      </c>
      <c r="D406" s="1523" t="s">
        <v>7555</v>
      </c>
      <c r="E406" s="1570" t="s">
        <v>7556</v>
      </c>
    </row>
    <row r="407" spans="1:5" s="1567" customFormat="1" ht="25">
      <c r="A407" s="1599" t="str">
        <f>translations!B407</f>
        <v>PROCESSING Level (list inputs or processes necessary)</v>
      </c>
      <c r="B407" s="1523" t="s">
        <v>7557</v>
      </c>
      <c r="C407" s="1570" t="s">
        <v>7558</v>
      </c>
      <c r="D407" s="1523" t="s">
        <v>7559</v>
      </c>
      <c r="E407" s="1570" t="s">
        <v>7560</v>
      </c>
    </row>
    <row r="408" spans="1:5" s="1567" customFormat="1">
      <c r="A408" s="1599" t="str">
        <f>translations!B408</f>
        <v>Name of input/process</v>
      </c>
      <c r="B408" s="1523" t="s">
        <v>7561</v>
      </c>
      <c r="C408" s="1570" t="s">
        <v>7562</v>
      </c>
      <c r="D408" s="1523" t="s">
        <v>7563</v>
      </c>
      <c r="E408" s="1570" t="s">
        <v>7564</v>
      </c>
    </row>
    <row r="409" spans="1:5" s="1567" customFormat="1">
      <c r="A409" s="1599" t="str">
        <f>translations!B409</f>
        <v>Emission per input</v>
      </c>
      <c r="B409" s="1523" t="s">
        <v>7565</v>
      </c>
      <c r="C409" s="1570" t="s">
        <v>7566</v>
      </c>
      <c r="D409" s="1523" t="s">
        <v>7567</v>
      </c>
      <c r="E409" s="1570" t="s">
        <v>7568</v>
      </c>
    </row>
    <row r="410" spans="1:5" s="1567" customFormat="1">
      <c r="A410" s="1599" t="str">
        <f>translations!B410</f>
        <v>Input per t product</v>
      </c>
      <c r="B410" s="1523" t="s">
        <v>7569</v>
      </c>
      <c r="C410" s="1570" t="s">
        <v>7570</v>
      </c>
      <c r="D410" s="1962" t="s">
        <v>7571</v>
      </c>
      <c r="E410" s="1570" t="s">
        <v>7572</v>
      </c>
    </row>
    <row r="411" spans="1:5" s="1567" customFormat="1">
      <c r="A411" s="1599" t="str">
        <f>translations!B411</f>
        <v>Total for PROCESSING</v>
      </c>
      <c r="B411" s="1523" t="s">
        <v>7573</v>
      </c>
      <c r="C411" s="1570" t="s">
        <v>7574</v>
      </c>
      <c r="D411" s="1523" t="s">
        <v>7575</v>
      </c>
      <c r="E411" s="1570" t="s">
        <v>7576</v>
      </c>
    </row>
    <row r="412" spans="1:5" s="1567" customFormat="1" ht="37.5">
      <c r="A412" s="1599" t="str">
        <f>translations!B412</f>
        <v>TRANSPORT level (list the differents inputs or processes necessary)</v>
      </c>
      <c r="B412" s="1523" t="s">
        <v>7577</v>
      </c>
      <c r="C412" s="1570" t="s">
        <v>7578</v>
      </c>
      <c r="D412" s="1523" t="s">
        <v>7579</v>
      </c>
      <c r="E412" s="1570" t="s">
        <v>7580</v>
      </c>
    </row>
    <row r="413" spans="1:5" s="1567" customFormat="1">
      <c r="A413" s="1599" t="str">
        <f>translations!B413</f>
        <v>Total TRANSPORT</v>
      </c>
      <c r="B413" s="1523" t="s">
        <v>7581</v>
      </c>
      <c r="C413" s="1570" t="s">
        <v>7582</v>
      </c>
      <c r="D413" s="1523" t="s">
        <v>7583</v>
      </c>
      <c r="E413" s="1570" t="s">
        <v>7584</v>
      </c>
    </row>
    <row r="414" spans="1:5" s="1567" customFormat="1">
      <c r="A414" s="1599" t="str">
        <f>translations!B414</f>
        <v>Insert name below</v>
      </c>
      <c r="B414" s="1523" t="s">
        <v>7585</v>
      </c>
      <c r="C414" s="1570" t="s">
        <v>7586</v>
      </c>
      <c r="D414" s="1523" t="s">
        <v>7587</v>
      </c>
      <c r="E414" s="1570" t="s">
        <v>7588</v>
      </c>
    </row>
    <row r="415" spans="1:5" s="1567" customFormat="1" ht="25">
      <c r="A415" s="1599" t="str">
        <f>translations!B415</f>
        <v>USE level (list the differents inputs or steps necessary)</v>
      </c>
      <c r="B415" s="1523" t="s">
        <v>7589</v>
      </c>
      <c r="C415" s="1570" t="s">
        <v>7590</v>
      </c>
      <c r="D415" s="1523" t="s">
        <v>7591</v>
      </c>
      <c r="E415" s="1570" t="s">
        <v>7592</v>
      </c>
    </row>
    <row r="416" spans="1:5" s="1567" customFormat="1">
      <c r="A416" s="1599" t="str">
        <f>translations!B416</f>
        <v>Total for USE</v>
      </c>
      <c r="B416" s="1523" t="s">
        <v>7593</v>
      </c>
      <c r="C416" s="1570" t="s">
        <v>7594</v>
      </c>
      <c r="D416" s="1962" t="s">
        <v>7595</v>
      </c>
      <c r="E416" s="1570" t="s">
        <v>7596</v>
      </c>
    </row>
    <row r="417" spans="1:5" s="1567" customFormat="1" ht="25">
      <c r="A417" s="1599" t="str">
        <f>translations!B417</f>
        <v>WASTE level (list the differents inputs or steps necessary)</v>
      </c>
      <c r="B417" s="1523" t="s">
        <v>7597</v>
      </c>
      <c r="C417" s="1570" t="s">
        <v>7598</v>
      </c>
      <c r="D417" s="1523" t="s">
        <v>7599</v>
      </c>
      <c r="E417" s="1570" t="s">
        <v>7600</v>
      </c>
    </row>
    <row r="418" spans="1:5" s="1567" customFormat="1">
      <c r="A418" s="1599" t="str">
        <f>translations!B418</f>
        <v>Total for WASTE</v>
      </c>
      <c r="B418" s="1502" t="s">
        <v>7601</v>
      </c>
      <c r="C418" s="1570" t="s">
        <v>7602</v>
      </c>
      <c r="D418" s="1523" t="s">
        <v>7603</v>
      </c>
      <c r="E418" s="1570" t="s">
        <v>7604</v>
      </c>
    </row>
    <row r="419" spans="1:5" s="1567" customFormat="1" ht="25">
      <c r="A419" s="1599" t="str">
        <f>translations!B419</f>
        <v>Total Emissions in t CO2-eq for the different phases of the Value Chain</v>
      </c>
      <c r="B419" s="1523" t="s">
        <v>7605</v>
      </c>
      <c r="C419" s="1570" t="s">
        <v>7606</v>
      </c>
      <c r="D419" s="1523" t="s">
        <v>7607</v>
      </c>
      <c r="E419" s="1570" t="s">
        <v>7608</v>
      </c>
    </row>
    <row r="420" spans="1:5" s="1567" customFormat="1">
      <c r="A420" s="1599" t="str">
        <f>translations!B420</f>
        <v>PRODUCTION</v>
      </c>
      <c r="B420" s="1523" t="s">
        <v>7609</v>
      </c>
      <c r="C420" s="1570" t="s">
        <v>7610</v>
      </c>
      <c r="D420" s="1523" t="s">
        <v>7611</v>
      </c>
      <c r="E420" s="1570" t="s">
        <v>7612</v>
      </c>
    </row>
    <row r="421" spans="1:5" s="1567" customFormat="1">
      <c r="A421" s="1599" t="str">
        <f>translations!B421</f>
        <v>PROCESSING</v>
      </c>
      <c r="B421" s="1523" t="s">
        <v>7613</v>
      </c>
      <c r="C421" s="1570" t="s">
        <v>7614</v>
      </c>
      <c r="D421" s="1523" t="s">
        <v>7615</v>
      </c>
      <c r="E421" s="1570" t="s">
        <v>7616</v>
      </c>
    </row>
    <row r="422" spans="1:5" s="1567" customFormat="1">
      <c r="A422" s="1599" t="str">
        <f>translations!B422</f>
        <v>TRANSPORT</v>
      </c>
      <c r="B422" s="1523" t="s">
        <v>4003</v>
      </c>
      <c r="C422" s="1570" t="s">
        <v>7617</v>
      </c>
      <c r="D422" s="1523" t="s">
        <v>7618</v>
      </c>
      <c r="E422" s="1570" t="s">
        <v>7619</v>
      </c>
    </row>
    <row r="423" spans="1:5" s="1567" customFormat="1">
      <c r="A423" s="1599" t="str">
        <f>translations!B423</f>
        <v>USE</v>
      </c>
      <c r="B423" s="1523" t="s">
        <v>4009</v>
      </c>
      <c r="C423" s="1570" t="s">
        <v>7620</v>
      </c>
      <c r="D423" s="1523" t="s">
        <v>7621</v>
      </c>
      <c r="E423" s="1570" t="s">
        <v>7622</v>
      </c>
    </row>
    <row r="424" spans="1:5" s="1567" customFormat="1">
      <c r="A424" s="1599" t="str">
        <f>translations!B424</f>
        <v>WASTE</v>
      </c>
      <c r="B424" s="1523" t="s">
        <v>7623</v>
      </c>
      <c r="C424" s="1570" t="s">
        <v>7624</v>
      </c>
      <c r="D424" s="1523" t="s">
        <v>7625</v>
      </c>
      <c r="E424" s="1570" t="s">
        <v>7626</v>
      </c>
    </row>
    <row r="425" spans="1:5" s="1567" customFormat="1">
      <c r="A425" s="1599" t="str">
        <f>translations!B425</f>
        <v>Matrix of changes</v>
      </c>
      <c r="B425" s="1523" t="s">
        <v>7627</v>
      </c>
      <c r="C425" s="1570" t="s">
        <v>7628</v>
      </c>
      <c r="D425" s="1523" t="s">
        <v>7629</v>
      </c>
      <c r="E425" s="1570" t="s">
        <v>7630</v>
      </c>
    </row>
    <row r="426" spans="1:5" s="1567" customFormat="1">
      <c r="A426" s="1599" t="str">
        <f>translations!B426</f>
        <v>Mineral soils (ha)</v>
      </c>
      <c r="B426" s="1523" t="s">
        <v>7631</v>
      </c>
      <c r="C426" s="1570" t="s">
        <v>7632</v>
      </c>
      <c r="D426" s="1523" t="s">
        <v>7633</v>
      </c>
      <c r="E426" s="1570" t="s">
        <v>7634</v>
      </c>
    </row>
    <row r="427" spans="1:5" s="1567" customFormat="1">
      <c r="A427" s="1599" t="str">
        <f>translations!B427</f>
        <v>Organic Soils (ha)</v>
      </c>
      <c r="B427" s="1523" t="s">
        <v>7635</v>
      </c>
      <c r="C427" s="1570" t="s">
        <v>7636</v>
      </c>
      <c r="D427" s="1523" t="s">
        <v>7637</v>
      </c>
      <c r="E427" s="1570" t="s">
        <v>7638</v>
      </c>
    </row>
    <row r="428" spans="1:5" s="1567" customFormat="1">
      <c r="A428" s="1599" t="str">
        <f>translations!B428</f>
        <v>INITIAL</v>
      </c>
      <c r="B428" s="1523" t="s">
        <v>4037</v>
      </c>
      <c r="C428" s="1570" t="s">
        <v>207</v>
      </c>
      <c r="D428" s="1523" t="s">
        <v>7639</v>
      </c>
      <c r="E428" s="1570" t="s">
        <v>7640</v>
      </c>
    </row>
    <row r="429" spans="1:5" s="1567" customFormat="1">
      <c r="A429" s="1599" t="str">
        <f>translations!B429</f>
        <v>FINAL</v>
      </c>
      <c r="B429" s="1523" t="s">
        <v>491</v>
      </c>
      <c r="C429" s="1570" t="s">
        <v>7641</v>
      </c>
      <c r="D429" s="1523" t="s">
        <v>7642</v>
      </c>
      <c r="E429" s="1570" t="s">
        <v>7643</v>
      </c>
    </row>
    <row r="430" spans="1:5" s="1567" customFormat="1">
      <c r="A430" s="1599" t="str">
        <f>translations!B430</f>
        <v>Total Initial</v>
      </c>
      <c r="B430" s="1523" t="s">
        <v>4046</v>
      </c>
      <c r="C430" s="1570" t="s">
        <v>7644</v>
      </c>
      <c r="D430" s="1523" t="s">
        <v>7645</v>
      </c>
      <c r="E430" s="1570" t="s">
        <v>7646</v>
      </c>
    </row>
    <row r="431" spans="1:5" s="1567" customFormat="1">
      <c r="A431" s="1599" t="str">
        <f>translations!B431</f>
        <v>Total Final</v>
      </c>
      <c r="B431" s="1523" t="s">
        <v>4051</v>
      </c>
      <c r="C431" s="1570" t="s">
        <v>7647</v>
      </c>
      <c r="D431" s="1523" t="s">
        <v>7648</v>
      </c>
      <c r="E431" s="1570" t="s">
        <v>7649</v>
      </c>
    </row>
    <row r="432" spans="1:5" s="1567" customFormat="1" ht="25">
      <c r="A432" s="1599" t="str">
        <f>translations!B432</f>
        <v>Select GWP for calculation</v>
      </c>
      <c r="B432" s="1523" t="s">
        <v>7650</v>
      </c>
      <c r="C432" s="1570" t="s">
        <v>7651</v>
      </c>
      <c r="D432" s="1523" t="s">
        <v>7652</v>
      </c>
      <c r="E432" s="1570" t="s">
        <v>7653</v>
      </c>
    </row>
    <row r="433" spans="1:12" s="1567" customFormat="1">
      <c r="A433" s="1599" t="str">
        <f>translations!B433</f>
        <v>Coastal Wetlands</v>
      </c>
      <c r="B433" s="1523" t="s">
        <v>7654</v>
      </c>
      <c r="C433" s="1570"/>
      <c r="D433" s="1523"/>
      <c r="E433" s="1994" t="s">
        <v>7655</v>
      </c>
    </row>
    <row r="434" spans="1:12" s="1567" customFormat="1">
      <c r="A434" s="1599" t="str">
        <f>translations!B434</f>
        <v>Fisheries and Aquaculture</v>
      </c>
      <c r="B434" s="1523" t="s">
        <v>7656</v>
      </c>
      <c r="C434" s="1570"/>
      <c r="D434" s="1523"/>
      <c r="E434" s="1994" t="s">
        <v>7657</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6260</v>
      </c>
      <c r="D436" s="1797" t="s">
        <v>6261</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5">
      <c r="A437" s="1493" t="str">
        <f>translations!B437</f>
        <v xml:space="preserve"> </v>
      </c>
      <c r="B437" s="1523" t="s">
        <v>7658</v>
      </c>
      <c r="C437" s="1571" t="s">
        <v>7659</v>
      </c>
      <c r="D437" s="1508" t="s">
        <v>95</v>
      </c>
      <c r="E437" s="1994" t="s">
        <v>7660</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7661</v>
      </c>
      <c r="C445" s="1805" t="s">
        <v>6260</v>
      </c>
      <c r="D445" s="1804" t="s">
        <v>6261</v>
      </c>
      <c r="E445" s="1805" t="s">
        <v>5</v>
      </c>
    </row>
    <row r="446" spans="1:12" s="1567" customFormat="1">
      <c r="A446" s="1599" t="str">
        <f>translations!B446</f>
        <v>Soil</v>
      </c>
      <c r="B446" s="1523" t="s">
        <v>7355</v>
      </c>
      <c r="C446" s="1570" t="s">
        <v>7356</v>
      </c>
      <c r="D446" s="1523" t="s">
        <v>7357</v>
      </c>
      <c r="E446" s="1570" t="s">
        <v>6331</v>
      </c>
    </row>
    <row r="447" spans="1:12" s="1567" customFormat="1">
      <c r="A447" s="1599" t="str">
        <f>translations!B447</f>
        <v>Soil classifications</v>
      </c>
      <c r="B447" s="1523" t="s">
        <v>7662</v>
      </c>
      <c r="C447" s="1570" t="s">
        <v>7663</v>
      </c>
      <c r="D447" s="1523" t="s">
        <v>7664</v>
      </c>
      <c r="E447" s="1570" t="s">
        <v>7665</v>
      </c>
    </row>
    <row r="448" spans="1:12" s="1567" customFormat="1">
      <c r="A448" s="1599" t="str">
        <f>translations!B448</f>
        <v>WRB-2006</v>
      </c>
      <c r="B448" s="1523" t="s">
        <v>4085</v>
      </c>
      <c r="C448" s="1570" t="s">
        <v>4085</v>
      </c>
      <c r="D448" s="1523" t="s">
        <v>4085</v>
      </c>
      <c r="E448" s="1570" t="s">
        <v>4085</v>
      </c>
    </row>
    <row r="449" spans="1:5" s="1567" customFormat="1">
      <c r="A449" s="1599" t="str">
        <f>translations!B449</f>
        <v>IPCC</v>
      </c>
      <c r="B449" s="1523" t="s">
        <v>678</v>
      </c>
      <c r="C449" s="1570" t="s">
        <v>678</v>
      </c>
      <c r="D449" s="1523" t="s">
        <v>678</v>
      </c>
      <c r="E449" s="1570" t="s">
        <v>678</v>
      </c>
    </row>
    <row r="450" spans="1:5" s="1567" customFormat="1">
      <c r="A450" s="1599" t="str">
        <f>translations!B450</f>
        <v>Climate</v>
      </c>
      <c r="B450" s="1523" t="s">
        <v>1982</v>
      </c>
      <c r="C450" s="1570" t="s">
        <v>7666</v>
      </c>
      <c r="D450" s="1523" t="s">
        <v>6299</v>
      </c>
      <c r="E450" s="1570" t="s">
        <v>6300</v>
      </c>
    </row>
    <row r="451" spans="1:5" s="1567" customFormat="1" ht="25">
      <c r="A451" s="1599" t="str">
        <f>translations!B451</f>
        <v>Climate Helper : Help  to determine the Climate category with MAT and MAP</v>
      </c>
      <c r="B451" s="1523" t="s">
        <v>7667</v>
      </c>
      <c r="C451" s="1570" t="s">
        <v>7668</v>
      </c>
      <c r="D451" s="1523" t="s">
        <v>7669</v>
      </c>
      <c r="E451" s="1570" t="s">
        <v>7670</v>
      </c>
    </row>
    <row r="452" spans="1:5" s="1567" customFormat="1">
      <c r="A452" s="1599" t="str">
        <f>translations!B452</f>
        <v>MAT</v>
      </c>
      <c r="B452" s="1523" t="s">
        <v>4101</v>
      </c>
      <c r="C452" s="1570" t="s">
        <v>7671</v>
      </c>
      <c r="D452" s="1523" t="s">
        <v>4100</v>
      </c>
      <c r="E452" s="1570" t="s">
        <v>4100</v>
      </c>
    </row>
    <row r="453" spans="1:5" s="1567" customFormat="1">
      <c r="A453" s="1599" t="str">
        <f>translations!B453</f>
        <v>MAP</v>
      </c>
      <c r="B453" s="1523" t="s">
        <v>7672</v>
      </c>
      <c r="C453" s="1570" t="s">
        <v>7673</v>
      </c>
      <c r="D453" s="1523" t="s">
        <v>4104</v>
      </c>
      <c r="E453" s="1570" t="s">
        <v>4104</v>
      </c>
    </row>
    <row r="454" spans="1:5" s="1567" customFormat="1">
      <c r="A454" s="1599" t="str">
        <f>translations!B454</f>
        <v>Mean Annual temperature in °C</v>
      </c>
      <c r="B454" s="1523" t="s">
        <v>7674</v>
      </c>
      <c r="C454" s="1570" t="s">
        <v>7675</v>
      </c>
      <c r="D454" s="1523" t="s">
        <v>7676</v>
      </c>
      <c r="E454" s="1570" t="s">
        <v>7677</v>
      </c>
    </row>
    <row r="455" spans="1:5" s="1567" customFormat="1">
      <c r="A455" s="1599" t="str">
        <f>translations!B455</f>
        <v>Mean Annual Precipitation in mm</v>
      </c>
      <c r="B455" s="1523" t="s">
        <v>7678</v>
      </c>
      <c r="C455" s="1570" t="s">
        <v>7679</v>
      </c>
      <c r="D455" s="1523" t="s">
        <v>7680</v>
      </c>
      <c r="E455" s="1570" t="s">
        <v>7681</v>
      </c>
    </row>
    <row r="456" spans="1:5" s="1567" customFormat="1" ht="25">
      <c r="A456" s="1599" t="str">
        <f>translations!B456</f>
        <v>Moist if MAP&gt;PET and Dry if PET&gt;MAP</v>
      </c>
      <c r="B456" s="1523" t="s">
        <v>7682</v>
      </c>
      <c r="C456" s="1570" t="s">
        <v>7683</v>
      </c>
      <c r="D456" s="1523" t="s">
        <v>7684</v>
      </c>
      <c r="E456" s="1570" t="s">
        <v>7685</v>
      </c>
    </row>
    <row r="457" spans="1:5" s="1567" customFormat="1">
      <c r="A457" s="1599" t="str">
        <f>translations!B457</f>
        <v>PET=Potential EvapoTranspiration</v>
      </c>
      <c r="B457" s="1523" t="s">
        <v>7686</v>
      </c>
      <c r="C457" s="1570" t="s">
        <v>4126</v>
      </c>
      <c r="D457" s="1523" t="s">
        <v>7687</v>
      </c>
      <c r="E457" s="1570" t="s">
        <v>7688</v>
      </c>
    </row>
    <row r="458" spans="1:5" s="1567" customFormat="1">
      <c r="A458" s="1599" t="str">
        <f>translations!B458</f>
        <v>MAT and Climate Category</v>
      </c>
      <c r="B458" s="1523" t="s">
        <v>7689</v>
      </c>
      <c r="C458" s="1570" t="s">
        <v>7690</v>
      </c>
      <c r="D458" s="1523" t="s">
        <v>7691</v>
      </c>
      <c r="E458" s="1570" t="s">
        <v>7692</v>
      </c>
    </row>
    <row r="459" spans="1:5" s="1567" customFormat="1">
      <c r="A459" s="1599" t="str">
        <f>translations!B459</f>
        <v>MAT &gt; 18</v>
      </c>
      <c r="B459" s="1523" t="s">
        <v>4139</v>
      </c>
      <c r="C459" s="1570" t="s">
        <v>4138</v>
      </c>
      <c r="D459" s="1523" t="s">
        <v>4138</v>
      </c>
      <c r="E459" s="1570" t="s">
        <v>4138</v>
      </c>
    </row>
    <row r="460" spans="1:5" s="1567" customFormat="1">
      <c r="A460" s="1599" t="str">
        <f>translations!B460</f>
        <v>10 &gt; MAT &gt; 18</v>
      </c>
      <c r="B460" s="1523" t="s">
        <v>4144</v>
      </c>
      <c r="C460" s="1570" t="s">
        <v>4143</v>
      </c>
      <c r="D460" s="1523" t="s">
        <v>4143</v>
      </c>
      <c r="E460" s="1570" t="s">
        <v>4143</v>
      </c>
    </row>
    <row r="461" spans="1:5" s="1567" customFormat="1">
      <c r="A461" s="1599" t="str">
        <f>translations!B461</f>
        <v>0 &gt; MAT &gt; 10</v>
      </c>
      <c r="B461" s="1523" t="s">
        <v>4149</v>
      </c>
      <c r="C461" s="1570" t="s">
        <v>4148</v>
      </c>
      <c r="D461" s="1523" t="s">
        <v>4148</v>
      </c>
      <c r="E461" s="1570" t="s">
        <v>4148</v>
      </c>
    </row>
    <row r="462" spans="1:5" s="1567" customFormat="1">
      <c r="A462" s="1599" t="str">
        <f>translations!B462</f>
        <v>MAT &lt; 0</v>
      </c>
      <c r="B462" s="1523" t="s">
        <v>4154</v>
      </c>
      <c r="C462" s="1570" t="s">
        <v>4153</v>
      </c>
      <c r="D462" s="1523" t="s">
        <v>4153</v>
      </c>
      <c r="E462" s="1570" t="s">
        <v>4153</v>
      </c>
    </row>
    <row r="463" spans="1:5" s="1567" customFormat="1" ht="25">
      <c r="A463" s="1599" t="str">
        <f>translations!B463</f>
        <v>Note: Tropical Montane is usually Dry</v>
      </c>
      <c r="B463" s="1523" t="s">
        <v>7693</v>
      </c>
      <c r="C463" s="1570" t="s">
        <v>7694</v>
      </c>
      <c r="D463" s="1523" t="s">
        <v>7695</v>
      </c>
      <c r="E463" s="1570" t="s">
        <v>7696</v>
      </c>
    </row>
    <row r="464" spans="1:5" s="1567" customFormat="1">
      <c r="A464" s="1599" t="str">
        <f>translations!B464</f>
        <v>IPCC Climate Zones</v>
      </c>
      <c r="B464" s="1523" t="s">
        <v>7697</v>
      </c>
      <c r="C464" s="1570" t="s">
        <v>7698</v>
      </c>
      <c r="D464" s="1523" t="s">
        <v>7699</v>
      </c>
      <c r="E464" s="1570" t="s">
        <v>7700</v>
      </c>
    </row>
    <row r="465" spans="1:5" s="1567" customFormat="1">
      <c r="A465" s="1599" t="str">
        <f>translations!B465</f>
        <v>No Data</v>
      </c>
      <c r="B465" s="1523" t="s">
        <v>4170</v>
      </c>
      <c r="C465" s="1570" t="s">
        <v>7701</v>
      </c>
      <c r="D465" s="1523" t="s">
        <v>7702</v>
      </c>
      <c r="E465" s="1570" t="s">
        <v>7703</v>
      </c>
    </row>
    <row r="466" spans="1:5" s="1567" customFormat="1">
      <c r="A466" s="1599" t="str">
        <f>translations!B466</f>
        <v>Default MAT</v>
      </c>
      <c r="B466" s="1523" t="s">
        <v>7704</v>
      </c>
      <c r="C466" s="1570" t="s">
        <v>7705</v>
      </c>
      <c r="D466" s="1523" t="s">
        <v>7706</v>
      </c>
      <c r="E466" s="1570" t="s">
        <v>7707</v>
      </c>
    </row>
    <row r="467" spans="1:5" s="1567" customFormat="1">
      <c r="A467" s="1599" t="str">
        <f>translations!B467</f>
        <v>Simplified IPCC Climate Zones</v>
      </c>
      <c r="B467" s="1523" t="s">
        <v>7708</v>
      </c>
      <c r="C467" s="1570" t="s">
        <v>7709</v>
      </c>
      <c r="D467" s="1523" t="s">
        <v>7710</v>
      </c>
      <c r="E467" s="1570" t="s">
        <v>7711</v>
      </c>
    </row>
    <row r="468" spans="1:5" s="1567" customFormat="1">
      <c r="A468" s="1599" t="str">
        <f>translations!B468</f>
        <v>Cool</v>
      </c>
      <c r="B468" s="1523" t="s">
        <v>7712</v>
      </c>
      <c r="C468" s="1570" t="s">
        <v>7713</v>
      </c>
      <c r="D468" s="1523" t="s">
        <v>7714</v>
      </c>
      <c r="E468" s="1570" t="s">
        <v>7715</v>
      </c>
    </row>
    <row r="469" spans="1:5" s="1567" customFormat="1">
      <c r="A469" s="1599" t="str">
        <f>translations!B469</f>
        <v>Warm</v>
      </c>
      <c r="B469" s="1523" t="s">
        <v>7716</v>
      </c>
      <c r="C469" s="1570" t="s">
        <v>4193</v>
      </c>
      <c r="D469" s="1523" t="s">
        <v>7717</v>
      </c>
      <c r="E469" s="1570" t="s">
        <v>7718</v>
      </c>
    </row>
    <row r="470" spans="1:5" s="1567" customFormat="1">
      <c r="A470" s="1599" t="str">
        <f>translations!B470</f>
        <v>Boreal</v>
      </c>
      <c r="B470" s="1523" t="s">
        <v>719</v>
      </c>
      <c r="C470" s="1570" t="s">
        <v>719</v>
      </c>
      <c r="D470" s="1523" t="s">
        <v>719</v>
      </c>
      <c r="E470" s="1570" t="s">
        <v>7719</v>
      </c>
    </row>
    <row r="471" spans="1:5" s="1567" customFormat="1">
      <c r="A471" s="1599" t="str">
        <f>translations!B471</f>
        <v>(or Polar)</v>
      </c>
      <c r="B471" s="1523" t="s">
        <v>7720</v>
      </c>
      <c r="C471" s="1570" t="s">
        <v>7721</v>
      </c>
      <c r="D471" s="1523" t="s">
        <v>7722</v>
      </c>
      <c r="E471" s="1570" t="s">
        <v>7723</v>
      </c>
    </row>
    <row r="472" spans="1:5" s="1567" customFormat="1">
      <c r="A472" s="1599" t="str">
        <f>translations!B472</f>
        <v>FAO ressources:</v>
      </c>
      <c r="B472" s="1523" t="s">
        <v>7724</v>
      </c>
      <c r="C472" s="1570" t="s">
        <v>7725</v>
      </c>
      <c r="D472" s="1523" t="s">
        <v>7726</v>
      </c>
      <c r="E472" s="1570" t="s">
        <v>7727</v>
      </c>
    </row>
    <row r="473" spans="1:5" s="1567" customFormat="1">
      <c r="A473" s="1599" t="str">
        <f>translations!B473</f>
        <v>MAP and MAT Maps</v>
      </c>
      <c r="B473" s="1523" t="s">
        <v>7728</v>
      </c>
      <c r="C473" s="1570" t="s">
        <v>7729</v>
      </c>
      <c r="D473" s="1523" t="s">
        <v>7730</v>
      </c>
      <c r="E473" s="1570" t="s">
        <v>7731</v>
      </c>
    </row>
    <row r="474" spans="1:5" s="1567" customFormat="1" ht="25">
      <c r="A474" s="1599" t="str">
        <f>translations!B474</f>
        <v>See the Global Climate map at FAO</v>
      </c>
      <c r="B474" s="1523" t="s">
        <v>7732</v>
      </c>
      <c r="C474" s="1570" t="s">
        <v>7733</v>
      </c>
      <c r="D474" s="1523" t="s">
        <v>7734</v>
      </c>
      <c r="E474" s="1570" t="s">
        <v>7735</v>
      </c>
    </row>
    <row r="475" spans="1:5" s="1567" customFormat="1">
      <c r="A475" s="1599" t="str">
        <f>translations!B475</f>
        <v>Annual average rainfall total</v>
      </c>
      <c r="B475" s="1523" t="s">
        <v>7736</v>
      </c>
      <c r="C475" s="1570" t="s">
        <v>7737</v>
      </c>
      <c r="D475" s="1523" t="s">
        <v>7738</v>
      </c>
      <c r="E475" s="1570" t="s">
        <v>7739</v>
      </c>
    </row>
    <row r="476" spans="1:5" s="1567" customFormat="1">
      <c r="A476" s="1599" t="str">
        <f>translations!B476</f>
        <v>Annual average temperature</v>
      </c>
      <c r="B476" s="1523" t="s">
        <v>7740</v>
      </c>
      <c r="C476" s="1570" t="s">
        <v>7741</v>
      </c>
      <c r="D476" s="1523" t="s">
        <v>7742</v>
      </c>
      <c r="E476" s="1570" t="s">
        <v>7743</v>
      </c>
    </row>
    <row r="477" spans="1:5" s="1567" customFormat="1">
      <c r="A477" s="1599" t="str">
        <f>translations!B477</f>
        <v>LocClim</v>
      </c>
      <c r="B477" s="1523" t="s">
        <v>4240</v>
      </c>
      <c r="C477" s="1570" t="s">
        <v>4240</v>
      </c>
      <c r="D477" s="1523" t="s">
        <v>4240</v>
      </c>
      <c r="E477" s="1570" t="s">
        <v>7744</v>
      </c>
    </row>
    <row r="478" spans="1:5" s="1567" customFormat="1">
      <c r="A478" s="1599" t="str">
        <f>translations!B478</f>
        <v>Web Loc Clim</v>
      </c>
      <c r="B478" s="1523" t="s">
        <v>4243</v>
      </c>
      <c r="C478" s="1570" t="s">
        <v>4245</v>
      </c>
      <c r="D478" s="1523" t="s">
        <v>4243</v>
      </c>
      <c r="E478" s="1570" t="s">
        <v>7745</v>
      </c>
    </row>
    <row r="479" spans="1:5" s="1567" customFormat="1" ht="75">
      <c r="A479" s="1599" t="str">
        <f>translations!B479</f>
        <v xml:space="preserve">LocClim was developed to provide an estimate of climatic conditions at locations for which no observations are available. To achieve this, the programme uses the 28800 stations of FAOCLIM 2.0 </v>
      </c>
      <c r="B479" s="1523" t="s">
        <v>7746</v>
      </c>
      <c r="C479" s="1570" t="s">
        <v>7747</v>
      </c>
      <c r="D479" s="1523" t="s">
        <v>7748</v>
      </c>
      <c r="E479" s="1570" t="s">
        <v>7749</v>
      </c>
    </row>
    <row r="480" spans="1:5" s="1567" customFormat="1">
      <c r="A480" s="1599" t="str">
        <f>translations!B480</f>
        <v>Click here to go to the application</v>
      </c>
      <c r="B480" s="1523" t="s">
        <v>7750</v>
      </c>
      <c r="C480" s="1570" t="s">
        <v>7751</v>
      </c>
      <c r="D480" s="1523" t="s">
        <v>7752</v>
      </c>
      <c r="E480" s="1570" t="s">
        <v>7753</v>
      </c>
    </row>
    <row r="481" spans="1:12" s="1567" customFormat="1" ht="50">
      <c r="A481" s="1599" t="str">
        <f>translations!B481</f>
        <v>For on-line climate data using localisation see also Web LocClim the  local monthly climate estimator</v>
      </c>
      <c r="B481" s="1523" t="s">
        <v>7754</v>
      </c>
      <c r="C481" s="1570" t="s">
        <v>7755</v>
      </c>
      <c r="D481" s="1523" t="s">
        <v>7756</v>
      </c>
      <c r="E481" s="1570" t="s">
        <v>7757</v>
      </c>
    </row>
    <row r="482" spans="1:12" s="1567" customFormat="1">
      <c r="A482" s="1599" t="str">
        <f>translations!B482</f>
        <v>Go to Web LocClim</v>
      </c>
      <c r="B482" s="1523" t="s">
        <v>7758</v>
      </c>
      <c r="C482" s="1570" t="s">
        <v>7759</v>
      </c>
      <c r="D482" s="1523" t="s">
        <v>7760</v>
      </c>
      <c r="E482" s="1570" t="s">
        <v>7761</v>
      </c>
    </row>
    <row r="483" spans="1:12" s="1567" customFormat="1">
      <c r="A483" s="1599" t="str">
        <f>translations!B483</f>
        <v>Global Ecological Zones</v>
      </c>
      <c r="B483" s="1523" t="s">
        <v>7762</v>
      </c>
      <c r="C483" s="1570" t="s">
        <v>7763</v>
      </c>
      <c r="D483" s="1523" t="s">
        <v>7764</v>
      </c>
      <c r="E483" s="1570" t="s">
        <v>7765</v>
      </c>
    </row>
    <row r="484" spans="1:12" s="1567" customFormat="1" ht="50">
      <c r="A484" s="1599" t="str">
        <f>translations!B484</f>
        <v>Global ecological zones, based on observed climate and vegetation patterns (FAO, 2001). Data for geographic information systems available at http://www.fao.org.</v>
      </c>
      <c r="B484" s="1523" t="s">
        <v>7766</v>
      </c>
      <c r="C484" s="1570" t="s">
        <v>7767</v>
      </c>
      <c r="D484" s="1523" t="s">
        <v>7768</v>
      </c>
      <c r="E484" s="1570" t="s">
        <v>7769</v>
      </c>
    </row>
    <row r="485" spans="1:12" s="1567" customFormat="1">
      <c r="A485" s="1599" t="str">
        <f>translations!B485</f>
        <v>Tropical desert</v>
      </c>
      <c r="B485" s="1523" t="s">
        <v>7770</v>
      </c>
      <c r="C485" s="1570" t="s">
        <v>7771</v>
      </c>
      <c r="D485" s="1523" t="s">
        <v>7772</v>
      </c>
      <c r="E485" s="1570" t="s">
        <v>7773</v>
      </c>
    </row>
    <row r="486" spans="1:12" s="1567" customFormat="1">
      <c r="A486" s="1599" t="str">
        <f>translations!B486</f>
        <v>Subtropical desert</v>
      </c>
      <c r="B486" s="1523" t="s">
        <v>7774</v>
      </c>
      <c r="C486" s="1570" t="s">
        <v>7775</v>
      </c>
      <c r="D486" s="1523" t="s">
        <v>7776</v>
      </c>
      <c r="E486" s="1570" t="s">
        <v>7777</v>
      </c>
    </row>
    <row r="487" spans="1:12" s="1567" customFormat="1">
      <c r="A487" s="1599" t="str">
        <f>translations!B487</f>
        <v>Temperate steppe</v>
      </c>
      <c r="B487" s="1523" t="s">
        <v>7778</v>
      </c>
      <c r="C487" s="1570" t="s">
        <v>7779</v>
      </c>
      <c r="D487" s="1523" t="s">
        <v>7780</v>
      </c>
      <c r="E487" s="1570" t="s">
        <v>7781</v>
      </c>
    </row>
    <row r="488" spans="1:12" s="1567" customFormat="1">
      <c r="A488" s="1599" t="str">
        <f>translations!B488</f>
        <v>Temperate desert</v>
      </c>
      <c r="B488" s="1523" t="s">
        <v>7782</v>
      </c>
      <c r="C488" s="1570" t="s">
        <v>7783</v>
      </c>
      <c r="D488" s="1523" t="s">
        <v>7784</v>
      </c>
      <c r="E488" s="1570" t="s">
        <v>7785</v>
      </c>
    </row>
    <row r="489" spans="1:12" s="1567" customFormat="1">
      <c r="A489" s="1599" t="str">
        <f>translations!B489</f>
        <v>Polar</v>
      </c>
      <c r="B489" s="1523" t="s">
        <v>4307</v>
      </c>
      <c r="C489" s="1570" t="s">
        <v>4307</v>
      </c>
      <c r="D489" s="1523" t="s">
        <v>4307</v>
      </c>
      <c r="E489" s="1570" t="s">
        <v>7786</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6260</v>
      </c>
      <c r="D491" s="1797" t="s">
        <v>6261</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7787</v>
      </c>
      <c r="C492" s="1570" t="s">
        <v>7788</v>
      </c>
      <c r="D492" s="1523" t="s">
        <v>6540</v>
      </c>
      <c r="E492" s="1570" t="s">
        <v>6541</v>
      </c>
    </row>
    <row r="493" spans="1:12" s="1567" customFormat="1">
      <c r="A493" s="1599" t="str">
        <f>translations!B493</f>
        <v>Region</v>
      </c>
      <c r="B493" s="1523" t="s">
        <v>7789</v>
      </c>
      <c r="C493" s="1570" t="s">
        <v>100</v>
      </c>
      <c r="D493" s="1523" t="s">
        <v>7790</v>
      </c>
      <c r="E493" s="1570" t="s">
        <v>7791</v>
      </c>
    </row>
    <row r="494" spans="1:12" s="1567" customFormat="1">
      <c r="A494" s="1599" t="str">
        <f>translations!B494</f>
        <v>Item</v>
      </c>
      <c r="B494" s="1523" t="s">
        <v>1305</v>
      </c>
      <c r="C494" s="1570" t="s">
        <v>7792</v>
      </c>
      <c r="D494" s="1523" t="s">
        <v>1305</v>
      </c>
      <c r="E494" s="1570" t="s">
        <v>7793</v>
      </c>
    </row>
    <row r="495" spans="1:12" s="1567" customFormat="1">
      <c r="A495" s="1599" t="str">
        <f>translations!B495</f>
        <v>(see Map below)</v>
      </c>
      <c r="B495" s="1523" t="s">
        <v>7794</v>
      </c>
      <c r="C495" s="1570" t="s">
        <v>7795</v>
      </c>
      <c r="D495" s="1523" t="s">
        <v>7796</v>
      </c>
      <c r="E495" s="1570" t="s">
        <v>7797</v>
      </c>
    </row>
    <row r="496" spans="1:12" s="1567" customFormat="1">
      <c r="A496" s="1599" t="str">
        <f>translations!B496</f>
        <v>Year</v>
      </c>
      <c r="B496" s="1523" t="s">
        <v>7798</v>
      </c>
      <c r="C496" s="1570" t="s">
        <v>7799</v>
      </c>
      <c r="D496" s="1523" t="s">
        <v>7800</v>
      </c>
      <c r="E496" s="1570" t="s">
        <v>7801</v>
      </c>
    </row>
    <row r="497" spans="1:12" s="1567" customFormat="1">
      <c r="A497" s="1599" t="str">
        <f>translations!B497</f>
        <v>Yield (t/ha)</v>
      </c>
      <c r="B497" s="1523" t="s">
        <v>7802</v>
      </c>
      <c r="C497" s="1570" t="s">
        <v>7803</v>
      </c>
      <c r="D497" s="1523" t="s">
        <v>7804</v>
      </c>
      <c r="E497" s="1570" t="s">
        <v>7805</v>
      </c>
    </row>
    <row r="498" spans="1:12" s="1567" customFormat="1">
      <c r="A498" s="1599" t="str">
        <f>translations!B498</f>
        <v>Periods</v>
      </c>
      <c r="B498" s="1523" t="s">
        <v>7806</v>
      </c>
      <c r="C498" s="1570" t="s">
        <v>7807</v>
      </c>
      <c r="D498" s="1962" t="s">
        <v>6788</v>
      </c>
      <c r="E498" s="1570" t="s">
        <v>7808</v>
      </c>
    </row>
    <row r="499" spans="1:12" s="1567" customFormat="1">
      <c r="A499" s="1599" t="str">
        <f>translations!B499</f>
        <v>Average</v>
      </c>
      <c r="B499" s="1523" t="s">
        <v>7809</v>
      </c>
      <c r="C499" s="1570" t="s">
        <v>7810</v>
      </c>
      <c r="D499" s="1962" t="s">
        <v>7811</v>
      </c>
      <c r="E499" s="1570" t="s">
        <v>7812</v>
      </c>
    </row>
    <row r="500" spans="1:12" s="1567" customFormat="1">
      <c r="A500" s="1599" t="str">
        <f>translations!B500</f>
        <v>Rate (%)</v>
      </c>
      <c r="B500" s="1523" t="s">
        <v>7813</v>
      </c>
      <c r="C500" s="1570" t="s">
        <v>7814</v>
      </c>
      <c r="D500" s="1962" t="s">
        <v>7815</v>
      </c>
      <c r="E500" s="1570" t="s">
        <v>7816</v>
      </c>
    </row>
    <row r="501" spans="1:12" s="1567" customFormat="1">
      <c r="A501" s="1599" t="str">
        <f>translations!B501</f>
        <v>Projections</v>
      </c>
      <c r="B501" s="1523" t="s">
        <v>7817</v>
      </c>
      <c r="C501" s="1570" t="s">
        <v>7818</v>
      </c>
      <c r="D501" s="1962" t="s">
        <v>7819</v>
      </c>
      <c r="E501" s="1570" t="s">
        <v>7820</v>
      </c>
    </row>
    <row r="502" spans="1:12" s="1567" customFormat="1">
      <c r="A502" s="1599" t="str">
        <f>translations!B502</f>
        <v>Last 5 yr (2009-2013)</v>
      </c>
      <c r="B502" s="1523" t="s">
        <v>7821</v>
      </c>
      <c r="C502" s="1570" t="s">
        <v>7822</v>
      </c>
      <c r="D502" s="1962" t="s">
        <v>7823</v>
      </c>
      <c r="E502" s="1570" t="s">
        <v>7824</v>
      </c>
    </row>
    <row r="503" spans="1:12" s="1567" customFormat="1">
      <c r="A503" s="1599" t="str">
        <f>translations!B503</f>
        <v>Last 10 yr (2004-2013)</v>
      </c>
      <c r="B503" s="1523" t="s">
        <v>7825</v>
      </c>
      <c r="C503" s="1570" t="s">
        <v>7826</v>
      </c>
      <c r="D503" s="1962" t="s">
        <v>7827</v>
      </c>
      <c r="E503" s="1570" t="s">
        <v>7828</v>
      </c>
    </row>
    <row r="504" spans="1:12" s="1567" customFormat="1">
      <c r="A504" s="1599" t="str">
        <f>translations!B504</f>
        <v>Last 20 yr (1994-2013)</v>
      </c>
      <c r="B504" s="1523" t="s">
        <v>7829</v>
      </c>
      <c r="C504" s="1570" t="s">
        <v>7830</v>
      </c>
      <c r="D504" s="1962" t="s">
        <v>7831</v>
      </c>
      <c r="E504" s="1570" t="s">
        <v>7832</v>
      </c>
    </row>
    <row r="505" spans="1:12" s="1567" customFormat="1">
      <c r="A505" s="1599" t="str">
        <f>translations!B505</f>
        <v>Last 25yr (1989-2013)</v>
      </c>
      <c r="B505" s="1523" t="s">
        <v>7833</v>
      </c>
      <c r="C505" s="1570" t="s">
        <v>7834</v>
      </c>
      <c r="D505" s="1962" t="s">
        <v>7835</v>
      </c>
      <c r="E505" s="1570" t="s">
        <v>7836</v>
      </c>
    </row>
    <row r="506" spans="1:12" s="1567" customFormat="1" ht="50">
      <c r="A506" s="1599" t="str">
        <f>translations!B506</f>
        <v>These data are from FAOSTAT, if you need more detailed information (e.g. by country) please visit the FAO website</v>
      </c>
      <c r="B506" s="1523" t="s">
        <v>7837</v>
      </c>
      <c r="C506" s="1570" t="s">
        <v>7838</v>
      </c>
      <c r="D506" s="1523" t="s">
        <v>7839</v>
      </c>
      <c r="E506" s="1570" t="s">
        <v>7840</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6261</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0.5">
      <c r="A512" s="1493" t="str">
        <f>translations!B512</f>
        <v>Daily emission factor for Rice  (EF) = EF-Basis × SF-Before × SF-During × CF-Org. Amendment</v>
      </c>
      <c r="B512" s="1524" t="s">
        <v>7841</v>
      </c>
      <c r="C512" s="1600" t="s">
        <v>7842</v>
      </c>
      <c r="D512" s="1524" t="s">
        <v>7843</v>
      </c>
      <c r="E512" s="1569" t="s">
        <v>7844</v>
      </c>
    </row>
    <row r="513" spans="1:12" ht="13">
      <c r="A513" s="1493" t="str">
        <f>translations!B513</f>
        <v>(EF and SF are in kg CH4 per ha per day)</v>
      </c>
      <c r="B513" s="1524" t="s">
        <v>7845</v>
      </c>
      <c r="C513" s="1600" t="s">
        <v>7846</v>
      </c>
      <c r="D513" s="1524" t="s">
        <v>7847</v>
      </c>
      <c r="E513" s="1569" t="s">
        <v>7848</v>
      </c>
    </row>
    <row r="514" spans="1:12" ht="13">
      <c r="A514" s="1493" t="str">
        <f>translations!B514</f>
        <v>EF-Basis</v>
      </c>
      <c r="B514" s="1524" t="s">
        <v>4400</v>
      </c>
      <c r="C514" s="1601" t="s">
        <v>7849</v>
      </c>
      <c r="D514" s="1524" t="s">
        <v>7850</v>
      </c>
      <c r="E514" s="1569" t="s">
        <v>7851</v>
      </c>
    </row>
    <row r="515" spans="1:12" ht="13">
      <c r="A515" s="1493" t="str">
        <f>translations!B515</f>
        <v>SF-Before (SFp)</v>
      </c>
      <c r="B515" s="1524" t="s">
        <v>7852</v>
      </c>
      <c r="C515" s="1600" t="s">
        <v>7853</v>
      </c>
      <c r="D515" s="1524" t="s">
        <v>7854</v>
      </c>
      <c r="E515" s="1569" t="s">
        <v>7855</v>
      </c>
    </row>
    <row r="516" spans="1:12" ht="13">
      <c r="A516" s="1493" t="str">
        <f>translations!B516</f>
        <v>SF-During (SFw)</v>
      </c>
      <c r="B516" s="1524" t="s">
        <v>4407</v>
      </c>
      <c r="C516" s="1600" t="s">
        <v>7856</v>
      </c>
      <c r="D516" s="1524" t="s">
        <v>7857</v>
      </c>
      <c r="E516" s="1569" t="s">
        <v>7858</v>
      </c>
    </row>
    <row r="517" spans="1:12" ht="13">
      <c r="A517" s="1493" t="str">
        <f>translations!B517</f>
        <v>CF-Org. Amendement (CFOA)</v>
      </c>
      <c r="B517" s="1524" t="s">
        <v>7859</v>
      </c>
      <c r="C517" s="1600" t="s">
        <v>7860</v>
      </c>
      <c r="D517" s="1524" t="s">
        <v>7861</v>
      </c>
      <c r="E517" s="1569" t="s">
        <v>7862</v>
      </c>
    </row>
    <row r="518" spans="1:12" ht="13">
      <c r="A518" s="1493" t="str">
        <f>translations!B518</f>
        <v>EF</v>
      </c>
      <c r="B518" s="1524" t="s">
        <v>4415</v>
      </c>
      <c r="C518" s="1600" t="s">
        <v>4414</v>
      </c>
      <c r="D518" s="1524" t="s">
        <v>7863</v>
      </c>
      <c r="E518" s="1569" t="s">
        <v>4414</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7864</v>
      </c>
      <c r="C522" s="1964" t="str">
        <f>A522</f>
        <v>Forest</v>
      </c>
      <c r="D522" s="1964" t="str">
        <f>A522</f>
        <v>Forest</v>
      </c>
      <c r="E522" s="1498" t="s">
        <v>7865</v>
      </c>
    </row>
    <row r="523" spans="1:12">
      <c r="A523" s="1493" t="str">
        <f>translations!B523</f>
        <v>Plantation</v>
      </c>
      <c r="B523" s="1524" t="s">
        <v>7866</v>
      </c>
      <c r="C523" s="1964" t="str">
        <f t="shared" ref="C523:C586" si="10">A523</f>
        <v>Plantation</v>
      </c>
      <c r="D523" s="1964" t="str">
        <f t="shared" ref="D523:D586" si="11">A523</f>
        <v>Plantation</v>
      </c>
      <c r="E523" s="1498" t="s">
        <v>7867</v>
      </c>
    </row>
    <row r="524" spans="1:12" ht="25">
      <c r="A524" s="1493" t="str">
        <f>translations!B524</f>
        <v>5.2. Degradation and management of organic soils (peatlands)</v>
      </c>
      <c r="B524" s="1524" t="s">
        <v>7868</v>
      </c>
      <c r="C524" s="1964" t="str">
        <f t="shared" si="10"/>
        <v>5.2. Degradation and management of organic soils (peatlands)</v>
      </c>
      <c r="D524" s="1964" t="str">
        <f t="shared" si="11"/>
        <v>5.2. Degradation and management of organic soils (peatlands)</v>
      </c>
      <c r="E524" s="1498" t="s">
        <v>7869</v>
      </c>
    </row>
    <row r="525" spans="1:12" ht="25">
      <c r="A525" s="1493" t="str">
        <f>translations!B525</f>
        <v>5.2.1. Drainage of organic soils</v>
      </c>
      <c r="B525" s="1524" t="s">
        <v>7870</v>
      </c>
      <c r="C525" s="1964" t="str">
        <f t="shared" si="10"/>
        <v>5.2.1. Drainage of organic soils</v>
      </c>
      <c r="D525" s="1964" t="str">
        <f t="shared" si="11"/>
        <v>5.2.1. Drainage of organic soils</v>
      </c>
      <c r="E525" s="1498" t="s">
        <v>7871</v>
      </c>
    </row>
    <row r="526" spans="1:12">
      <c r="A526" s="1493" t="str">
        <f>translations!B526</f>
        <v>Percentage (area) of ditches</v>
      </c>
      <c r="B526" s="1524" t="s">
        <v>7872</v>
      </c>
      <c r="C526" s="1964" t="str">
        <f t="shared" si="10"/>
        <v>Percentage (area) of ditches</v>
      </c>
      <c r="D526" s="1964" t="str">
        <f t="shared" si="11"/>
        <v>Percentage (area) of ditches</v>
      </c>
      <c r="E526" s="1498" t="s">
        <v>7873</v>
      </c>
    </row>
    <row r="527" spans="1:12">
      <c r="A527" s="1493" t="str">
        <f>translations!B527</f>
        <v>Surfaces where peat is extracted</v>
      </c>
      <c r="B527" s="1524" t="s">
        <v>7874</v>
      </c>
      <c r="C527" s="1964" t="str">
        <f t="shared" si="10"/>
        <v>Surfaces where peat is extracted</v>
      </c>
      <c r="D527" s="1964" t="str">
        <f t="shared" si="11"/>
        <v>Surfaces where peat is extracted</v>
      </c>
      <c r="E527" s="1498" t="s">
        <v>7875</v>
      </c>
    </row>
    <row r="528" spans="1:12">
      <c r="A528" s="1493" t="str">
        <f>translations!B528</f>
        <v>Height of extraction (cm)</v>
      </c>
      <c r="B528" s="1524" t="s">
        <v>7876</v>
      </c>
      <c r="C528" s="1964" t="str">
        <f t="shared" si="10"/>
        <v>Height of extraction (cm)</v>
      </c>
      <c r="D528" s="1964" t="str">
        <f t="shared" si="11"/>
        <v>Height of extraction (cm)</v>
      </c>
      <c r="E528" s="1498" t="s">
        <v>7877</v>
      </c>
    </row>
    <row r="529" spans="1:5">
      <c r="A529" s="1493" t="str">
        <f>translations!B529</f>
        <v>Quantity of peat produced (t/yr)</v>
      </c>
      <c r="B529" s="1524" t="s">
        <v>7878</v>
      </c>
      <c r="C529" s="1964" t="str">
        <f t="shared" si="10"/>
        <v>Quantity of peat produced (t/yr)</v>
      </c>
      <c r="D529" s="1964" t="str">
        <f t="shared" si="11"/>
        <v>Quantity of peat produced (t/yr)</v>
      </c>
      <c r="E529" s="1498" t="s">
        <v>7879</v>
      </c>
    </row>
    <row r="530" spans="1:5" ht="25">
      <c r="A530" s="1493" t="str">
        <f>translations!B530</f>
        <v>5.2.3. Rewetting of organic soils (peatlands)</v>
      </c>
      <c r="B530" s="1524" t="s">
        <v>7880</v>
      </c>
      <c r="C530" s="1964" t="str">
        <f t="shared" si="10"/>
        <v>5.2.3. Rewetting of organic soils (peatlands)</v>
      </c>
      <c r="D530" s="1964" t="str">
        <f t="shared" si="11"/>
        <v>5.2.3. Rewetting of organic soils (peatlands)</v>
      </c>
      <c r="E530" s="1498" t="s">
        <v>7881</v>
      </c>
    </row>
    <row r="531" spans="1:5">
      <c r="A531" s="1493" t="str">
        <f>translations!B531</f>
        <v>Fire Type</v>
      </c>
      <c r="B531" s="1524" t="s">
        <v>7882</v>
      </c>
      <c r="C531" s="1964" t="str">
        <f t="shared" si="10"/>
        <v>Fire Type</v>
      </c>
      <c r="D531" s="1964" t="str">
        <f t="shared" si="11"/>
        <v>Fire Type</v>
      </c>
      <c r="E531" s="1498" t="s">
        <v>7883</v>
      </c>
    </row>
    <row r="532" spans="1:5">
      <c r="A532" s="1493" t="str">
        <f>translations!B532</f>
        <v>Area burnt (ha)</v>
      </c>
      <c r="B532" s="1524" t="s">
        <v>7884</v>
      </c>
      <c r="C532" s="1964" t="str">
        <f t="shared" si="10"/>
        <v>Area burnt (ha)</v>
      </c>
      <c r="D532" s="1964" t="str">
        <f t="shared" si="11"/>
        <v>Area burnt (ha)</v>
      </c>
      <c r="E532" s="1498" t="s">
        <v>7885</v>
      </c>
    </row>
    <row r="533" spans="1:5">
      <c r="A533" s="1493" t="str">
        <f>translations!B533</f>
        <v>Wildfire (drained peat)</v>
      </c>
      <c r="B533" s="1524" t="s">
        <v>7886</v>
      </c>
      <c r="C533" s="1964" t="str">
        <f t="shared" si="10"/>
        <v>Wildfire (drained peat)</v>
      </c>
      <c r="D533" s="1964" t="str">
        <f t="shared" si="11"/>
        <v>Wildfire (drained peat)</v>
      </c>
      <c r="E533" s="1498" t="s">
        <v>7887</v>
      </c>
    </row>
    <row r="534" spans="1:5">
      <c r="A534" s="1493" t="str">
        <f>translations!B534</f>
        <v>Wildfire (undrained peat)</v>
      </c>
      <c r="B534" s="1524" t="s">
        <v>7888</v>
      </c>
      <c r="C534" s="1964" t="str">
        <f t="shared" si="10"/>
        <v>Wildfire (undrained peat)</v>
      </c>
      <c r="D534" s="1964" t="str">
        <f t="shared" si="11"/>
        <v>Wildfire (undrained peat)</v>
      </c>
      <c r="E534" s="1498" t="s">
        <v>7889</v>
      </c>
    </row>
    <row r="535" spans="1:5">
      <c r="A535" s="1493" t="str">
        <f>translations!B535</f>
        <v>Prescribed fire</v>
      </c>
      <c r="B535" s="1524" t="s">
        <v>7890</v>
      </c>
      <c r="C535" s="1964" t="str">
        <f t="shared" si="10"/>
        <v>Prescribed fire</v>
      </c>
      <c r="D535" s="1964" t="str">
        <f t="shared" si="11"/>
        <v>Prescribed fire</v>
      </c>
      <c r="E535" s="1498" t="s">
        <v>7891</v>
      </c>
    </row>
    <row r="536" spans="1:5" ht="25">
      <c r="A536" s="1493" t="str">
        <f>translations!B536</f>
        <v>Surfaces of rewetted organic soils (ha)</v>
      </c>
      <c r="B536" s="1524" t="s">
        <v>7892</v>
      </c>
      <c r="C536" s="1964" t="str">
        <f t="shared" si="10"/>
        <v>Surfaces of rewetted organic soils (ha)</v>
      </c>
      <c r="D536" s="1964" t="str">
        <f t="shared" si="11"/>
        <v>Surfaces of rewetted organic soils (ha)</v>
      </c>
      <c r="E536" s="1498" t="s">
        <v>7893</v>
      </c>
    </row>
    <row r="537" spans="1:5" ht="25">
      <c r="A537" s="1493" t="str">
        <f>translations!B537</f>
        <v>5.2.4. Emissions from fire of organic soils (peatlands)</v>
      </c>
      <c r="B537" s="1524" t="s">
        <v>7894</v>
      </c>
      <c r="C537" s="1964" t="str">
        <f t="shared" si="10"/>
        <v>5.2.4. Emissions from fire of organic soils (peatlands)</v>
      </c>
      <c r="D537" s="1964" t="str">
        <f t="shared" si="11"/>
        <v>5.2.4. Emissions from fire of organic soils (peatlands)</v>
      </c>
      <c r="E537" s="1498" t="s">
        <v>7895</v>
      </c>
    </row>
    <row r="538" spans="1:5">
      <c r="A538" s="1493" t="str">
        <f>translations!B538</f>
        <v>Total for Fire</v>
      </c>
      <c r="B538" s="1524" t="s">
        <v>7896</v>
      </c>
      <c r="C538" s="1964" t="str">
        <f t="shared" si="10"/>
        <v>Total for Fire</v>
      </c>
      <c r="D538" s="1964" t="str">
        <f t="shared" si="11"/>
        <v>Total for Fire</v>
      </c>
      <c r="E538" s="1498" t="s">
        <v>7897</v>
      </c>
    </row>
    <row r="539" spans="1:5">
      <c r="A539" s="1493" t="str">
        <f>translations!B539</f>
        <v>Total for Rewetting</v>
      </c>
      <c r="B539" s="1524" t="s">
        <v>7898</v>
      </c>
      <c r="C539" s="1964" t="str">
        <f t="shared" si="10"/>
        <v>Total for Rewetting</v>
      </c>
      <c r="D539" s="1964" t="str">
        <f t="shared" si="11"/>
        <v>Total for Rewetting</v>
      </c>
      <c r="E539" s="1498" t="s">
        <v>7899</v>
      </c>
    </row>
    <row r="540" spans="1:5" ht="37.5">
      <c r="A540" s="1493" t="str">
        <f>translations!B540</f>
        <v>6.1. Management of coastal wetlands (Mangroves, Tidal marshes and Seagrass meadow)</v>
      </c>
      <c r="B540" s="1524" t="s">
        <v>7900</v>
      </c>
      <c r="C540" s="1964" t="str">
        <f t="shared" si="10"/>
        <v>6.1. Management of coastal wetlands (Mangroves, Tidal marshes and Seagrass meadow)</v>
      </c>
      <c r="D540" s="1964" t="str">
        <f t="shared" si="11"/>
        <v>6.1. Management of coastal wetlands (Mangroves, Tidal marshes and Seagrass meadow)</v>
      </c>
      <c r="E540" s="1498" t="s">
        <v>7901</v>
      </c>
    </row>
    <row r="541" spans="1:5" ht="37.5">
      <c r="A541" s="1493" t="str">
        <f>translations!B541</f>
        <v>6.1.1. Extraction and Excavation (port constuction, construction of aquaculture or salt production ponds,…)</v>
      </c>
      <c r="B541" s="1524" t="s">
        <v>7902</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7903</v>
      </c>
    </row>
    <row r="542" spans="1:5">
      <c r="A542" s="1493" t="str">
        <f>translations!B542</f>
        <v>Area excavated (ha)</v>
      </c>
      <c r="B542" s="1524" t="s">
        <v>7904</v>
      </c>
      <c r="C542" s="1964" t="str">
        <f t="shared" si="10"/>
        <v>Area excavated (ha)</v>
      </c>
      <c r="D542" s="1964" t="str">
        <f t="shared" si="11"/>
        <v>Area excavated (ha)</v>
      </c>
      <c r="E542" s="1498" t="s">
        <v>7905</v>
      </c>
    </row>
    <row r="543" spans="1:5">
      <c r="A543" s="1493" t="str">
        <f>translations!B543</f>
        <v>Total for extraction and excavation</v>
      </c>
      <c r="B543" s="1524" t="s">
        <v>7906</v>
      </c>
      <c r="C543" s="1964" t="str">
        <f t="shared" si="10"/>
        <v>Total for extraction and excavation</v>
      </c>
      <c r="D543" s="1964" t="str">
        <f t="shared" si="11"/>
        <v>Total for extraction and excavation</v>
      </c>
      <c r="E543" s="1498" t="s">
        <v>7907</v>
      </c>
    </row>
    <row r="544" spans="1:5">
      <c r="A544" s="1493" t="str">
        <f>translations!B544</f>
        <v xml:space="preserve">6.1.2. Drainage </v>
      </c>
      <c r="B544" s="1524" t="s">
        <v>7908</v>
      </c>
      <c r="C544" s="1964" t="str">
        <f t="shared" si="10"/>
        <v xml:space="preserve">6.1.2. Drainage </v>
      </c>
      <c r="D544" s="1964" t="str">
        <f t="shared" si="11"/>
        <v xml:space="preserve">6.1.2. Drainage </v>
      </c>
      <c r="E544" s="1498" t="s">
        <v>7909</v>
      </c>
    </row>
    <row r="545" spans="1:5">
      <c r="A545" s="1493" t="str">
        <f>translations!B545</f>
        <v>Tidal marsh</v>
      </c>
      <c r="B545" s="1524" t="s">
        <v>7910</v>
      </c>
      <c r="C545" s="1964" t="str">
        <f t="shared" si="10"/>
        <v>Tidal marsh</v>
      </c>
      <c r="D545" s="1964" t="str">
        <f t="shared" si="11"/>
        <v>Tidal marsh</v>
      </c>
      <c r="E545" s="1498" t="s">
        <v>7911</v>
      </c>
    </row>
    <row r="546" spans="1:5">
      <c r="A546" s="1493" t="str">
        <f>translations!B546</f>
        <v>Seagrass meadow</v>
      </c>
      <c r="B546" s="1524" t="s">
        <v>7912</v>
      </c>
      <c r="C546" s="1964" t="str">
        <f t="shared" si="10"/>
        <v>Seagrass meadow</v>
      </c>
      <c r="D546" s="1964" t="str">
        <f t="shared" si="11"/>
        <v>Seagrass meadow</v>
      </c>
      <c r="E546" s="1498" t="s">
        <v>7913</v>
      </c>
    </row>
    <row r="547" spans="1:5">
      <c r="A547" s="1493" t="str">
        <f>translations!B547</f>
        <v>Area drained (ha)</v>
      </c>
      <c r="B547" s="1524" t="s">
        <v>4566</v>
      </c>
      <c r="C547" s="1964" t="str">
        <f t="shared" si="10"/>
        <v>Area drained (ha)</v>
      </c>
      <c r="D547" s="1964" t="str">
        <f t="shared" si="11"/>
        <v>Area drained (ha)</v>
      </c>
      <c r="E547" s="1498" t="s">
        <v>7914</v>
      </c>
    </row>
    <row r="548" spans="1:5">
      <c r="A548" s="1493" t="str">
        <f>translations!B548</f>
        <v>Area rewetted (ha)</v>
      </c>
      <c r="B548" s="1524" t="s">
        <v>7915</v>
      </c>
      <c r="C548" s="1964" t="str">
        <f t="shared" si="10"/>
        <v>Area rewetted (ha)</v>
      </c>
      <c r="D548" s="1964" t="str">
        <f t="shared" si="11"/>
        <v>Area rewetted (ha)</v>
      </c>
      <c r="E548" s="1498" t="s">
        <v>7916</v>
      </c>
    </row>
    <row r="549" spans="1:5">
      <c r="A549" s="1493" t="str">
        <f>translations!B549</f>
        <v>6.1.3. Rewetting</v>
      </c>
      <c r="B549" s="1524" t="s">
        <v>7917</v>
      </c>
      <c r="C549" s="1964" t="str">
        <f t="shared" si="10"/>
        <v>6.1.3. Rewetting</v>
      </c>
      <c r="D549" s="1964" t="str">
        <f t="shared" si="11"/>
        <v>6.1.3. Rewetting</v>
      </c>
      <c r="E549" s="1498" t="s">
        <v>7918</v>
      </c>
    </row>
    <row r="550" spans="1:5" ht="37.5">
      <c r="A550" s="1493" t="str">
        <f>translations!B550</f>
        <v>Please indicate the dominant quality of peat, this can influence the emissions factors below</v>
      </c>
      <c r="B550" s="1524" t="s">
        <v>7919</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7920</v>
      </c>
    </row>
    <row r="551" spans="1:5">
      <c r="A551" s="1493" t="str">
        <f>translations!B551</f>
        <v>CH4 emissions associated with drainage</v>
      </c>
      <c r="B551" s="1524" t="s">
        <v>7921</v>
      </c>
      <c r="C551" s="1964" t="str">
        <f t="shared" si="10"/>
        <v>CH4 emissions associated with drainage</v>
      </c>
      <c r="D551" s="1964" t="str">
        <f t="shared" si="11"/>
        <v>CH4 emissions associated with drainage</v>
      </c>
      <c r="E551" s="1498" t="s">
        <v>7922</v>
      </c>
    </row>
    <row r="552" spans="1:5">
      <c r="A552" s="1493" t="str">
        <f>translations!B552</f>
        <v>From drained soils</v>
      </c>
      <c r="B552" s="1524" t="s">
        <v>7923</v>
      </c>
      <c r="C552" s="1964" t="str">
        <f t="shared" si="10"/>
        <v>From drained soils</v>
      </c>
      <c r="D552" s="1964" t="str">
        <f t="shared" si="11"/>
        <v>From drained soils</v>
      </c>
      <c r="E552" s="1498" t="s">
        <v>7924</v>
      </c>
    </row>
    <row r="553" spans="1:5">
      <c r="A553" s="1493" t="str">
        <f>translations!B553</f>
        <v>From ditches</v>
      </c>
      <c r="B553" s="1524" t="s">
        <v>7925</v>
      </c>
      <c r="C553" s="1964" t="str">
        <f t="shared" si="10"/>
        <v>From ditches</v>
      </c>
      <c r="D553" s="1964" t="str">
        <f t="shared" si="11"/>
        <v>From ditches</v>
      </c>
      <c r="E553" s="1498" t="s">
        <v>7926</v>
      </c>
    </row>
    <row r="554" spans="1:5">
      <c r="A554" s="1493" t="str">
        <f>translations!B554</f>
        <v>N2O emissions associated with drainage</v>
      </c>
      <c r="B554" s="1524" t="s">
        <v>7927</v>
      </c>
      <c r="C554" s="1964" t="str">
        <f t="shared" si="10"/>
        <v>N2O emissions associated with drainage</v>
      </c>
      <c r="D554" s="1964" t="str">
        <f t="shared" si="11"/>
        <v>N2O emissions associated with drainage</v>
      </c>
      <c r="E554" s="1498" t="s">
        <v>7928</v>
      </c>
    </row>
    <row r="555" spans="1:5">
      <c r="A555" s="1493" t="str">
        <f>translations!B555</f>
        <v>Emission factor (kg CH4/ha/yr)</v>
      </c>
      <c r="B555" s="1524" t="s">
        <v>7929</v>
      </c>
      <c r="C555" s="1964" t="str">
        <f t="shared" si="10"/>
        <v>Emission factor (kg CH4/ha/yr)</v>
      </c>
      <c r="D555" s="1964" t="str">
        <f t="shared" si="11"/>
        <v>Emission factor (kg CH4/ha/yr)</v>
      </c>
      <c r="E555" s="1498" t="s">
        <v>7930</v>
      </c>
    </row>
    <row r="556" spans="1:5">
      <c r="A556" s="1493" t="str">
        <f>translations!B556</f>
        <v>Off-site  emissions</v>
      </c>
      <c r="B556" s="1524" t="s">
        <v>7931</v>
      </c>
      <c r="C556" s="1964" t="str">
        <f t="shared" si="10"/>
        <v>Off-site  emissions</v>
      </c>
      <c r="D556" s="1964" t="str">
        <f t="shared" si="11"/>
        <v>Off-site  emissions</v>
      </c>
      <c r="E556" s="1498" t="s">
        <v>7932</v>
      </c>
    </row>
    <row r="557" spans="1:5">
      <c r="A557" s="1493" t="str">
        <f>translations!B557</f>
        <v>via waterborn carbon lossses</v>
      </c>
      <c r="B557" s="1524" t="s">
        <v>7933</v>
      </c>
      <c r="C557" s="1964" t="str">
        <f t="shared" si="10"/>
        <v>via waterborn carbon lossses</v>
      </c>
      <c r="D557" s="1964" t="str">
        <f t="shared" si="11"/>
        <v>via waterborn carbon lossses</v>
      </c>
      <c r="E557" s="1498" t="s">
        <v>7934</v>
      </c>
    </row>
    <row r="558" spans="1:5">
      <c r="A558" s="1493" t="str">
        <f>translations!B558</f>
        <v>CH4 Emission factor (kg CH4/ha/yr)</v>
      </c>
      <c r="B558" s="1524" t="s">
        <v>7935</v>
      </c>
      <c r="C558" s="1964" t="str">
        <f t="shared" si="10"/>
        <v>CH4 Emission factor (kg CH4/ha/yr)</v>
      </c>
      <c r="D558" s="1964" t="str">
        <f t="shared" si="11"/>
        <v>CH4 Emission factor (kg CH4/ha/yr)</v>
      </c>
      <c r="E558" s="1498" t="s">
        <v>7936</v>
      </c>
    </row>
    <row r="559" spans="1:5">
      <c r="A559" s="1493" t="str">
        <f>translations!B559</f>
        <v>CO2 emission from peat use</v>
      </c>
      <c r="B559" s="1524" t="s">
        <v>7937</v>
      </c>
      <c r="C559" s="1964" t="str">
        <f t="shared" si="10"/>
        <v>CO2 emission from peat use</v>
      </c>
      <c r="D559" s="1964" t="str">
        <f t="shared" si="11"/>
        <v>CO2 emission from peat use</v>
      </c>
      <c r="E559" s="1498" t="s">
        <v>7938</v>
      </c>
    </row>
    <row r="560" spans="1:5">
      <c r="A560" s="1493" t="str">
        <f>translations!B560</f>
        <v>Peat density (t/m3)</v>
      </c>
      <c r="B560" s="1524" t="s">
        <v>7939</v>
      </c>
      <c r="C560" s="1964" t="str">
        <f t="shared" si="10"/>
        <v>Peat density (t/m3)</v>
      </c>
      <c r="D560" s="1964" t="str">
        <f t="shared" si="11"/>
        <v>Peat density (t/m3)</v>
      </c>
      <c r="E560" s="1498" t="s">
        <v>7940</v>
      </c>
    </row>
    <row r="561" spans="1:5">
      <c r="A561" s="1493" t="str">
        <f>translations!B561</f>
        <v>Use for Energy?</v>
      </c>
      <c r="B561" s="1524" t="s">
        <v>7941</v>
      </c>
      <c r="C561" s="1964" t="str">
        <f t="shared" si="10"/>
        <v>Use for Energy?</v>
      </c>
      <c r="D561" s="1964" t="str">
        <f t="shared" si="11"/>
        <v>Use for Energy?</v>
      </c>
      <c r="E561" s="1498" t="s">
        <v>7942</v>
      </c>
    </row>
    <row r="562" spans="1:5" ht="25">
      <c r="A562" s="1493" t="str">
        <f>translations!B562</f>
        <v>Emissions factors for the rewetting of organic soils</v>
      </c>
      <c r="B562" s="1524" t="s">
        <v>7943</v>
      </c>
      <c r="C562" s="1964" t="str">
        <f t="shared" si="10"/>
        <v>Emissions factors for the rewetting of organic soils</v>
      </c>
      <c r="D562" s="1964" t="str">
        <f t="shared" si="11"/>
        <v>Emissions factors for the rewetting of organic soils</v>
      </c>
      <c r="E562" s="1498" t="s">
        <v>7944</v>
      </c>
    </row>
    <row r="563" spans="1:5" ht="37.5">
      <c r="A563" s="1493" t="str">
        <f>translations!B563</f>
        <v>Emissions factors for organic soil fires for each gas (g per kg dry matter burnt)</v>
      </c>
      <c r="B563" s="1524" t="s">
        <v>7945</v>
      </c>
      <c r="C563" s="1964" t="str">
        <f t="shared" si="10"/>
        <v>Emissions factors for organic soil fires for each gas (g per kg dry matter burnt)</v>
      </c>
      <c r="D563" s="1964" t="str">
        <f t="shared" si="11"/>
        <v>Emissions factors for organic soil fires for each gas (g per kg dry matter burnt)</v>
      </c>
      <c r="E563" s="1498" t="s">
        <v>7946</v>
      </c>
    </row>
    <row r="564" spans="1:5">
      <c r="A564" s="1493" t="str">
        <f>translations!B564</f>
        <v>CO2 Emission Factor</v>
      </c>
      <c r="B564" s="1524" t="s">
        <v>7947</v>
      </c>
      <c r="C564" s="1964" t="str">
        <f t="shared" si="10"/>
        <v>CO2 Emission Factor</v>
      </c>
      <c r="D564" s="1964" t="str">
        <f t="shared" si="11"/>
        <v>CO2 Emission Factor</v>
      </c>
      <c r="E564" s="1498" t="s">
        <v>7948</v>
      </c>
    </row>
    <row r="565" spans="1:5">
      <c r="A565" s="1493" t="str">
        <f>translations!B565</f>
        <v>CO Emission Factor</v>
      </c>
      <c r="B565" s="1524" t="s">
        <v>7949</v>
      </c>
      <c r="C565" s="1964" t="str">
        <f t="shared" si="10"/>
        <v>CO Emission Factor</v>
      </c>
      <c r="D565" s="1964" t="str">
        <f t="shared" si="11"/>
        <v>CO Emission Factor</v>
      </c>
      <c r="E565" s="1498" t="s">
        <v>7950</v>
      </c>
    </row>
    <row r="566" spans="1:5">
      <c r="A566" s="1493" t="str">
        <f>translations!B566</f>
        <v>CH4 Emission Factor</v>
      </c>
      <c r="B566" s="1524" t="s">
        <v>7951</v>
      </c>
      <c r="C566" s="1964" t="str">
        <f t="shared" si="10"/>
        <v>CH4 Emission Factor</v>
      </c>
      <c r="D566" s="1964" t="str">
        <f t="shared" si="11"/>
        <v>CH4 Emission Factor</v>
      </c>
      <c r="E566" s="1498" t="s">
        <v>7952</v>
      </c>
    </row>
    <row r="567" spans="1:5" ht="25">
      <c r="A567" s="1493" t="str">
        <f>translations!B567</f>
        <v>Mean Dry Matter (t DM/ha)</v>
      </c>
      <c r="B567" s="1524" t="s">
        <v>7953</v>
      </c>
      <c r="C567" s="1964" t="str">
        <f t="shared" si="10"/>
        <v>Mean Dry Matter (t DM/ha)</v>
      </c>
      <c r="D567" s="1964" t="str">
        <f t="shared" si="11"/>
        <v>Mean Dry Matter (t DM/ha)</v>
      </c>
      <c r="E567" s="1498" t="s">
        <v>7954</v>
      </c>
    </row>
    <row r="568" spans="1:5">
      <c r="A568" s="1493" t="str">
        <f>translations!B568</f>
        <v>Default soil type is "Mineral"</v>
      </c>
      <c r="B568" s="1524" t="s">
        <v>7955</v>
      </c>
      <c r="C568" s="1964" t="str">
        <f t="shared" si="10"/>
        <v>Default soil type is "Mineral"</v>
      </c>
      <c r="D568" s="1964" t="str">
        <f t="shared" si="11"/>
        <v>Default soil type is "Mineral"</v>
      </c>
      <c r="E568" s="1498" t="s">
        <v>7956</v>
      </c>
    </row>
    <row r="569" spans="1:5">
      <c r="A569" s="1493" t="str">
        <f>translations!B569</f>
        <v>(default consider 1 m depth)</v>
      </c>
      <c r="B569" s="1524" t="s">
        <v>7957</v>
      </c>
      <c r="C569" s="1964" t="str">
        <f t="shared" si="10"/>
        <v>(default consider 1 m depth)</v>
      </c>
      <c r="D569" s="1964" t="str">
        <f t="shared" si="11"/>
        <v>(default consider 1 m depth)</v>
      </c>
      <c r="E569" s="1498" t="s">
        <v>7958</v>
      </c>
    </row>
    <row r="570" spans="1:5">
      <c r="A570" s="1493" t="str">
        <f>translations!B570</f>
        <v>% of C lost after excavation</v>
      </c>
      <c r="B570" s="1524" t="s">
        <v>7959</v>
      </c>
      <c r="C570" s="1964" t="str">
        <f t="shared" si="10"/>
        <v>% of C lost after excavation</v>
      </c>
      <c r="D570" s="1964" t="str">
        <f t="shared" si="11"/>
        <v>% of C lost after excavation</v>
      </c>
      <c r="E570" s="1498" t="s">
        <v>7960</v>
      </c>
    </row>
    <row r="571" spans="1:5">
      <c r="A571" s="1493" t="str">
        <f>translations!B571</f>
        <v>Set to "Organic"?</v>
      </c>
      <c r="B571" s="1524" t="s">
        <v>7961</v>
      </c>
      <c r="C571" s="1964" t="str">
        <f t="shared" si="10"/>
        <v>Set to "Organic"?</v>
      </c>
      <c r="D571" s="1964" t="str">
        <f t="shared" si="11"/>
        <v>Set to "Organic"?</v>
      </c>
      <c r="E571" s="1498" t="s">
        <v>7962</v>
      </c>
    </row>
    <row r="572" spans="1:5">
      <c r="A572" s="1493" t="str">
        <f>translations!B572</f>
        <v>Emission factor</v>
      </c>
      <c r="B572" s="1524" t="s">
        <v>7963</v>
      </c>
      <c r="C572" s="1964" t="str">
        <f t="shared" si="10"/>
        <v>Emission factor</v>
      </c>
      <c r="D572" s="1964" t="str">
        <f t="shared" si="11"/>
        <v>Emission factor</v>
      </c>
      <c r="E572" s="1498" t="s">
        <v>7964</v>
      </c>
    </row>
    <row r="573" spans="1:5">
      <c r="A573" s="1493" t="str">
        <f>translations!B573</f>
        <v>(t C /ha/yr)</v>
      </c>
      <c r="B573" s="1524" t="s">
        <v>7965</v>
      </c>
      <c r="C573" s="1964" t="str">
        <f t="shared" si="10"/>
        <v>(t C /ha/yr)</v>
      </c>
      <c r="D573" s="1964" t="str">
        <f t="shared" si="11"/>
        <v>(t C /ha/yr)</v>
      </c>
      <c r="E573" s="1498" t="s">
        <v>7966</v>
      </c>
    </row>
    <row r="574" spans="1:5" ht="25">
      <c r="A574" s="1493" t="str">
        <f>translations!B574</f>
        <v>By default water used to rewet is fresh</v>
      </c>
      <c r="B574" s="1524" t="s">
        <v>7967</v>
      </c>
      <c r="C574" s="1964" t="str">
        <f t="shared" si="10"/>
        <v>By default water used to rewet is fresh</v>
      </c>
      <c r="D574" s="1964" t="str">
        <f t="shared" si="11"/>
        <v>By default water used to rewet is fresh</v>
      </c>
      <c r="E574" s="1498" t="s">
        <v>7968</v>
      </c>
    </row>
    <row r="575" spans="1:5">
      <c r="A575" s="1493" t="str">
        <f>translations!B575</f>
        <v>Set to saline?</v>
      </c>
      <c r="B575" s="1524" t="s">
        <v>7969</v>
      </c>
      <c r="C575" s="1964" t="str">
        <f t="shared" si="10"/>
        <v>Set to saline?</v>
      </c>
      <c r="D575" s="1964" t="str">
        <f t="shared" si="11"/>
        <v>Set to saline?</v>
      </c>
      <c r="E575" s="1498" t="s">
        <v>7970</v>
      </c>
    </row>
    <row r="576" spans="1:5">
      <c r="A576" s="1493" t="str">
        <f>translations!B576</f>
        <v>(kg CH4 /ha /yr)</v>
      </c>
      <c r="B576" s="1524" t="s">
        <v>7971</v>
      </c>
      <c r="C576" s="1964" t="str">
        <f t="shared" si="10"/>
        <v>(kg CH4 /ha /yr)</v>
      </c>
      <c r="D576" s="1964" t="str">
        <f t="shared" si="11"/>
        <v>(kg CH4 /ha /yr)</v>
      </c>
      <c r="E576" s="1498" t="s">
        <v>7972</v>
      </c>
    </row>
    <row r="577" spans="1:12" ht="25">
      <c r="A577" s="1493" t="str">
        <f>translations!B577</f>
        <v>(this corresponds to deforestation of mangroves and should be accounted only here)</v>
      </c>
      <c r="B577" s="1524" t="s">
        <v>7076</v>
      </c>
      <c r="C577" s="1964" t="str">
        <f t="shared" si="10"/>
        <v>(this corresponds to deforestation of mangroves and should be accounted only here)</v>
      </c>
      <c r="D577" s="1964" t="str">
        <f t="shared" si="11"/>
        <v>(this corresponds to deforestation of mangroves and should be accounted only here)</v>
      </c>
      <c r="E577" s="1498" t="s">
        <v>7973</v>
      </c>
    </row>
    <row r="578" spans="1:12" ht="25">
      <c r="A578" s="1493" t="str">
        <f>translations!B578</f>
        <v>Percentage of biomass lost due to drainage</v>
      </c>
      <c r="B578" s="1524" t="s">
        <v>7974</v>
      </c>
      <c r="C578" s="1964" t="str">
        <f t="shared" si="10"/>
        <v>Percentage of biomass lost due to drainage</v>
      </c>
      <c r="D578" s="1964" t="str">
        <f t="shared" si="11"/>
        <v>Percentage of biomass lost due to drainage</v>
      </c>
      <c r="E578" s="1498" t="s">
        <v>7975</v>
      </c>
    </row>
    <row r="579" spans="1:12" ht="25">
      <c r="A579" s="1493" t="str">
        <f>translations!B579</f>
        <v>Percentage of nominal biomass restored</v>
      </c>
      <c r="B579" s="1524" t="s">
        <v>7976</v>
      </c>
      <c r="C579" s="1964" t="str">
        <f t="shared" si="10"/>
        <v>Percentage of nominal biomass restored</v>
      </c>
      <c r="D579" s="1964" t="str">
        <f t="shared" si="11"/>
        <v>Percentage of nominal biomass restored</v>
      </c>
      <c r="E579" s="1498" t="s">
        <v>7977</v>
      </c>
    </row>
    <row r="580" spans="1:12">
      <c r="A580" s="1493" t="str">
        <f>translations!B580</f>
        <v>Maximum area available for drainage</v>
      </c>
      <c r="B580" s="1494" t="s">
        <v>7978</v>
      </c>
      <c r="C580" s="1964" t="str">
        <f t="shared" si="10"/>
        <v>Maximum area available for drainage</v>
      </c>
      <c r="D580" s="1964" t="str">
        <f t="shared" si="11"/>
        <v>Maximum area available for drainage</v>
      </c>
      <c r="E580" s="1994" t="s">
        <v>7979</v>
      </c>
    </row>
    <row r="581" spans="1:12" s="1801" customFormat="1">
      <c r="A581" s="1493" t="str">
        <f>translations!B581</f>
        <v>Total for Rewetting</v>
      </c>
      <c r="B581" s="1524" t="s">
        <v>7980</v>
      </c>
      <c r="C581" s="1964" t="str">
        <f t="shared" si="10"/>
        <v>Total for Rewetting</v>
      </c>
      <c r="D581" s="1964" t="str">
        <f t="shared" si="11"/>
        <v>Total for Rewetting</v>
      </c>
      <c r="E581" s="1994" t="s">
        <v>7981</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7982</v>
      </c>
      <c r="C583" s="1964" t="str">
        <f t="shared" si="10"/>
        <v>Peat (from peatlands)</v>
      </c>
      <c r="D583" s="1964" t="str">
        <f t="shared" si="11"/>
        <v>Peat (from peatlands)</v>
      </c>
      <c r="E583" s="1498" t="s">
        <v>7983</v>
      </c>
    </row>
    <row r="584" spans="1:12">
      <c r="A584" s="1493" t="str">
        <f>translations!B584</f>
        <v>8.1. Fisheries</v>
      </c>
      <c r="B584" s="1524" t="s">
        <v>7984</v>
      </c>
      <c r="C584" s="1964" t="str">
        <f t="shared" si="10"/>
        <v>8.1. Fisheries</v>
      </c>
      <c r="D584" s="1964" t="str">
        <f t="shared" si="11"/>
        <v>8.1. Fisheries</v>
      </c>
      <c r="E584" s="1498" t="s">
        <v>7985</v>
      </c>
    </row>
    <row r="585" spans="1:12" ht="50">
      <c r="A585" s="1493" t="str">
        <f>translations!B585</f>
        <v>The sections 7.1 (Inputs), 7.2. (Energy) and 7.3. (Construction of new infratructure) can be used to complement this section</v>
      </c>
      <c r="B585" s="1524" t="s">
        <v>7986</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7987</v>
      </c>
    </row>
    <row r="586" spans="1:12">
      <c r="A586" s="1493" t="str">
        <f>translations!B586</f>
        <v>Category</v>
      </c>
      <c r="B586" s="1524" t="s">
        <v>7988</v>
      </c>
      <c r="C586" s="1964" t="str">
        <f t="shared" si="10"/>
        <v>Category</v>
      </c>
      <c r="D586" s="1964" t="str">
        <f t="shared" si="11"/>
        <v>Category</v>
      </c>
      <c r="E586" s="1498" t="s">
        <v>7989</v>
      </c>
    </row>
    <row r="587" spans="1:12">
      <c r="A587" s="1493" t="str">
        <f>translations!B587</f>
        <v>Total catch per year (tonnes per year)</v>
      </c>
      <c r="B587" s="1524" t="s">
        <v>7990</v>
      </c>
      <c r="C587" s="1964" t="str">
        <f t="shared" ref="C587:C621" si="13">A587</f>
        <v>Total catch per year (tonnes per year)</v>
      </c>
      <c r="D587" s="1964" t="str">
        <f t="shared" ref="D587:D621" si="14">A587</f>
        <v>Total catch per year (tonnes per year)</v>
      </c>
      <c r="E587" s="1498" t="s">
        <v>7991</v>
      </c>
    </row>
    <row r="588" spans="1:12" ht="25">
      <c r="A588" s="1493" t="str">
        <f>translations!B588</f>
        <v>Fishing operations (based on Fuel Use intensity - FUI -  values)</v>
      </c>
      <c r="B588" s="1524" t="s">
        <v>7992</v>
      </c>
      <c r="C588" s="1964" t="str">
        <f t="shared" si="13"/>
        <v>Fishing operations (based on Fuel Use intensity - FUI -  values)</v>
      </c>
      <c r="D588" s="1964" t="str">
        <f t="shared" si="14"/>
        <v>Fishing operations (based on Fuel Use intensity - FUI -  values)</v>
      </c>
      <c r="E588" s="1498" t="s">
        <v>7993</v>
      </c>
    </row>
    <row r="589" spans="1:12" ht="37.5">
      <c r="A589" s="1493" t="str">
        <f>translations!B589</f>
        <v>On-board leakage from refrigeration systems</v>
      </c>
      <c r="B589" s="1524" t="s">
        <v>7994</v>
      </c>
      <c r="C589" s="1964" t="str">
        <f t="shared" si="13"/>
        <v>On-board leakage from refrigeration systems</v>
      </c>
      <c r="D589" s="1964" t="str">
        <f t="shared" si="14"/>
        <v>On-board leakage from refrigeration systems</v>
      </c>
      <c r="E589" s="1498" t="s">
        <v>7995</v>
      </c>
    </row>
    <row r="590" spans="1:12" ht="25">
      <c r="A590" s="1493" t="str">
        <f>translations!B590</f>
        <v>Emissions from production of ice produced ashore</v>
      </c>
      <c r="B590" s="1524" t="s">
        <v>7996</v>
      </c>
      <c r="C590" s="1964" t="str">
        <f t="shared" si="13"/>
        <v>Emissions from production of ice produced ashore</v>
      </c>
      <c r="D590" s="1964" t="str">
        <f t="shared" si="14"/>
        <v>Emissions from production of ice produced ashore</v>
      </c>
      <c r="E590" s="1498" t="s">
        <v>7997</v>
      </c>
    </row>
    <row r="591" spans="1:12" ht="25">
      <c r="A591" s="1493" t="str">
        <f>translations!B591</f>
        <v>Aquaculture (only emissions from N2O during  fish production)</v>
      </c>
      <c r="B591" s="1524" t="s">
        <v>7998</v>
      </c>
      <c r="C591" s="1964" t="str">
        <f t="shared" si="13"/>
        <v>Aquaculture (only emissions from N2O during  fish production)</v>
      </c>
      <c r="D591" s="1964" t="str">
        <f t="shared" si="14"/>
        <v>Aquaculture (only emissions from N2O during  fish production)</v>
      </c>
      <c r="E591" s="1498" t="s">
        <v>7999</v>
      </c>
    </row>
    <row r="592" spans="1:12" ht="25">
      <c r="A592" s="1493" t="str">
        <f>translations!B592</f>
        <v>Total catch with refrigerant systems (fishes, etc.)</v>
      </c>
      <c r="B592" s="1524" t="s">
        <v>8000</v>
      </c>
      <c r="C592" s="1964" t="str">
        <f t="shared" si="13"/>
        <v>Total catch with refrigerant systems (fishes, etc.)</v>
      </c>
      <c r="D592" s="1964" t="str">
        <f t="shared" si="14"/>
        <v>Total catch with refrigerant systems (fishes, etc.)</v>
      </c>
      <c r="E592" s="1498" t="s">
        <v>8001</v>
      </c>
    </row>
    <row r="593" spans="1:5">
      <c r="A593" s="1493" t="str">
        <f>translations!B593</f>
        <v>Total artisanal and coastal catch</v>
      </c>
      <c r="B593" s="1524" t="s">
        <v>8002</v>
      </c>
      <c r="C593" s="1964" t="str">
        <f t="shared" si="13"/>
        <v>Total artisanal and coastal catch</v>
      </c>
      <c r="D593" s="1964" t="str">
        <f t="shared" si="14"/>
        <v>Total artisanal and coastal catch</v>
      </c>
      <c r="E593" s="1498" t="s">
        <v>8003</v>
      </c>
    </row>
    <row r="594" spans="1:5">
      <c r="A594" s="1493" t="str">
        <f>translations!B594</f>
        <v>Total from catch</v>
      </c>
      <c r="B594" s="1524" t="s">
        <v>8004</v>
      </c>
      <c r="C594" s="1964" t="str">
        <f t="shared" si="13"/>
        <v>Total from catch</v>
      </c>
      <c r="D594" s="1964" t="str">
        <f t="shared" si="14"/>
        <v>Total from catch</v>
      </c>
      <c r="E594" s="1498" t="s">
        <v>8005</v>
      </c>
    </row>
    <row r="595" spans="1:5" ht="25">
      <c r="A595" s="1493" t="str">
        <f>translations!B595</f>
        <v>Fuel Use Intensity - FUI (l/t catch)</v>
      </c>
      <c r="B595" s="1524" t="s">
        <v>8006</v>
      </c>
      <c r="C595" s="1964" t="str">
        <f t="shared" si="13"/>
        <v>Fuel Use Intensity - FUI (l/t catch)</v>
      </c>
      <c r="D595" s="1964" t="str">
        <f t="shared" si="14"/>
        <v>Fuel Use Intensity - FUI (l/t catch)</v>
      </c>
      <c r="E595" s="1498" t="s">
        <v>8007</v>
      </c>
    </row>
    <row r="596" spans="1:5">
      <c r="A596" s="1493" t="str">
        <f>translations!B596</f>
        <v>Emission factor</v>
      </c>
      <c r="B596" s="1524" t="s">
        <v>7963</v>
      </c>
      <c r="C596" s="1964" t="str">
        <f t="shared" si="13"/>
        <v>Emission factor</v>
      </c>
      <c r="D596" s="1964" t="str">
        <f t="shared" si="14"/>
        <v>Emission factor</v>
      </c>
      <c r="E596" s="1498" t="s">
        <v>7964</v>
      </c>
    </row>
    <row r="597" spans="1:5">
      <c r="A597" s="1493" t="str">
        <f>translations!B597</f>
        <v>(tCO2-eq / t catch)</v>
      </c>
      <c r="B597" s="1524" t="s">
        <v>8008</v>
      </c>
      <c r="C597" s="1964" t="str">
        <f t="shared" si="13"/>
        <v>(tCO2-eq / t catch)</v>
      </c>
      <c r="D597" s="1964" t="str">
        <f t="shared" si="14"/>
        <v>(tCO2-eq / t catch)</v>
      </c>
      <c r="E597" s="1498" t="s">
        <v>8009</v>
      </c>
    </row>
    <row r="598" spans="1:5">
      <c r="A598" s="1493" t="str">
        <f>translations!B598</f>
        <v>Quantity lost (kg refrigerant)</v>
      </c>
      <c r="B598" s="1493" t="s">
        <v>8010</v>
      </c>
      <c r="C598" s="1964" t="str">
        <f t="shared" si="13"/>
        <v>Quantity lost (kg refrigerant)</v>
      </c>
      <c r="D598" s="1964" t="str">
        <f t="shared" si="14"/>
        <v>Quantity lost (kg refrigerant)</v>
      </c>
      <c r="E598" s="1498" t="s">
        <v>8011</v>
      </c>
    </row>
    <row r="599" spans="1:5">
      <c r="A599" s="1493" t="str">
        <f>translations!B599</f>
        <v>GWP of refrigerant</v>
      </c>
      <c r="B599" s="1493" t="s">
        <v>8012</v>
      </c>
      <c r="C599" s="1964" t="str">
        <f t="shared" si="13"/>
        <v>GWP of refrigerant</v>
      </c>
      <c r="D599" s="1964" t="str">
        <f t="shared" si="14"/>
        <v>GWP of refrigerant</v>
      </c>
      <c r="E599" s="1498" t="s">
        <v>8013</v>
      </c>
    </row>
    <row r="600" spans="1:5" ht="25">
      <c r="A600" s="1493" t="str">
        <f>translations!B600</f>
        <v>Refrigerant lost per tonne of landed catch</v>
      </c>
      <c r="B600" s="1493" t="s">
        <v>4862</v>
      </c>
      <c r="C600" s="1964" t="str">
        <f t="shared" si="13"/>
        <v>Refrigerant lost per tonne of landed catch</v>
      </c>
      <c r="D600" s="1964" t="str">
        <f t="shared" si="14"/>
        <v>Refrigerant lost per tonne of landed catch</v>
      </c>
      <c r="E600" s="1498" t="s">
        <v>8014</v>
      </c>
    </row>
    <row r="601" spans="1:5">
      <c r="A601" s="1493" t="str">
        <f>translations!B601</f>
        <v>Quantity (tonnes)</v>
      </c>
      <c r="B601" s="1493" t="s">
        <v>8015</v>
      </c>
      <c r="C601" s="1964" t="str">
        <f t="shared" si="13"/>
        <v>Quantity (tonnes)</v>
      </c>
      <c r="D601" s="1964" t="str">
        <f t="shared" si="14"/>
        <v>Quantity (tonnes)</v>
      </c>
      <c r="E601" s="1498" t="s">
        <v>8016</v>
      </c>
    </row>
    <row r="602" spans="1:5" ht="25">
      <c r="A602" s="1493" t="str">
        <f>translations!B602</f>
        <v>Quantity of ice (tonnes) per tonne of catch</v>
      </c>
      <c r="B602" s="1493" t="s">
        <v>8017</v>
      </c>
      <c r="C602" s="1964" t="str">
        <f t="shared" si="13"/>
        <v>Quantity of ice (tonnes) per tonne of catch</v>
      </c>
      <c r="D602" s="1964" t="str">
        <f t="shared" si="14"/>
        <v>Quantity of ice (tonnes) per tonne of catch</v>
      </c>
      <c r="E602" s="1498" t="s">
        <v>8018</v>
      </c>
    </row>
    <row r="603" spans="1:5" ht="25">
      <c r="A603" s="1493" t="str">
        <f>translations!B603</f>
        <v>Emission factor (tCO2-eq) per t of ice produced</v>
      </c>
      <c r="B603" s="1524" t="s">
        <v>8019</v>
      </c>
      <c r="C603" s="1964" t="str">
        <f t="shared" si="13"/>
        <v>Emission factor (tCO2-eq) per t of ice produced</v>
      </c>
      <c r="D603" s="1964" t="str">
        <f t="shared" si="14"/>
        <v>Emission factor (tCO2-eq) per t of ice produced</v>
      </c>
      <c r="E603" s="1498" t="s">
        <v>8020</v>
      </c>
    </row>
    <row r="604" spans="1:5" ht="37.5">
      <c r="A604" s="1493" t="str">
        <f>translations!B604</f>
        <v>Emissions factor for N2O emission from fish production (t N-N2O / t fish)</v>
      </c>
      <c r="B604" s="1493" t="s">
        <v>8021</v>
      </c>
      <c r="C604" s="1964" t="str">
        <f t="shared" si="13"/>
        <v>Emissions factor for N2O emission from fish production (t N-N2O / t fish)</v>
      </c>
      <c r="D604" s="1964" t="str">
        <f t="shared" si="14"/>
        <v>Emissions factor for N2O emission from fish production (t N-N2O / t fish)</v>
      </c>
      <c r="E604" s="1498" t="s">
        <v>8022</v>
      </c>
    </row>
    <row r="605" spans="1:5">
      <c r="A605" s="1493" t="str">
        <f>translations!B605</f>
        <v>% with refrigerant syst.</v>
      </c>
      <c r="B605" s="1524" t="s">
        <v>8023</v>
      </c>
      <c r="C605" s="1964" t="str">
        <f t="shared" si="13"/>
        <v>% with refrigerant syst.</v>
      </c>
      <c r="D605" s="1964" t="str">
        <f t="shared" si="14"/>
        <v>% with refrigerant syst.</v>
      </c>
      <c r="E605" s="1498" t="s">
        <v>8024</v>
      </c>
    </row>
    <row r="606" spans="1:5">
      <c r="A606" s="1493" t="str">
        <f>translations!B606</f>
        <v>Management (will impact FUI)</v>
      </c>
      <c r="B606" s="1524" t="s">
        <v>8025</v>
      </c>
      <c r="C606" s="1964" t="str">
        <f t="shared" si="13"/>
        <v>Management (will impact FUI)</v>
      </c>
      <c r="D606" s="1964" t="str">
        <f t="shared" si="14"/>
        <v>Management (will impact FUI)</v>
      </c>
      <c r="E606" s="1498" t="s">
        <v>8026</v>
      </c>
    </row>
    <row r="607" spans="1:5">
      <c r="A607" s="1493" t="str">
        <f>translations!B607</f>
        <v>100% = Nominal FUI (see Tier2)</v>
      </c>
      <c r="B607" s="1524" t="s">
        <v>8027</v>
      </c>
      <c r="C607" s="1964" t="str">
        <f t="shared" si="13"/>
        <v>100% = Nominal FUI (see Tier2)</v>
      </c>
      <c r="D607" s="1964" t="str">
        <f t="shared" si="14"/>
        <v>100% = Nominal FUI (see Tier2)</v>
      </c>
      <c r="E607" s="1498" t="s">
        <v>8028</v>
      </c>
    </row>
    <row r="608" spans="1:5">
      <c r="A608" s="1493" t="str">
        <f>translations!B608</f>
        <v>8.2. Aquaculture</v>
      </c>
      <c r="B608" s="1524" t="s">
        <v>8029</v>
      </c>
      <c r="C608" s="1964" t="str">
        <f t="shared" si="13"/>
        <v>8.2. Aquaculture</v>
      </c>
      <c r="D608" s="1964" t="str">
        <f t="shared" si="14"/>
        <v>8.2. Aquaculture</v>
      </c>
      <c r="E608" s="1498" t="s">
        <v>8030</v>
      </c>
    </row>
    <row r="609" spans="1:12">
      <c r="A609" s="1493" t="str">
        <f>translations!B609</f>
        <v>Annual production (tonnes per year)</v>
      </c>
      <c r="B609" s="1524" t="s">
        <v>8031</v>
      </c>
      <c r="C609" s="1964" t="str">
        <f t="shared" si="13"/>
        <v>Annual production (tonnes per year)</v>
      </c>
      <c r="D609" s="1964" t="str">
        <f t="shared" si="14"/>
        <v>Annual production (tonnes per year)</v>
      </c>
      <c r="E609" s="1498" t="s">
        <v>8032</v>
      </c>
    </row>
    <row r="610" spans="1:12">
      <c r="A610" s="1493" t="str">
        <f>translations!B610</f>
        <v>Emissions from feeds</v>
      </c>
      <c r="B610" s="1524" t="s">
        <v>8033</v>
      </c>
      <c r="C610" s="1964" t="str">
        <f t="shared" si="13"/>
        <v>Emissions from feeds</v>
      </c>
      <c r="D610" s="1964" t="str">
        <f t="shared" si="14"/>
        <v>Emissions from feeds</v>
      </c>
      <c r="E610" s="1498" t="s">
        <v>8034</v>
      </c>
    </row>
    <row r="611" spans="1:12">
      <c r="A611" s="1493" t="str">
        <f>translations!B611</f>
        <v>Annual quantity of feeds (tonnes per year)</v>
      </c>
      <c r="B611" s="1524" t="s">
        <v>8035</v>
      </c>
      <c r="C611" s="1964" t="str">
        <f t="shared" si="13"/>
        <v>Annual quantity of feeds (tonnes per year)</v>
      </c>
      <c r="D611" s="1964" t="str">
        <f t="shared" si="14"/>
        <v>Annual quantity of feeds (tonnes per year)</v>
      </c>
      <c r="E611" s="1498" t="s">
        <v>8036</v>
      </c>
    </row>
    <row r="612" spans="1:12">
      <c r="A612" s="1493" t="str">
        <f>translations!B612</f>
        <v>Total aquaculture</v>
      </c>
      <c r="B612" s="1524" t="s">
        <v>8037</v>
      </c>
      <c r="C612" s="1964" t="str">
        <f t="shared" si="13"/>
        <v>Total aquaculture</v>
      </c>
      <c r="D612" s="1964" t="str">
        <f t="shared" si="14"/>
        <v>Total aquaculture</v>
      </c>
      <c r="E612" s="1498" t="s">
        <v>8038</v>
      </c>
    </row>
    <row r="613" spans="1:12" ht="25">
      <c r="A613" s="1493" t="str">
        <f>translations!B613</f>
        <v>Emissions factor for feed (tCO2-eq / t feed)</v>
      </c>
      <c r="B613" s="1524" t="s">
        <v>8039</v>
      </c>
      <c r="C613" s="1964" t="str">
        <f t="shared" si="13"/>
        <v>Emissions factor for feed (tCO2-eq / t feed)</v>
      </c>
      <c r="D613" s="1964" t="str">
        <f t="shared" si="14"/>
        <v>Emissions factor for feed (tCO2-eq / t feed)</v>
      </c>
      <c r="E613" s="1498" t="s">
        <v>8040</v>
      </c>
    </row>
    <row r="614" spans="1:12">
      <c r="A614" s="1493" t="str">
        <f>translations!B614</f>
        <v>Total fuel consumption (m3/yr)</v>
      </c>
      <c r="B614" s="1524" t="s">
        <v>8041</v>
      </c>
      <c r="C614" s="1964" t="str">
        <f t="shared" si="13"/>
        <v>Total fuel consumption (m3/yr)</v>
      </c>
      <c r="D614" s="1964" t="str">
        <f t="shared" si="14"/>
        <v>Total fuel consumption (m3/yr)</v>
      </c>
      <c r="E614" s="1498" t="s">
        <v>8042</v>
      </c>
    </row>
    <row r="615" spans="1:12" ht="25">
      <c r="A615" s="1493" t="str">
        <f>translations!B615</f>
        <v>% of total catch concerned by ice production</v>
      </c>
      <c r="B615" s="1569" t="s">
        <v>8043</v>
      </c>
      <c r="C615" s="1964" t="str">
        <f t="shared" si="13"/>
        <v>% of total catch concerned by ice production</v>
      </c>
      <c r="D615" s="1964" t="str">
        <f t="shared" si="14"/>
        <v>% of total catch concerned by ice production</v>
      </c>
      <c r="E615" s="1498" t="s">
        <v>8044</v>
      </c>
    </row>
    <row r="616" spans="1:12">
      <c r="A616" s="1493" t="str">
        <f>translations!B616</f>
        <v>Electricity used per tonne of Ice</v>
      </c>
      <c r="B616" s="1569" t="s">
        <v>8045</v>
      </c>
      <c r="C616" s="1964" t="str">
        <f t="shared" si="13"/>
        <v>Electricity used per tonne of Ice</v>
      </c>
      <c r="D616" s="1964" t="str">
        <f t="shared" si="14"/>
        <v>Electricity used per tonne of Ice</v>
      </c>
      <c r="E616" s="1498" t="s">
        <v>8046</v>
      </c>
    </row>
    <row r="617" spans="1:12">
      <c r="A617" s="1493" t="str">
        <f>translations!B617</f>
        <v>Gear</v>
      </c>
      <c r="B617" s="1493" t="s">
        <v>8047</v>
      </c>
      <c r="C617" s="1964" t="str">
        <f t="shared" si="13"/>
        <v>Gear</v>
      </c>
      <c r="D617" s="1964" t="str">
        <f t="shared" si="14"/>
        <v>Gear</v>
      </c>
      <c r="E617" s="1994" t="s">
        <v>8048</v>
      </c>
    </row>
    <row r="618" spans="1:12">
      <c r="A618" s="1493" t="str">
        <f>translations!B618</f>
        <v>Gear Specific</v>
      </c>
      <c r="B618" s="1493" t="s">
        <v>8049</v>
      </c>
      <c r="C618" s="1964" t="str">
        <f t="shared" si="13"/>
        <v>Gear Specific</v>
      </c>
      <c r="D618" s="1964" t="str">
        <f t="shared" si="14"/>
        <v>Gear Specific</v>
      </c>
      <c r="E618" s="1994" t="s">
        <v>8050</v>
      </c>
    </row>
    <row r="619" spans="1:12">
      <c r="A619" s="1493" t="str">
        <f>translations!B619</f>
        <v>Not Specific</v>
      </c>
      <c r="B619" s="1493" t="s">
        <v>8051</v>
      </c>
      <c r="C619" s="1964" t="str">
        <f t="shared" si="13"/>
        <v>Not Specific</v>
      </c>
      <c r="D619" s="1964" t="str">
        <f t="shared" si="14"/>
        <v>Not Specific</v>
      </c>
      <c r="E619" s="1994" t="s">
        <v>8052</v>
      </c>
    </row>
    <row r="620" spans="1:12">
      <c r="A620" s="1493" t="str">
        <f>translations!B620</f>
        <v>Unit</v>
      </c>
      <c r="B620" s="1493" t="s">
        <v>7265</v>
      </c>
      <c r="C620" s="1964" t="str">
        <f t="shared" si="13"/>
        <v>Unit</v>
      </c>
      <c r="D620" s="1964" t="str">
        <f t="shared" si="14"/>
        <v>Unit</v>
      </c>
      <c r="E620" s="1994" t="s">
        <v>7267</v>
      </c>
    </row>
    <row r="621" spans="1:12">
      <c r="A621" s="1493" t="str">
        <f>translations!B621</f>
        <v>l/tonne</v>
      </c>
      <c r="B621" s="1493" t="s">
        <v>4982</v>
      </c>
      <c r="C621" s="1964" t="str">
        <f t="shared" si="13"/>
        <v>l/tonne</v>
      </c>
      <c r="D621" s="1964" t="str">
        <f t="shared" si="14"/>
        <v>l/tonne</v>
      </c>
      <c r="E621" s="1994" t="s">
        <v>8053</v>
      </c>
    </row>
    <row r="622" spans="1:12">
      <c r="A622" s="1493" t="str">
        <f>translations!B622</f>
        <v>Coastal Aquaculture</v>
      </c>
      <c r="B622" s="1493" t="s">
        <v>8054</v>
      </c>
      <c r="C622" s="1569" t="s">
        <v>8055</v>
      </c>
      <c r="D622" s="1498" t="str">
        <f>C622</f>
        <v>Aquaculture</v>
      </c>
      <c r="E622" s="1498" t="s">
        <v>8056</v>
      </c>
    </row>
    <row r="623" spans="1:12">
      <c r="A623" s="1493">
        <f>translations!B623</f>
        <v>0</v>
      </c>
    </row>
    <row r="624" spans="1:12" s="1801" customFormat="1">
      <c r="A624" s="1799" t="str">
        <f>translations!B624</f>
        <v>English</v>
      </c>
      <c r="B624" s="1800" t="s">
        <v>6259</v>
      </c>
      <c r="C624" s="1800" t="s">
        <v>6260</v>
      </c>
      <c r="D624" s="1800" t="s">
        <v>6261</v>
      </c>
      <c r="E624" s="1800" t="s">
        <v>5</v>
      </c>
      <c r="F624" s="1800" t="s">
        <v>6262</v>
      </c>
      <c r="G624" s="1800" t="s">
        <v>6263</v>
      </c>
      <c r="H624" s="1800" t="s">
        <v>6264</v>
      </c>
      <c r="I624" s="1800" t="s">
        <v>6265</v>
      </c>
      <c r="J624" s="1800" t="s">
        <v>6266</v>
      </c>
      <c r="K624" s="1800" t="s">
        <v>6267</v>
      </c>
      <c r="L624" s="1800" t="s">
        <v>6268</v>
      </c>
    </row>
    <row r="625" spans="1:5">
      <c r="A625" s="1493" t="str">
        <f>translations!B625</f>
        <v>Residue management</v>
      </c>
      <c r="B625" s="1524" t="s">
        <v>8057</v>
      </c>
      <c r="C625" s="1964" t="str">
        <f>A625</f>
        <v>Residue management</v>
      </c>
      <c r="D625" s="1964" t="str">
        <f>A625</f>
        <v>Residue management</v>
      </c>
      <c r="E625" s="1994" t="s">
        <v>8058</v>
      </c>
    </row>
    <row r="626" spans="1:5">
      <c r="A626" s="1493" t="str">
        <f>translations!B626</f>
        <v>Main season crop</v>
      </c>
      <c r="B626" s="1524" t="s">
        <v>8059</v>
      </c>
      <c r="C626" s="1964" t="str">
        <f t="shared" ref="C626:C632" si="15">A626</f>
        <v>Main season crop</v>
      </c>
      <c r="D626" s="1964" t="str">
        <f t="shared" ref="D626:D632" si="16">A626</f>
        <v>Main season crop</v>
      </c>
      <c r="E626" s="1994" t="s">
        <v>8060</v>
      </c>
    </row>
    <row r="627" spans="1:5">
      <c r="A627" s="1493" t="str">
        <f>translations!B627</f>
        <v>Minor season crop/ intercrop</v>
      </c>
      <c r="B627" s="1524" t="s">
        <v>8061</v>
      </c>
      <c r="C627" s="1964" t="str">
        <f t="shared" si="15"/>
        <v>Minor season crop/ intercrop</v>
      </c>
      <c r="D627" s="1964" t="str">
        <f t="shared" si="16"/>
        <v>Minor season crop/ intercrop</v>
      </c>
      <c r="E627" s="1994" t="s">
        <v>8062</v>
      </c>
    </row>
    <row r="628" spans="1:5">
      <c r="A628" s="1493" t="str">
        <f>translations!B628</f>
        <v>Crop type</v>
      </c>
      <c r="B628" s="1524" t="s">
        <v>8063</v>
      </c>
      <c r="C628" s="1964" t="str">
        <f t="shared" si="15"/>
        <v>Crop type</v>
      </c>
      <c r="D628" s="1964" t="str">
        <f t="shared" si="16"/>
        <v>Crop type</v>
      </c>
      <c r="E628" s="1994" t="s">
        <v>8064</v>
      </c>
    </row>
    <row r="629" spans="1:5" ht="2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8065</v>
      </c>
    </row>
    <row r="630" spans="1:5" ht="25">
      <c r="A630" s="1493" t="str">
        <f>translations!B630</f>
        <v>Online resource materials for policy-making</v>
      </c>
      <c r="B630" s="1524" t="s">
        <v>8066</v>
      </c>
      <c r="C630" s="1964" t="str">
        <f t="shared" si="15"/>
        <v>Online resource materials for policy-making</v>
      </c>
      <c r="D630" s="1964" t="str">
        <f t="shared" si="16"/>
        <v>Online resource materials for policy-making</v>
      </c>
      <c r="E630" s="1994" t="s">
        <v>8067</v>
      </c>
    </row>
    <row r="631" spans="1:5">
      <c r="A631" s="1493" t="str">
        <f>translations!B631</f>
        <v>% excavated</v>
      </c>
      <c r="B631" s="1524" t="s">
        <v>8068</v>
      </c>
      <c r="C631" s="1964" t="str">
        <f t="shared" si="15"/>
        <v>% excavated</v>
      </c>
      <c r="D631" s="1964" t="str">
        <f t="shared" si="16"/>
        <v>% excavated</v>
      </c>
      <c r="E631" s="1994" t="s">
        <v>8069</v>
      </c>
    </row>
    <row r="632" spans="1:5">
      <c r="A632" s="1493" t="str">
        <f>translations!B632</f>
        <v>% drained</v>
      </c>
      <c r="B632" s="1524" t="s">
        <v>8070</v>
      </c>
      <c r="C632" s="1964" t="str">
        <f t="shared" si="15"/>
        <v>% drained</v>
      </c>
      <c r="D632" s="1964" t="str">
        <f t="shared" si="16"/>
        <v>% drained</v>
      </c>
      <c r="E632" s="1994" t="s">
        <v>8071</v>
      </c>
    </row>
    <row r="633" spans="1:5">
      <c r="A633" s="1380" t="s">
        <v>25</v>
      </c>
      <c r="B633" s="1995" t="s">
        <v>25</v>
      </c>
      <c r="C633" s="1995" t="s">
        <v>25</v>
      </c>
      <c r="D633" s="1995" t="s">
        <v>25</v>
      </c>
      <c r="E633" s="1380" t="s">
        <v>6488</v>
      </c>
    </row>
    <row r="634" spans="1:5">
      <c r="A634" s="1380" t="s">
        <v>1328</v>
      </c>
      <c r="B634" s="1995" t="s">
        <v>1328</v>
      </c>
      <c r="C634" s="1995" t="s">
        <v>1328</v>
      </c>
      <c r="D634" s="1995" t="s">
        <v>1328</v>
      </c>
      <c r="E634" s="1380" t="s">
        <v>8072</v>
      </c>
    </row>
    <row r="635" spans="1:5">
      <c r="A635" s="1380" t="s">
        <v>389</v>
      </c>
      <c r="B635" s="1995" t="s">
        <v>389</v>
      </c>
      <c r="C635" s="1995" t="s">
        <v>389</v>
      </c>
      <c r="D635" s="1995" t="s">
        <v>389</v>
      </c>
      <c r="E635" s="1380" t="s">
        <v>8073</v>
      </c>
    </row>
    <row r="636" spans="1:5">
      <c r="A636" s="1380" t="s">
        <v>1329</v>
      </c>
      <c r="B636" s="1995" t="s">
        <v>1329</v>
      </c>
      <c r="C636" s="1995" t="s">
        <v>1329</v>
      </c>
      <c r="D636" s="1995" t="s">
        <v>1329</v>
      </c>
      <c r="E636" s="1380" t="s">
        <v>8074</v>
      </c>
    </row>
    <row r="637" spans="1:5">
      <c r="A637" s="1380" t="s">
        <v>1330</v>
      </c>
      <c r="B637" s="1995" t="s">
        <v>1330</v>
      </c>
      <c r="C637" s="1995" t="s">
        <v>1330</v>
      </c>
      <c r="D637" s="1995" t="s">
        <v>1330</v>
      </c>
      <c r="E637" s="1380" t="s">
        <v>8075</v>
      </c>
    </row>
    <row r="638" spans="1:5">
      <c r="A638" s="1494" t="s">
        <v>1146</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1217</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1228</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1251</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1269</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1293</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8076</v>
      </c>
    </row>
    <row r="645" spans="1:5">
      <c r="A645" s="1380" t="s">
        <v>1402</v>
      </c>
      <c r="B645" s="1995" t="s">
        <v>1402</v>
      </c>
      <c r="C645" s="1996" t="s">
        <v>1402</v>
      </c>
      <c r="D645" s="1996" t="s">
        <v>1402</v>
      </c>
      <c r="E645" s="1494" t="s">
        <v>8077</v>
      </c>
    </row>
    <row r="646" spans="1:5">
      <c r="A646" s="1380" t="s">
        <v>1406</v>
      </c>
      <c r="B646" s="1995" t="s">
        <v>1406</v>
      </c>
      <c r="C646" s="1996" t="s">
        <v>1406</v>
      </c>
      <c r="D646" s="1996" t="s">
        <v>1406</v>
      </c>
      <c r="E646" s="1380" t="s">
        <v>8078</v>
      </c>
    </row>
    <row r="647" spans="1:5">
      <c r="A647" s="1380" t="s">
        <v>1407</v>
      </c>
      <c r="B647" s="1995" t="s">
        <v>1407</v>
      </c>
      <c r="C647" s="1996" t="s">
        <v>1407</v>
      </c>
      <c r="D647" s="1996" t="s">
        <v>1407</v>
      </c>
      <c r="E647" s="1380" t="s">
        <v>8079</v>
      </c>
    </row>
    <row r="648" spans="1:5">
      <c r="A648" s="1998" t="str">
        <f>translations!B648</f>
        <v>None</v>
      </c>
      <c r="B648" s="1995" t="s">
        <v>72</v>
      </c>
      <c r="C648" s="1995" t="s">
        <v>72</v>
      </c>
      <c r="D648" s="1995" t="s">
        <v>72</v>
      </c>
      <c r="E648" s="1999" t="s">
        <v>8080</v>
      </c>
    </row>
    <row r="649" spans="1:5" ht="100">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5078</v>
      </c>
      <c r="C649" s="1995" t="s">
        <v>5078</v>
      </c>
      <c r="D649" s="1995" t="s">
        <v>5078</v>
      </c>
      <c r="E649" s="1995" t="s">
        <v>5078</v>
      </c>
    </row>
  </sheetData>
  <pageMargins left="0.7" right="0.7" top="0.75" bottom="0.75" header="0.3" footer="0.3"/>
  <pageSetup paperSize="9" orientation="portrait" horizont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4296875" defaultRowHeight="12.5"/>
  <cols>
    <col min="1" max="1" width="28.7265625" customWidth="1"/>
    <col min="2" max="2" width="41.26953125" customWidth="1"/>
    <col min="3" max="3" width="39.7265625" customWidth="1"/>
    <col min="4" max="4" width="39.453125" customWidth="1"/>
    <col min="5" max="5" width="37.26953125" customWidth="1"/>
  </cols>
  <sheetData>
    <row r="1" spans="1:12" s="1806" customFormat="1">
      <c r="A1" s="1806" t="s">
        <v>8081</v>
      </c>
      <c r="B1" s="1806" t="s">
        <v>6259</v>
      </c>
      <c r="C1" s="1806" t="str">
        <f>'Other Translations'!C1</f>
        <v>Deutsch</v>
      </c>
      <c r="D1" s="1806" t="s">
        <v>6261</v>
      </c>
      <c r="E1" s="1806" t="s">
        <v>5</v>
      </c>
      <c r="F1" s="1806" t="s">
        <v>6262</v>
      </c>
      <c r="G1" s="1806" t="s">
        <v>6263</v>
      </c>
      <c r="H1" s="1806" t="s">
        <v>6264</v>
      </c>
      <c r="I1" s="1806" t="s">
        <v>6265</v>
      </c>
      <c r="J1" s="1806" t="s">
        <v>6266</v>
      </c>
      <c r="K1" s="1806" t="s">
        <v>6267</v>
      </c>
      <c r="L1" s="1806" t="s">
        <v>6268</v>
      </c>
    </row>
    <row r="2" spans="1:12" s="1502" customFormat="1" ht="14.5">
      <c r="A2" s="1502" t="str">
        <f>'Name translation'!A2</f>
        <v>Please select</v>
      </c>
      <c r="B2" s="1968" t="s">
        <v>8082</v>
      </c>
      <c r="C2" s="1969" t="s">
        <v>8083</v>
      </c>
      <c r="D2" s="1502" t="s">
        <v>8084</v>
      </c>
      <c r="E2" s="1502" t="s">
        <v>8085</v>
      </c>
    </row>
    <row r="3" spans="1:12" s="1502" customFormat="1" ht="14.5">
      <c r="A3" s="1502" t="str">
        <f>'Name translation'!A3</f>
        <v>Africa</v>
      </c>
      <c r="B3" s="1968" t="s">
        <v>111</v>
      </c>
      <c r="C3" s="1969" t="s">
        <v>8086</v>
      </c>
      <c r="D3" s="1502" t="s">
        <v>8086</v>
      </c>
      <c r="E3" s="1502" t="s">
        <v>8087</v>
      </c>
    </row>
    <row r="4" spans="1:12" s="1502" customFormat="1" ht="14.5">
      <c r="A4" s="1502" t="str">
        <f>'Name translation'!A4</f>
        <v>Asia (Continental)</v>
      </c>
      <c r="B4" s="1968" t="s">
        <v>8088</v>
      </c>
      <c r="C4" s="1969" t="s">
        <v>8089</v>
      </c>
      <c r="D4" s="1502" t="s">
        <v>8090</v>
      </c>
      <c r="E4" s="1502" t="s">
        <v>8091</v>
      </c>
    </row>
    <row r="5" spans="1:12" s="1502" customFormat="1" ht="14.5">
      <c r="A5" s="1502" t="str">
        <f>'Name translation'!A5</f>
        <v>Asia (Indian subcontinent)</v>
      </c>
      <c r="B5" s="1968" t="s">
        <v>8092</v>
      </c>
      <c r="C5" s="1969" t="s">
        <v>8093</v>
      </c>
      <c r="D5" s="1502" t="s">
        <v>8094</v>
      </c>
      <c r="E5" s="1502" t="s">
        <v>8095</v>
      </c>
    </row>
    <row r="6" spans="1:12" s="1502" customFormat="1" ht="14.5">
      <c r="A6" s="1502" t="str">
        <f>'Name translation'!A6</f>
        <v>Asia (Insular)</v>
      </c>
      <c r="B6" s="1968" t="s">
        <v>1318</v>
      </c>
      <c r="C6" s="1970" t="s">
        <v>8096</v>
      </c>
      <c r="D6" s="1502" t="s">
        <v>1318</v>
      </c>
      <c r="E6" s="1502" t="s">
        <v>8097</v>
      </c>
    </row>
    <row r="7" spans="1:12" s="1502" customFormat="1" ht="14.5">
      <c r="A7" s="1502" t="str">
        <f>'Name translation'!A7</f>
        <v>Middle East</v>
      </c>
      <c r="B7" s="1968" t="s">
        <v>8098</v>
      </c>
      <c r="C7" s="1969" t="s">
        <v>8099</v>
      </c>
      <c r="D7" s="1502" t="s">
        <v>8100</v>
      </c>
      <c r="E7" s="1502" t="s">
        <v>8101</v>
      </c>
    </row>
    <row r="8" spans="1:12" s="1502" customFormat="1" ht="14.5">
      <c r="A8" s="1502" t="str">
        <f>'Name translation'!A8</f>
        <v>Western Europe</v>
      </c>
      <c r="B8" s="1968" t="s">
        <v>8102</v>
      </c>
      <c r="C8" s="1969" t="s">
        <v>8103</v>
      </c>
      <c r="D8" s="1502" t="s">
        <v>8104</v>
      </c>
      <c r="E8" s="1502" t="s">
        <v>8105</v>
      </c>
    </row>
    <row r="9" spans="1:12" s="1502" customFormat="1" ht="14.5">
      <c r="A9" s="1502" t="str">
        <f>'Name translation'!A9</f>
        <v>Eastern Europe</v>
      </c>
      <c r="B9" s="1968" t="s">
        <v>8106</v>
      </c>
      <c r="C9" s="1969" t="s">
        <v>8107</v>
      </c>
      <c r="D9" s="1502" t="s">
        <v>8108</v>
      </c>
      <c r="E9" s="1502" t="s">
        <v>8109</v>
      </c>
    </row>
    <row r="10" spans="1:12" s="1502" customFormat="1" ht="14.5">
      <c r="A10" s="1502" t="str">
        <f>'Name translation'!A10</f>
        <v>Oceania</v>
      </c>
      <c r="B10" s="1968" t="s">
        <v>8110</v>
      </c>
      <c r="C10" s="1969" t="s">
        <v>8111</v>
      </c>
      <c r="D10" s="1502" t="s">
        <v>8112</v>
      </c>
      <c r="E10" s="1502" t="s">
        <v>8113</v>
      </c>
    </row>
    <row r="11" spans="1:12" s="1502" customFormat="1" ht="14.5">
      <c r="A11" s="1502" t="str">
        <f>'Name translation'!A11</f>
        <v>North America</v>
      </c>
      <c r="B11" s="1968" t="s">
        <v>8114</v>
      </c>
      <c r="C11" s="1969" t="s">
        <v>8115</v>
      </c>
      <c r="D11" s="1502" t="s">
        <v>8116</v>
      </c>
      <c r="E11" s="1502" t="s">
        <v>8117</v>
      </c>
    </row>
    <row r="12" spans="1:12" s="1502" customFormat="1" ht="14.5">
      <c r="A12" s="1502" t="str">
        <f>'Name translation'!A12</f>
        <v>Central America</v>
      </c>
      <c r="B12" s="1968" t="s">
        <v>8118</v>
      </c>
      <c r="C12" s="1969" t="s">
        <v>8119</v>
      </c>
      <c r="D12" s="1502" t="s">
        <v>8120</v>
      </c>
      <c r="E12" s="1502" t="s">
        <v>8121</v>
      </c>
    </row>
    <row r="13" spans="1:12" s="1502" customFormat="1" ht="14.5">
      <c r="A13" s="1502" t="str">
        <f>'Name translation'!A13</f>
        <v>South America</v>
      </c>
      <c r="B13" s="1968" t="s">
        <v>8122</v>
      </c>
      <c r="C13" s="1969" t="s">
        <v>8123</v>
      </c>
      <c r="D13" s="1502" t="s">
        <v>8124</v>
      </c>
      <c r="E13" s="1502" t="s">
        <v>8125</v>
      </c>
    </row>
    <row r="14" spans="1:12" s="1502" customFormat="1" ht="14.5">
      <c r="A14" s="1502" t="str">
        <f>'Name translation'!A14</f>
        <v>Please select</v>
      </c>
      <c r="B14" s="1968" t="str">
        <f>B2</f>
        <v>Favor escolher</v>
      </c>
      <c r="C14" s="1969" t="s">
        <v>8083</v>
      </c>
      <c r="D14" s="1502" t="s">
        <v>8084</v>
      </c>
      <c r="E14" s="1502" t="s">
        <v>8085</v>
      </c>
    </row>
    <row r="15" spans="1:12" s="1502" customFormat="1" ht="14.5">
      <c r="A15" s="1502" t="str">
        <f>'Name translation'!A15</f>
        <v>Boreal</v>
      </c>
      <c r="B15" s="1968" t="s">
        <v>719</v>
      </c>
      <c r="C15" s="1969" t="s">
        <v>719</v>
      </c>
      <c r="D15" s="1502" t="s">
        <v>719</v>
      </c>
      <c r="E15" s="1502" t="s">
        <v>8126</v>
      </c>
    </row>
    <row r="16" spans="1:12" s="1502" customFormat="1" ht="14.5">
      <c r="A16" s="1502" t="str">
        <f>'Name translation'!A16</f>
        <v>Cool Temperate</v>
      </c>
      <c r="B16" s="1968" t="s">
        <v>8127</v>
      </c>
      <c r="C16" s="1969" t="s">
        <v>8128</v>
      </c>
      <c r="D16" s="1502" t="s">
        <v>8129</v>
      </c>
      <c r="E16" s="1502" t="s">
        <v>8130</v>
      </c>
    </row>
    <row r="17" spans="1:5" s="1502" customFormat="1" ht="14.5">
      <c r="A17" s="1502" t="str">
        <f>'Name translation'!A17</f>
        <v>Warm Temperate</v>
      </c>
      <c r="B17" s="1968" t="s">
        <v>8131</v>
      </c>
      <c r="C17" s="1969" t="s">
        <v>8132</v>
      </c>
      <c r="D17" s="1502" t="s">
        <v>8133</v>
      </c>
      <c r="E17" s="1502" t="s">
        <v>8134</v>
      </c>
    </row>
    <row r="18" spans="1:5" s="1502" customFormat="1" ht="14.5">
      <c r="A18" s="1502" t="str">
        <f>'Name translation'!A18</f>
        <v>Tropical</v>
      </c>
      <c r="B18" s="1968" t="s">
        <v>8</v>
      </c>
      <c r="C18" s="1969" t="s">
        <v>8135</v>
      </c>
      <c r="D18" s="1502" t="s">
        <v>8136</v>
      </c>
      <c r="E18" s="1502" t="s">
        <v>8137</v>
      </c>
    </row>
    <row r="19" spans="1:5" s="1502" customFormat="1" ht="14.5">
      <c r="A19" s="1502" t="str">
        <f>'Name translation'!A19</f>
        <v>Tropical Mountain</v>
      </c>
      <c r="B19" s="1968" t="s">
        <v>8138</v>
      </c>
      <c r="C19" s="1969" t="s">
        <v>8139</v>
      </c>
      <c r="D19" s="1502" t="s">
        <v>8140</v>
      </c>
      <c r="E19" s="1502" t="s">
        <v>8141</v>
      </c>
    </row>
    <row r="20" spans="1:5" s="1502" customFormat="1" ht="14.5">
      <c r="A20" s="1502" t="str">
        <f>'Name translation'!A20</f>
        <v>Dry</v>
      </c>
      <c r="B20" s="1968" t="s">
        <v>5153</v>
      </c>
      <c r="C20" s="1969" t="s">
        <v>8142</v>
      </c>
      <c r="D20" s="1502" t="s">
        <v>8143</v>
      </c>
      <c r="E20" s="1502" t="s">
        <v>8144</v>
      </c>
    </row>
    <row r="21" spans="1:5" s="1502" customFormat="1" ht="14.5">
      <c r="A21" s="1502" t="str">
        <f>'Name translation'!A21</f>
        <v>Moist</v>
      </c>
      <c r="B21" s="1968" t="s">
        <v>8145</v>
      </c>
      <c r="C21" s="1969" t="s">
        <v>8146</v>
      </c>
      <c r="D21" s="1502" t="s">
        <v>8147</v>
      </c>
      <c r="E21" s="1502" t="s">
        <v>8148</v>
      </c>
    </row>
    <row r="22" spans="1:5" s="1502" customFormat="1" ht="14.5">
      <c r="A22" s="1502" t="str">
        <f>'Name translation'!A22</f>
        <v>Wet</v>
      </c>
      <c r="B22" s="1968" t="s">
        <v>8149</v>
      </c>
      <c r="C22" s="1969" t="s">
        <v>8150</v>
      </c>
      <c r="D22" s="1502" t="s">
        <v>8151</v>
      </c>
      <c r="E22" s="1502" t="s">
        <v>8152</v>
      </c>
    </row>
    <row r="23" spans="1:5" s="1502" customFormat="1" ht="14.5">
      <c r="A23" s="1502" t="str">
        <f>'Name translation'!A23</f>
        <v>HAC Soils</v>
      </c>
      <c r="B23" s="1968" t="s">
        <v>8153</v>
      </c>
      <c r="C23" s="1969" t="s">
        <v>8154</v>
      </c>
      <c r="D23" s="1502" t="s">
        <v>8155</v>
      </c>
      <c r="E23" s="1502" t="s">
        <v>8156</v>
      </c>
    </row>
    <row r="24" spans="1:5" s="1502" customFormat="1" ht="14.5">
      <c r="A24" s="1502" t="str">
        <f>'Name translation'!A24</f>
        <v>LAC Soils</v>
      </c>
      <c r="B24" s="1968" t="s">
        <v>8157</v>
      </c>
      <c r="C24" s="1969" t="s">
        <v>8158</v>
      </c>
      <c r="D24" s="1502" t="s">
        <v>8159</v>
      </c>
      <c r="E24" s="1502" t="s">
        <v>8160</v>
      </c>
    </row>
    <row r="25" spans="1:5" s="1502" customFormat="1" ht="14.5">
      <c r="A25" s="1502" t="str">
        <f>'Name translation'!A25</f>
        <v>Sandy Soils</v>
      </c>
      <c r="B25" s="1968" t="s">
        <v>8161</v>
      </c>
      <c r="C25" s="1969" t="s">
        <v>8162</v>
      </c>
      <c r="D25" s="1502" t="s">
        <v>8163</v>
      </c>
      <c r="E25" s="1502" t="s">
        <v>8164</v>
      </c>
    </row>
    <row r="26" spans="1:5" s="1502" customFormat="1" ht="14.5">
      <c r="A26" s="1502" t="str">
        <f>'Name translation'!A26</f>
        <v>Spodic Soils</v>
      </c>
      <c r="B26" s="1968" t="s">
        <v>8165</v>
      </c>
      <c r="C26" s="1969" t="s">
        <v>8166</v>
      </c>
      <c r="D26" s="1502" t="s">
        <v>8167</v>
      </c>
      <c r="E26" s="1502" t="s">
        <v>8168</v>
      </c>
    </row>
    <row r="27" spans="1:5" s="1502" customFormat="1" ht="14.5">
      <c r="A27" s="1502" t="str">
        <f>'Name translation'!A27</f>
        <v>Volcanic Soils</v>
      </c>
      <c r="B27" s="1968" t="s">
        <v>8169</v>
      </c>
      <c r="C27" s="1969" t="s">
        <v>8170</v>
      </c>
      <c r="D27" s="1502" t="s">
        <v>8171</v>
      </c>
      <c r="E27" s="1502" t="s">
        <v>8172</v>
      </c>
    </row>
    <row r="28" spans="1:5" s="1502" customFormat="1" ht="14.5">
      <c r="A28" s="1502" t="str">
        <f>'Name translation'!A28</f>
        <v>Wetland Soils</v>
      </c>
      <c r="B28" s="1968" t="s">
        <v>8173</v>
      </c>
      <c r="C28" s="1969" t="s">
        <v>7456</v>
      </c>
      <c r="D28" s="1502" t="s">
        <v>8174</v>
      </c>
      <c r="E28" s="1502" t="s">
        <v>8175</v>
      </c>
    </row>
    <row r="29" spans="1:5" s="1502" customFormat="1" ht="14.5">
      <c r="A29" s="1502" t="str">
        <f>'Name translation'!A29</f>
        <v>Other soils</v>
      </c>
      <c r="B29" s="1968" t="s">
        <v>8176</v>
      </c>
      <c r="C29" s="1969" t="s">
        <v>8177</v>
      </c>
      <c r="D29" s="1502" t="s">
        <v>8178</v>
      </c>
      <c r="E29" s="1502" t="s">
        <v>8179</v>
      </c>
    </row>
    <row r="30" spans="1:5" s="1502" customFormat="1" ht="14.5">
      <c r="A30" s="1502" t="str">
        <f>'Name translation'!A30</f>
        <v>Please specify the climate</v>
      </c>
      <c r="B30" s="1968" t="s">
        <v>8180</v>
      </c>
      <c r="C30" s="1969" t="s">
        <v>8181</v>
      </c>
      <c r="D30" s="1502" t="s">
        <v>8182</v>
      </c>
      <c r="E30" s="1502" t="s">
        <v>8183</v>
      </c>
    </row>
    <row r="31" spans="1:5" s="1502" customFormat="1" ht="14.5">
      <c r="A31" s="1502" t="str">
        <f>'Name translation'!A31</f>
        <v>Tropical rain forest</v>
      </c>
      <c r="B31" s="1968" t="s">
        <v>8184</v>
      </c>
      <c r="C31" s="1969" t="s">
        <v>8185</v>
      </c>
      <c r="D31" s="1502" t="s">
        <v>8186</v>
      </c>
      <c r="E31" s="1502" t="s">
        <v>8187</v>
      </c>
    </row>
    <row r="32" spans="1:5" s="1502" customFormat="1" ht="14.5">
      <c r="A32" s="1502" t="str">
        <f>'Name translation'!A32</f>
        <v>Tropical moist deciduous forest</v>
      </c>
      <c r="B32" s="1968" t="s">
        <v>8188</v>
      </c>
      <c r="C32" s="1969" t="s">
        <v>8189</v>
      </c>
      <c r="D32" s="1502" t="s">
        <v>8190</v>
      </c>
      <c r="E32" s="1502" t="s">
        <v>8191</v>
      </c>
    </row>
    <row r="33" spans="1:5" s="1502" customFormat="1" ht="14.5">
      <c r="A33" s="1502" t="str">
        <f>'Name translation'!A33</f>
        <v>Tropical dry forest</v>
      </c>
      <c r="B33" s="1968" t="s">
        <v>8192</v>
      </c>
      <c r="C33" s="1969" t="s">
        <v>8193</v>
      </c>
      <c r="D33" s="1502" t="s">
        <v>8194</v>
      </c>
      <c r="E33" s="1502" t="s">
        <v>8195</v>
      </c>
    </row>
    <row r="34" spans="1:5" s="1502" customFormat="1" ht="14.5">
      <c r="A34" s="1502" t="str">
        <f>'Name translation'!A34</f>
        <v>Tropical shrubland</v>
      </c>
      <c r="B34" s="1968" t="s">
        <v>8196</v>
      </c>
      <c r="C34" s="1969" t="s">
        <v>8197</v>
      </c>
      <c r="D34" s="1502" t="s">
        <v>8198</v>
      </c>
      <c r="E34" s="1502" t="s">
        <v>8199</v>
      </c>
    </row>
    <row r="35" spans="1:5" s="1502" customFormat="1" ht="14.5">
      <c r="A35" s="1502" t="str">
        <f>'Name translation'!A35</f>
        <v>Subtropical humid forest</v>
      </c>
      <c r="B35" s="1968" t="s">
        <v>8200</v>
      </c>
      <c r="C35" s="1969" t="s">
        <v>8201</v>
      </c>
      <c r="D35" s="1502" t="s">
        <v>8202</v>
      </c>
      <c r="E35" s="1502" t="s">
        <v>8203</v>
      </c>
    </row>
    <row r="36" spans="1:5" s="1502" customFormat="1" ht="14.5">
      <c r="A36" s="1502" t="str">
        <f>'Name translation'!A36</f>
        <v>Subtropical dry forest</v>
      </c>
      <c r="B36" s="1968" t="s">
        <v>8204</v>
      </c>
      <c r="C36" s="1969" t="s">
        <v>8205</v>
      </c>
      <c r="D36" s="1502" t="s">
        <v>8206</v>
      </c>
      <c r="E36" s="1502" t="s">
        <v>8207</v>
      </c>
    </row>
    <row r="37" spans="1:5" s="1502" customFormat="1" ht="14.5">
      <c r="A37" s="1502" t="str">
        <f>'Name translation'!A37</f>
        <v>Subtropical steppe</v>
      </c>
      <c r="B37" s="1968" t="s">
        <v>8208</v>
      </c>
      <c r="C37" s="1969" t="s">
        <v>8209</v>
      </c>
      <c r="D37" s="1502" t="s">
        <v>8210</v>
      </c>
      <c r="E37" s="1502" t="s">
        <v>8211</v>
      </c>
    </row>
    <row r="38" spans="1:5" s="1502" customFormat="1" ht="14.5">
      <c r="A38" s="1502" t="str">
        <f>'Name translation'!A38</f>
        <v>Subtropical mountains systems</v>
      </c>
      <c r="B38" s="1968" t="s">
        <v>8212</v>
      </c>
      <c r="C38" s="1969" t="s">
        <v>8213</v>
      </c>
      <c r="D38" s="1502" t="s">
        <v>8214</v>
      </c>
      <c r="E38" s="1502" t="s">
        <v>8215</v>
      </c>
    </row>
    <row r="39" spans="1:5" s="1502" customFormat="1" ht="14.5">
      <c r="A39" s="1502" t="str">
        <f>'Name translation'!A39</f>
        <v>Temperate oceanic forest</v>
      </c>
      <c r="B39" s="1968" t="s">
        <v>8216</v>
      </c>
      <c r="C39" s="1969" t="s">
        <v>8217</v>
      </c>
      <c r="D39" s="1502" t="s">
        <v>8218</v>
      </c>
      <c r="E39" s="1502" t="s">
        <v>8219</v>
      </c>
    </row>
    <row r="40" spans="1:5" s="1502" customFormat="1" ht="14.5">
      <c r="A40" s="1502" t="str">
        <f>'Name translation'!A40</f>
        <v>Temperate continental forest</v>
      </c>
      <c r="B40" s="1968" t="s">
        <v>8220</v>
      </c>
      <c r="C40" s="1969" t="s">
        <v>8221</v>
      </c>
      <c r="D40" s="1502" t="s">
        <v>8222</v>
      </c>
      <c r="E40" s="1502" t="s">
        <v>8223</v>
      </c>
    </row>
    <row r="41" spans="1:5" s="1502" customFormat="1" ht="14.5">
      <c r="A41" s="1502" t="str">
        <f>'Name translation'!A41</f>
        <v>Temperate mountains systems</v>
      </c>
      <c r="B41" s="1968" t="s">
        <v>8224</v>
      </c>
      <c r="C41" s="1969" t="s">
        <v>8225</v>
      </c>
      <c r="D41" s="1502" t="s">
        <v>8226</v>
      </c>
      <c r="E41" s="1502" t="s">
        <v>8227</v>
      </c>
    </row>
    <row r="42" spans="1:5" s="1502" customFormat="1" ht="14.5">
      <c r="A42" s="1502" t="str">
        <f>'Name translation'!A42</f>
        <v>Boreal coniferous forest</v>
      </c>
      <c r="B42" s="1968" t="s">
        <v>8228</v>
      </c>
      <c r="C42" s="1969" t="s">
        <v>8229</v>
      </c>
      <c r="D42" s="1502" t="s">
        <v>8230</v>
      </c>
      <c r="E42" s="1502" t="s">
        <v>8231</v>
      </c>
    </row>
    <row r="43" spans="1:5" s="1502" customFormat="1" ht="14.5">
      <c r="A43" s="1502" t="str">
        <f>'Name translation'!A43</f>
        <v>Boreal tundra woodland</v>
      </c>
      <c r="B43" s="1968" t="s">
        <v>8232</v>
      </c>
      <c r="C43" s="1971" t="s">
        <v>8233</v>
      </c>
      <c r="D43" s="1502" t="s">
        <v>8234</v>
      </c>
      <c r="E43" s="1502" t="s">
        <v>8235</v>
      </c>
    </row>
    <row r="44" spans="1:5" s="1502" customFormat="1" ht="14.5">
      <c r="A44" s="1502" t="str">
        <f>'Name translation'!A44</f>
        <v>Boreal mountain systems</v>
      </c>
      <c r="B44" s="1968" t="s">
        <v>8236</v>
      </c>
      <c r="C44" s="1969" t="s">
        <v>8237</v>
      </c>
      <c r="D44" s="1502" t="s">
        <v>8238</v>
      </c>
      <c r="E44" s="1502" t="s">
        <v>8239</v>
      </c>
    </row>
    <row r="45" spans="1:5" s="1502" customFormat="1" ht="14.5">
      <c r="A45" s="1502" t="str">
        <f>'Name translation'!A45</f>
        <v>Tropical mountain systems</v>
      </c>
      <c r="B45" s="1968" t="s">
        <v>8240</v>
      </c>
      <c r="C45" s="1969" t="s">
        <v>8241</v>
      </c>
      <c r="D45" s="1502" t="s">
        <v>8242</v>
      </c>
      <c r="E45" s="1502" t="s">
        <v>8243</v>
      </c>
    </row>
    <row r="46" spans="1:5" s="1502" customFormat="1" ht="14.5">
      <c r="A46" s="1502" t="str">
        <f>'Name translation'!A46</f>
        <v>Forest Zone 1</v>
      </c>
      <c r="B46" s="1968" t="s">
        <v>8244</v>
      </c>
      <c r="C46" s="1969" t="s">
        <v>8245</v>
      </c>
      <c r="D46" s="1502" t="s">
        <v>8246</v>
      </c>
      <c r="E46" s="1502" t="s">
        <v>8247</v>
      </c>
    </row>
    <row r="47" spans="1:5" s="1502" customFormat="1" ht="14.5">
      <c r="A47" s="1502" t="str">
        <f>'Name translation'!A47</f>
        <v>Forest Zone 2</v>
      </c>
      <c r="B47" s="1968" t="s">
        <v>8248</v>
      </c>
      <c r="C47" s="1969" t="s">
        <v>8249</v>
      </c>
      <c r="D47" s="1502" t="s">
        <v>8250</v>
      </c>
      <c r="E47" s="1502" t="s">
        <v>8251</v>
      </c>
    </row>
    <row r="48" spans="1:5" s="1502" customFormat="1" ht="14.5">
      <c r="A48" s="1502" t="str">
        <f>'Name translation'!A48</f>
        <v>Forest Zone 3</v>
      </c>
      <c r="B48" s="1968" t="s">
        <v>8252</v>
      </c>
      <c r="C48" s="1969" t="s">
        <v>8253</v>
      </c>
      <c r="D48" s="1502" t="s">
        <v>8254</v>
      </c>
      <c r="E48" s="1502" t="s">
        <v>8255</v>
      </c>
    </row>
    <row r="49" spans="1:5" s="1502" customFormat="1" ht="14.5">
      <c r="A49" s="1502" t="str">
        <f>'Name translation'!A49</f>
        <v>Forest Zone 4</v>
      </c>
      <c r="B49" s="1968" t="s">
        <v>8256</v>
      </c>
      <c r="C49" s="1969" t="s">
        <v>8257</v>
      </c>
      <c r="D49" s="1502" t="s">
        <v>8258</v>
      </c>
      <c r="E49" s="1502" t="s">
        <v>8259</v>
      </c>
    </row>
    <row r="50" spans="1:5" s="1502" customFormat="1" ht="14.5">
      <c r="A50" s="1502" t="str">
        <f>'Name translation'!A50</f>
        <v>Plantation Zone 1</v>
      </c>
      <c r="B50" s="1968" t="s">
        <v>8260</v>
      </c>
      <c r="C50" s="1969" t="s">
        <v>8261</v>
      </c>
      <c r="D50" s="1502" t="s">
        <v>8262</v>
      </c>
      <c r="E50" s="1502" t="s">
        <v>8263</v>
      </c>
    </row>
    <row r="51" spans="1:5" s="1502" customFormat="1" ht="14.5">
      <c r="A51" s="1502" t="str">
        <f>'Name translation'!A51</f>
        <v>Plantation Zone 2</v>
      </c>
      <c r="B51" s="1968" t="s">
        <v>8264</v>
      </c>
      <c r="C51" s="1969" t="s">
        <v>8265</v>
      </c>
      <c r="D51" s="1502" t="s">
        <v>8266</v>
      </c>
      <c r="E51" s="1502" t="s">
        <v>8267</v>
      </c>
    </row>
    <row r="52" spans="1:5" s="1502" customFormat="1" ht="14.5">
      <c r="A52" s="1502" t="str">
        <f>'Name translation'!A52</f>
        <v>Plantation Zone 3</v>
      </c>
      <c r="B52" s="1968" t="s">
        <v>8268</v>
      </c>
      <c r="C52" s="1969" t="s">
        <v>8269</v>
      </c>
      <c r="D52" s="1502" t="s">
        <v>8270</v>
      </c>
      <c r="E52" s="1502" t="s">
        <v>8271</v>
      </c>
    </row>
    <row r="53" spans="1:5" s="1502" customFormat="1" ht="14.5">
      <c r="A53" s="1502" t="str">
        <f>'Name translation'!A53</f>
        <v>Plantation Zone 4</v>
      </c>
      <c r="B53" s="1968" t="s">
        <v>8272</v>
      </c>
      <c r="C53" s="1969" t="s">
        <v>8273</v>
      </c>
      <c r="D53" s="1502" t="s">
        <v>8274</v>
      </c>
      <c r="E53" s="1502" t="s">
        <v>8275</v>
      </c>
    </row>
    <row r="54" spans="1:5" s="1502" customFormat="1" ht="14.5">
      <c r="A54" s="1968" t="s">
        <v>239</v>
      </c>
      <c r="B54" s="1968" t="s">
        <v>8276</v>
      </c>
      <c r="C54" s="1969" t="s">
        <v>8277</v>
      </c>
      <c r="D54" s="1972" t="s">
        <v>8278</v>
      </c>
      <c r="E54" s="1502" t="s">
        <v>8279</v>
      </c>
    </row>
    <row r="55" spans="1:5" s="1502" customFormat="1" ht="14.5">
      <c r="A55" s="1502" t="str">
        <f>'Name translation'!A55</f>
        <v>Select the vegetation</v>
      </c>
      <c r="B55" s="1968" t="s">
        <v>8280</v>
      </c>
      <c r="C55" s="1969" t="s">
        <v>8281</v>
      </c>
      <c r="D55" s="1502" t="s">
        <v>8282</v>
      </c>
      <c r="E55" s="1502" t="s">
        <v>8283</v>
      </c>
    </row>
    <row r="56" spans="1:5" s="1502" customFormat="1" ht="14.5">
      <c r="A56" s="1502" t="str">
        <f>'Name translation'!A56</f>
        <v>NO</v>
      </c>
      <c r="B56" s="1968" t="s">
        <v>8284</v>
      </c>
      <c r="C56" s="1969" t="s">
        <v>8285</v>
      </c>
      <c r="D56" s="1502" t="s">
        <v>8286</v>
      </c>
      <c r="E56" s="1502" t="s">
        <v>8287</v>
      </c>
    </row>
    <row r="57" spans="1:5" s="1502" customFormat="1" ht="14.5">
      <c r="A57" s="1502" t="str">
        <f>'Name translation'!A57</f>
        <v>Yes</v>
      </c>
      <c r="B57" s="1968" t="s">
        <v>8288</v>
      </c>
      <c r="C57" s="1969" t="s">
        <v>8289</v>
      </c>
      <c r="D57" s="1502" t="s">
        <v>8290</v>
      </c>
      <c r="E57" s="1502" t="s">
        <v>8291</v>
      </c>
    </row>
    <row r="58" spans="1:5" s="1502" customFormat="1" ht="14.5">
      <c r="A58" s="1502" t="str">
        <f>'Name translation'!A58</f>
        <v>Select Use after deforestation</v>
      </c>
      <c r="B58" s="1968" t="s">
        <v>8292</v>
      </c>
      <c r="C58" s="1970" t="s">
        <v>8293</v>
      </c>
      <c r="D58" s="1502" t="s">
        <v>8294</v>
      </c>
      <c r="E58" s="1502" t="s">
        <v>8295</v>
      </c>
    </row>
    <row r="59" spans="1:5" s="1502" customFormat="1" ht="14.5">
      <c r="A59" s="1502" t="str">
        <f>'Name translation'!A59</f>
        <v>Annual Crop</v>
      </c>
      <c r="B59" s="1968" t="s">
        <v>8296</v>
      </c>
      <c r="C59" s="1969" t="s">
        <v>8297</v>
      </c>
      <c r="D59" s="1502" t="s">
        <v>8298</v>
      </c>
      <c r="E59" s="1502" t="s">
        <v>7496</v>
      </c>
    </row>
    <row r="60" spans="1:5" s="1502" customFormat="1" ht="14.5">
      <c r="A60" s="1502" t="str">
        <f>'Name translation'!A60</f>
        <v>Perennial/Tree Crop</v>
      </c>
      <c r="B60" s="1968" t="s">
        <v>8299</v>
      </c>
      <c r="C60" s="1969" t="s">
        <v>8300</v>
      </c>
      <c r="D60" s="1502" t="s">
        <v>8301</v>
      </c>
      <c r="E60" s="1502" t="s">
        <v>8302</v>
      </c>
    </row>
    <row r="61" spans="1:5" s="1502" customFormat="1" ht="14.5">
      <c r="A61" s="1502" t="str">
        <f>'Name translation'!A61</f>
        <v>Flooded Rice</v>
      </c>
      <c r="B61" s="1968" t="s">
        <v>7491</v>
      </c>
      <c r="C61" s="1969" t="s">
        <v>7380</v>
      </c>
      <c r="D61" s="1502" t="s">
        <v>8303</v>
      </c>
      <c r="E61" s="1502" t="s">
        <v>8304</v>
      </c>
    </row>
    <row r="62" spans="1:5" s="1502" customFormat="1" ht="14.5">
      <c r="A62" s="1502" t="str">
        <f>'Name translation'!A62</f>
        <v>Set aside</v>
      </c>
      <c r="B62" s="1968" t="s">
        <v>8305</v>
      </c>
      <c r="C62" s="1969" t="s">
        <v>8306</v>
      </c>
      <c r="D62" s="1502" t="s">
        <v>8307</v>
      </c>
      <c r="E62" s="1502" t="s">
        <v>8308</v>
      </c>
    </row>
    <row r="63" spans="1:5" s="1502" customFormat="1" ht="14.5">
      <c r="A63" s="1502" t="str">
        <f>'Name translation'!A63</f>
        <v>Grassland</v>
      </c>
      <c r="B63" s="1968" t="s">
        <v>7025</v>
      </c>
      <c r="C63" s="1969" t="s">
        <v>6759</v>
      </c>
      <c r="D63" s="1502" t="s">
        <v>8309</v>
      </c>
      <c r="E63" s="1502" t="s">
        <v>7027</v>
      </c>
    </row>
    <row r="64" spans="1:5" s="1502" customFormat="1" ht="14.5">
      <c r="A64" s="1502" t="str">
        <f>'Name translation'!A64</f>
        <v>Degraded</v>
      </c>
      <c r="B64" s="1968" t="s">
        <v>8310</v>
      </c>
      <c r="C64" s="1969" t="s">
        <v>7452</v>
      </c>
      <c r="D64" s="1502" t="s">
        <v>8311</v>
      </c>
      <c r="E64" s="1502" t="s">
        <v>7454</v>
      </c>
    </row>
    <row r="65" spans="1:5" s="1502" customFormat="1" ht="14.5">
      <c r="A65" s="1502" t="str">
        <f>'Name translation'!A65</f>
        <v>Other (nominal)</v>
      </c>
      <c r="B65" s="1968" t="s">
        <v>8312</v>
      </c>
      <c r="C65" s="1969" t="s">
        <v>8313</v>
      </c>
      <c r="D65" s="1502" t="s">
        <v>8314</v>
      </c>
      <c r="E65" s="1502" t="s">
        <v>8315</v>
      </c>
    </row>
    <row r="66" spans="1:5" s="1502" customFormat="1" ht="14.5">
      <c r="A66" s="1502" t="str">
        <f>'Name translation'!A66</f>
        <v>Other (degraded)</v>
      </c>
      <c r="B66" s="1968" t="s">
        <v>8316</v>
      </c>
      <c r="C66" s="1971" t="s">
        <v>8317</v>
      </c>
      <c r="D66" s="1502" t="s">
        <v>8318</v>
      </c>
      <c r="E66" s="1502" t="s">
        <v>8319</v>
      </c>
    </row>
    <row r="67" spans="1:5" s="1502" customFormat="1" ht="14.5">
      <c r="A67" s="1502" t="str">
        <f>'Name translation'!A67</f>
        <v>Select previous use</v>
      </c>
      <c r="B67" s="1968" t="s">
        <v>8320</v>
      </c>
      <c r="C67" s="1969" t="s">
        <v>8321</v>
      </c>
      <c r="D67" s="1502" t="s">
        <v>8322</v>
      </c>
      <c r="E67" s="1502" t="s">
        <v>8323</v>
      </c>
    </row>
    <row r="68" spans="1:5" s="1502" customFormat="1" ht="14.5">
      <c r="A68" s="1502" t="str">
        <f>'Name translation'!A68</f>
        <v>Annual Crop</v>
      </c>
      <c r="B68" s="1968" t="s">
        <v>8296</v>
      </c>
      <c r="C68" s="1969" t="s">
        <v>8297</v>
      </c>
      <c r="D68" s="1502" t="s">
        <v>8298</v>
      </c>
      <c r="E68" s="1502" t="s">
        <v>7496</v>
      </c>
    </row>
    <row r="69" spans="1:5" s="1502" customFormat="1" ht="14.5">
      <c r="A69" s="1502" t="str">
        <f>'Name translation'!A69</f>
        <v>Perennial/Tree Crop (&lt;5yrs)</v>
      </c>
      <c r="B69" s="1968" t="s">
        <v>8324</v>
      </c>
      <c r="C69" s="1969" t="s">
        <v>8325</v>
      </c>
      <c r="D69" s="1502" t="s">
        <v>8326</v>
      </c>
      <c r="E69" s="1502" t="s">
        <v>8327</v>
      </c>
    </row>
    <row r="70" spans="1:5" s="1502" customFormat="1" ht="14.5">
      <c r="A70" s="1502" t="str">
        <f>'Name translation'!A70</f>
        <v>Perennial/Tree Crop (6-10 yrs)</v>
      </c>
      <c r="B70" s="1968" t="s">
        <v>8328</v>
      </c>
      <c r="C70" s="1969" t="s">
        <v>8329</v>
      </c>
      <c r="D70" s="1502" t="s">
        <v>8330</v>
      </c>
      <c r="E70" s="1502" t="s">
        <v>8331</v>
      </c>
    </row>
    <row r="71" spans="1:5" s="1502" customFormat="1" ht="14.5">
      <c r="A71" s="1502" t="str">
        <f>'Name translation'!A71</f>
        <v>Perennial/Tree Crop (&gt;10 yrs)</v>
      </c>
      <c r="B71" s="1968" t="s">
        <v>8332</v>
      </c>
      <c r="C71" s="1969" t="s">
        <v>8333</v>
      </c>
      <c r="D71" s="1502" t="s">
        <v>8334</v>
      </c>
      <c r="E71" s="1502" t="s">
        <v>8335</v>
      </c>
    </row>
    <row r="72" spans="1:5" s="1502" customFormat="1" ht="14.5">
      <c r="A72" s="1502" t="str">
        <f>'Name translation'!A72</f>
        <v>Flooded Rice</v>
      </c>
      <c r="B72" s="1968" t="s">
        <v>7491</v>
      </c>
      <c r="C72" s="1969" t="s">
        <v>7380</v>
      </c>
      <c r="D72" s="1502" t="s">
        <v>8303</v>
      </c>
      <c r="E72" s="1502" t="s">
        <v>8304</v>
      </c>
    </row>
    <row r="73" spans="1:5" s="1502" customFormat="1" ht="14.5">
      <c r="A73" s="1502" t="str">
        <f>'Name translation'!A73</f>
        <v>Set Aside</v>
      </c>
      <c r="B73" s="1968" t="s">
        <v>8305</v>
      </c>
      <c r="C73" s="1969" t="s">
        <v>8306</v>
      </c>
      <c r="D73" s="1502" t="s">
        <v>8307</v>
      </c>
      <c r="E73" s="1502" t="s">
        <v>8308</v>
      </c>
    </row>
    <row r="74" spans="1:5" s="1502" customFormat="1" ht="14.5">
      <c r="A74" s="1502" t="str">
        <f>'Name translation'!A74</f>
        <v>Grassland</v>
      </c>
      <c r="B74" s="1968" t="s">
        <v>7025</v>
      </c>
      <c r="C74" s="1969" t="s">
        <v>6759</v>
      </c>
      <c r="D74" s="1502" t="s">
        <v>8309</v>
      </c>
      <c r="E74" s="1502" t="s">
        <v>7027</v>
      </c>
    </row>
    <row r="75" spans="1:5" s="1502" customFormat="1" ht="14.5">
      <c r="A75" s="1502" t="str">
        <f>'Name translation'!A75</f>
        <v>Degraded Land</v>
      </c>
      <c r="B75" s="1968" t="s">
        <v>8310</v>
      </c>
      <c r="C75" s="1969" t="s">
        <v>8336</v>
      </c>
      <c r="D75" s="1502" t="s">
        <v>8311</v>
      </c>
      <c r="E75" s="1502" t="s">
        <v>8337</v>
      </c>
    </row>
    <row r="76" spans="1:5" s="1502" customFormat="1" ht="14.5">
      <c r="A76" s="1502" t="str">
        <f>'Name translation'!A76</f>
        <v>Select Initial Land Use</v>
      </c>
      <c r="B76" s="1968" t="s">
        <v>8338</v>
      </c>
      <c r="C76" s="1969" t="s">
        <v>8339</v>
      </c>
      <c r="D76" s="1502" t="s">
        <v>8340</v>
      </c>
      <c r="E76" s="1502" t="s">
        <v>8341</v>
      </c>
    </row>
    <row r="77" spans="1:5" s="1502" customFormat="1" ht="14.5">
      <c r="A77" s="1502" t="str">
        <f>'Name translation'!A77</f>
        <v>Annual Crop</v>
      </c>
      <c r="B77" s="1968" t="s">
        <v>8296</v>
      </c>
      <c r="C77" s="1969" t="s">
        <v>8297</v>
      </c>
      <c r="D77" s="1502" t="s">
        <v>8298</v>
      </c>
      <c r="E77" s="1502" t="s">
        <v>7496</v>
      </c>
    </row>
    <row r="78" spans="1:5" s="1502" customFormat="1" ht="14.5">
      <c r="A78" s="1502" t="str">
        <f>'Name translation'!A78</f>
        <v>Perennial/Tree Crop (&lt;5yrs)</v>
      </c>
      <c r="B78" s="1968" t="s">
        <v>8324</v>
      </c>
      <c r="C78" s="1969" t="s">
        <v>8325</v>
      </c>
      <c r="D78" s="1502" t="s">
        <v>8326</v>
      </c>
      <c r="E78" s="1502" t="s">
        <v>8327</v>
      </c>
    </row>
    <row r="79" spans="1:5" s="1502" customFormat="1" ht="14.5">
      <c r="A79" s="1502" t="str">
        <f>'Name translation'!A79</f>
        <v>Perennial/Tree Crop (6-10 yrs)</v>
      </c>
      <c r="B79" s="1968" t="s">
        <v>8328</v>
      </c>
      <c r="C79" s="1969" t="s">
        <v>8329</v>
      </c>
      <c r="D79" s="1502" t="s">
        <v>8330</v>
      </c>
      <c r="E79" s="1502" t="s">
        <v>8331</v>
      </c>
    </row>
    <row r="80" spans="1:5" s="1502" customFormat="1" ht="14.5">
      <c r="A80" s="1502" t="str">
        <f>'Name translation'!A80</f>
        <v>Perennial/Tree Crop (&gt;10 yrs)</v>
      </c>
      <c r="B80" s="1968" t="s">
        <v>8332</v>
      </c>
      <c r="C80" s="1969" t="s">
        <v>8333</v>
      </c>
      <c r="D80" s="1502" t="s">
        <v>8334</v>
      </c>
      <c r="E80" s="1502" t="s">
        <v>8335</v>
      </c>
    </row>
    <row r="81" spans="1:5" s="1502" customFormat="1" ht="14.5">
      <c r="A81" s="1502" t="str">
        <f>'Name translation'!A81</f>
        <v>Flooded Rice</v>
      </c>
      <c r="B81" s="1968" t="s">
        <v>7491</v>
      </c>
      <c r="C81" s="1969" t="s">
        <v>7380</v>
      </c>
      <c r="D81" s="1502" t="s">
        <v>8303</v>
      </c>
      <c r="E81" s="1502" t="s">
        <v>8304</v>
      </c>
    </row>
    <row r="82" spans="1:5" s="1502" customFormat="1" ht="14.5">
      <c r="A82" s="1502" t="str">
        <f>'Name translation'!A82</f>
        <v>Set Aside</v>
      </c>
      <c r="B82" s="1968" t="s">
        <v>8305</v>
      </c>
      <c r="C82" s="1969" t="s">
        <v>8306</v>
      </c>
      <c r="D82" s="1502" t="s">
        <v>8342</v>
      </c>
      <c r="E82" s="1502" t="s">
        <v>8308</v>
      </c>
    </row>
    <row r="83" spans="1:5" s="1502" customFormat="1" ht="14.5">
      <c r="A83" s="1502" t="str">
        <f>'Name translation'!A83</f>
        <v>Grassland</v>
      </c>
      <c r="B83" s="1968" t="s">
        <v>7025</v>
      </c>
      <c r="C83" s="1969" t="s">
        <v>6759</v>
      </c>
      <c r="D83" s="1502" t="s">
        <v>7026</v>
      </c>
      <c r="E83" s="1502" t="s">
        <v>7027</v>
      </c>
    </row>
    <row r="84" spans="1:5" s="1502" customFormat="1" ht="14.5">
      <c r="A84" s="1502" t="str">
        <f>'Name translation'!A84</f>
        <v>Degraded Land</v>
      </c>
      <c r="B84" s="1968" t="s">
        <v>8310</v>
      </c>
      <c r="C84" s="1969" t="s">
        <v>8336</v>
      </c>
      <c r="D84" s="1502" t="s">
        <v>8343</v>
      </c>
      <c r="E84" s="1502" t="s">
        <v>8337</v>
      </c>
    </row>
    <row r="85" spans="1:5" s="1502" customFormat="1" ht="14.5">
      <c r="A85" s="1502" t="str">
        <f>'Name translation'!A85</f>
        <v>Other Land</v>
      </c>
      <c r="B85" s="1968" t="s">
        <v>8344</v>
      </c>
      <c r="C85" s="1969" t="s">
        <v>7448</v>
      </c>
      <c r="D85" s="1502" t="s">
        <v>8345</v>
      </c>
      <c r="E85" s="1502" t="s">
        <v>8179</v>
      </c>
    </row>
    <row r="86" spans="1:5" s="1502" customFormat="1" ht="14.5">
      <c r="A86" s="1502" t="str">
        <f>'Name translation'!A86</f>
        <v>Select Final Land Use</v>
      </c>
      <c r="B86" s="1968" t="s">
        <v>8346</v>
      </c>
      <c r="C86" s="1969" t="s">
        <v>8347</v>
      </c>
      <c r="D86" s="1502" t="s">
        <v>8348</v>
      </c>
      <c r="E86" s="1502" t="s">
        <v>8349</v>
      </c>
    </row>
    <row r="87" spans="1:5" s="1502" customFormat="1" ht="14.5">
      <c r="A87" s="1502" t="str">
        <f>'Name translation'!A87</f>
        <v>Annual Crop</v>
      </c>
      <c r="B87" s="1968" t="s">
        <v>8296</v>
      </c>
      <c r="C87" s="1969" t="s">
        <v>8297</v>
      </c>
      <c r="D87" s="1502" t="s">
        <v>8298</v>
      </c>
      <c r="E87" s="1502" t="s">
        <v>7496</v>
      </c>
    </row>
    <row r="88" spans="1:5" s="1502" customFormat="1" ht="14.5">
      <c r="A88" s="1502" t="str">
        <f>'Name translation'!A88</f>
        <v>Perennial/Tree Crop</v>
      </c>
      <c r="B88" s="1968" t="s">
        <v>8299</v>
      </c>
      <c r="C88" s="1969" t="s">
        <v>8350</v>
      </c>
      <c r="D88" s="1502" t="s">
        <v>8301</v>
      </c>
      <c r="E88" s="1502" t="s">
        <v>8351</v>
      </c>
    </row>
    <row r="89" spans="1:5" s="1502" customFormat="1" ht="14.5">
      <c r="A89" s="1502" t="str">
        <f>'Name translation'!A89</f>
        <v>Flooded Rice</v>
      </c>
      <c r="B89" s="1968" t="s">
        <v>7491</v>
      </c>
      <c r="C89" s="1969" t="s">
        <v>7380</v>
      </c>
      <c r="D89" s="1502" t="s">
        <v>8303</v>
      </c>
      <c r="E89" s="1502" t="s">
        <v>8304</v>
      </c>
    </row>
    <row r="90" spans="1:5" s="1502" customFormat="1" ht="14.5">
      <c r="A90" s="1502" t="str">
        <f>'Name translation'!A90</f>
        <v>Set aside</v>
      </c>
      <c r="B90" s="1968" t="s">
        <v>8305</v>
      </c>
      <c r="C90" s="1969" t="s">
        <v>8306</v>
      </c>
      <c r="D90" s="1502" t="s">
        <v>8342</v>
      </c>
      <c r="E90" s="1502" t="s">
        <v>8308</v>
      </c>
    </row>
    <row r="91" spans="1:5" s="1502" customFormat="1" ht="14.5">
      <c r="A91" s="1502" t="str">
        <f>'Name translation'!A91</f>
        <v>Grassland</v>
      </c>
      <c r="B91" s="1968" t="s">
        <v>7025</v>
      </c>
      <c r="C91" s="1969" t="s">
        <v>6759</v>
      </c>
      <c r="D91" s="1502" t="s">
        <v>7026</v>
      </c>
      <c r="E91" s="1502" t="s">
        <v>7027</v>
      </c>
    </row>
    <row r="92" spans="1:5" s="1502" customFormat="1" ht="14.5">
      <c r="A92" s="1502" t="str">
        <f>'Name translation'!A92</f>
        <v>Degraded</v>
      </c>
      <c r="B92" s="1968" t="s">
        <v>8310</v>
      </c>
      <c r="C92" s="1969" t="s">
        <v>7452</v>
      </c>
      <c r="D92" s="1502" t="s">
        <v>8343</v>
      </c>
      <c r="E92" s="1502" t="s">
        <v>7454</v>
      </c>
    </row>
    <row r="93" spans="1:5" s="1502" customFormat="1" ht="14.5">
      <c r="A93" s="1502" t="str">
        <f>'Name translation'!A93</f>
        <v>Other (nominal)</v>
      </c>
      <c r="B93" s="1968" t="s">
        <v>8312</v>
      </c>
      <c r="C93" s="1969" t="s">
        <v>8313</v>
      </c>
      <c r="D93" s="1502" t="s">
        <v>8314</v>
      </c>
      <c r="E93" s="1502" t="s">
        <v>8315</v>
      </c>
    </row>
    <row r="94" spans="1:5" s="1502" customFormat="1" ht="14.5">
      <c r="A94" s="1502" t="str">
        <f>'Name translation'!A94</f>
        <v>Other (degraded)</v>
      </c>
      <c r="B94" s="1968" t="s">
        <v>8316</v>
      </c>
      <c r="C94" s="1971" t="s">
        <v>8317</v>
      </c>
      <c r="D94" s="1502" t="s">
        <v>8318</v>
      </c>
      <c r="E94" s="1502" t="s">
        <v>8319</v>
      </c>
    </row>
    <row r="95" spans="1:5" s="1502" customFormat="1" ht="14.5">
      <c r="A95" s="1502" t="str">
        <f>'Name translation'!A95</f>
        <v>Fill initial LU</v>
      </c>
      <c r="B95" s="1968" t="s">
        <v>8338</v>
      </c>
      <c r="C95" s="1969" t="s">
        <v>6433</v>
      </c>
      <c r="D95" s="1502" t="s">
        <v>8352</v>
      </c>
      <c r="E95" s="1502" t="s">
        <v>8353</v>
      </c>
    </row>
    <row r="96" spans="1:5" s="1502" customFormat="1" ht="14.5">
      <c r="A96" s="1502" t="str">
        <f>'Name translation'!A96</f>
        <v>Fill final LU</v>
      </c>
      <c r="B96" s="1968" t="s">
        <v>8346</v>
      </c>
      <c r="C96" s="1969" t="s">
        <v>6437</v>
      </c>
      <c r="D96" s="1502" t="s">
        <v>8354</v>
      </c>
      <c r="E96" s="1502" t="s">
        <v>8355</v>
      </c>
    </row>
    <row r="97" spans="1:5" s="1502" customFormat="1" ht="14.5">
      <c r="A97" s="1502" t="str">
        <f>'Name translation'!A97</f>
        <v>Final=Initial: Check!</v>
      </c>
      <c r="B97" s="1968" t="s">
        <v>8356</v>
      </c>
      <c r="C97" s="1969" t="s">
        <v>8357</v>
      </c>
      <c r="D97" s="1502" t="s">
        <v>8358</v>
      </c>
      <c r="E97" s="1502" t="s">
        <v>8359</v>
      </c>
    </row>
    <row r="98" spans="1:5" s="1502" customFormat="1" ht="14.5">
      <c r="A98" s="1502" t="str">
        <f>'Name translation'!A98</f>
        <v>Please select water regime</v>
      </c>
      <c r="B98" s="1968" t="s">
        <v>8360</v>
      </c>
      <c r="C98" s="1969" t="s">
        <v>8361</v>
      </c>
      <c r="D98" s="1502" t="s">
        <v>8362</v>
      </c>
      <c r="E98" s="1502" t="s">
        <v>8363</v>
      </c>
    </row>
    <row r="99" spans="1:5" s="1502" customFormat="1" ht="14.5">
      <c r="A99" s="1502" t="str">
        <f>'Name translation'!A99</f>
        <v>Irrigated - Continuously flooded</v>
      </c>
      <c r="B99" s="1968" t="s">
        <v>8364</v>
      </c>
      <c r="C99" s="1969" t="s">
        <v>8365</v>
      </c>
      <c r="D99" s="1502" t="s">
        <v>8366</v>
      </c>
      <c r="E99" s="1502" t="s">
        <v>8367</v>
      </c>
    </row>
    <row r="100" spans="1:5" s="1502" customFormat="1" ht="14.5">
      <c r="A100" s="1502" t="str">
        <f>'Name translation'!A100</f>
        <v>Irrigated - Intermittently flooded</v>
      </c>
      <c r="B100" s="1968" t="s">
        <v>8368</v>
      </c>
      <c r="C100" s="1969" t="s">
        <v>8369</v>
      </c>
      <c r="D100" s="1502" t="s">
        <v>8370</v>
      </c>
      <c r="E100" s="1502" t="s">
        <v>8371</v>
      </c>
    </row>
    <row r="101" spans="1:5" s="1502" customFormat="1" ht="14.5">
      <c r="A101" s="1502" t="str">
        <f>'Name translation'!A101</f>
        <v>Rainfed and deep water</v>
      </c>
      <c r="B101" s="1968" t="s">
        <v>8372</v>
      </c>
      <c r="C101" s="1969" t="s">
        <v>8373</v>
      </c>
      <c r="D101" s="1502" t="s">
        <v>8374</v>
      </c>
      <c r="E101" s="1502" t="s">
        <v>8375</v>
      </c>
    </row>
    <row r="102" spans="1:5" s="1502" customFormat="1" ht="14.5">
      <c r="A102" s="1502" t="str">
        <f>'Name translation'!A102</f>
        <v>Please select preseason water regime</v>
      </c>
      <c r="B102" s="1968" t="s">
        <v>8376</v>
      </c>
      <c r="C102" s="1969" t="s">
        <v>8377</v>
      </c>
      <c r="D102" s="1502" t="s">
        <v>8378</v>
      </c>
      <c r="E102" s="1502" t="s">
        <v>8379</v>
      </c>
    </row>
    <row r="103" spans="1:5" s="1502" customFormat="1" ht="14.5">
      <c r="A103" s="1502" t="str">
        <f>'Name translation'!A103</f>
        <v>Non flooded preseason &lt;180 days</v>
      </c>
      <c r="B103" s="1968" t="s">
        <v>6714</v>
      </c>
      <c r="C103" s="1969" t="s">
        <v>8380</v>
      </c>
      <c r="D103" s="1502" t="s">
        <v>6716</v>
      </c>
      <c r="E103" s="1502" t="s">
        <v>8381</v>
      </c>
    </row>
    <row r="104" spans="1:5" s="1502" customFormat="1" ht="14.5">
      <c r="A104" s="1502" t="str">
        <f>'Name translation'!A104</f>
        <v>Non flooded preseason &gt;180 days</v>
      </c>
      <c r="B104" s="1968" t="s">
        <v>6718</v>
      </c>
      <c r="C104" s="1969" t="s">
        <v>8382</v>
      </c>
      <c r="D104" s="1502" t="s">
        <v>6720</v>
      </c>
      <c r="E104" s="1502" t="s">
        <v>8383</v>
      </c>
    </row>
    <row r="105" spans="1:5" s="1502" customFormat="1" ht="14.5">
      <c r="A105" s="1502" t="str">
        <f>'Name translation'!A105</f>
        <v>Flooded preseason (&gt;30 days)</v>
      </c>
      <c r="B105" s="1968" t="s">
        <v>6722</v>
      </c>
      <c r="C105" s="1969" t="s">
        <v>8384</v>
      </c>
      <c r="D105" s="1502" t="s">
        <v>6724</v>
      </c>
      <c r="E105" s="1502" t="s">
        <v>8385</v>
      </c>
    </row>
    <row r="106" spans="1:5" s="1502" customFormat="1" ht="14.5">
      <c r="A106" s="1502" t="str">
        <f>'Name translation'!A106</f>
        <v>Please select type of Organic Amendment</v>
      </c>
      <c r="B106" s="1968" t="s">
        <v>8386</v>
      </c>
      <c r="C106" s="1969" t="s">
        <v>8387</v>
      </c>
      <c r="D106" s="1502" t="s">
        <v>8388</v>
      </c>
      <c r="E106" s="1502" t="s">
        <v>8389</v>
      </c>
    </row>
    <row r="107" spans="1:5" s="1502" customFormat="1" ht="14.5">
      <c r="A107" s="1502" t="str">
        <f>'Name translation'!A107</f>
        <v>Straw burnt</v>
      </c>
      <c r="B107" s="1968" t="s">
        <v>8390</v>
      </c>
      <c r="C107" s="1969" t="s">
        <v>8391</v>
      </c>
      <c r="D107" s="1502" t="s">
        <v>8392</v>
      </c>
      <c r="E107" s="1502" t="s">
        <v>8393</v>
      </c>
    </row>
    <row r="108" spans="1:5" s="1502" customFormat="1" ht="14.5">
      <c r="A108" s="1502" t="str">
        <f>'Name translation'!A108</f>
        <v>Straw exported</v>
      </c>
      <c r="B108" s="1968" t="s">
        <v>8394</v>
      </c>
      <c r="C108" s="1969" t="s">
        <v>8395</v>
      </c>
      <c r="D108" s="1502" t="s">
        <v>8396</v>
      </c>
      <c r="E108" s="1502" t="s">
        <v>8397</v>
      </c>
    </row>
    <row r="109" spans="1:5" s="1502" customFormat="1" ht="14.5">
      <c r="A109" s="1502" t="str">
        <f>'Name translation'!A109</f>
        <v>Straw incorporated shortly (&lt;30d) before cultivation</v>
      </c>
      <c r="B109" s="1968" t="s">
        <v>8398</v>
      </c>
      <c r="C109" s="1969" t="s">
        <v>8399</v>
      </c>
      <c r="D109" s="1502" t="s">
        <v>8400</v>
      </c>
      <c r="E109" s="1502" t="s">
        <v>8401</v>
      </c>
    </row>
    <row r="110" spans="1:5" s="1502" customFormat="1" ht="14.5">
      <c r="A110" s="1502" t="str">
        <f>'Name translation'!A110</f>
        <v>Straw incorporated long (&gt;30d) before cultivation</v>
      </c>
      <c r="B110" s="1968" t="s">
        <v>8402</v>
      </c>
      <c r="C110" s="1969" t="s">
        <v>8403</v>
      </c>
      <c r="D110" s="1502" t="s">
        <v>8404</v>
      </c>
      <c r="E110" s="1502" t="s">
        <v>8405</v>
      </c>
    </row>
    <row r="111" spans="1:5" s="1502" customFormat="1" ht="14.5">
      <c r="A111" s="1502" t="str">
        <f>'Name translation'!A111</f>
        <v>Compost</v>
      </c>
      <c r="B111" s="1968" t="s">
        <v>8406</v>
      </c>
      <c r="C111" s="1969" t="s">
        <v>8407</v>
      </c>
      <c r="D111" s="1502" t="s">
        <v>8408</v>
      </c>
      <c r="E111" s="1502" t="s">
        <v>8409</v>
      </c>
    </row>
    <row r="112" spans="1:5" s="1502" customFormat="1" ht="14.5">
      <c r="A112" s="1502" t="str">
        <f>'Name translation'!A112</f>
        <v>Farm yard manure</v>
      </c>
      <c r="B112" s="1968" t="s">
        <v>8410</v>
      </c>
      <c r="C112" s="1969" t="s">
        <v>8411</v>
      </c>
      <c r="D112" s="1502" t="s">
        <v>8412</v>
      </c>
      <c r="E112" s="1502" t="s">
        <v>8413</v>
      </c>
    </row>
    <row r="113" spans="1:5" s="1502" customFormat="1" ht="14.5">
      <c r="A113" s="1502" t="str">
        <f>'Name translation'!A113</f>
        <v>Green manure</v>
      </c>
      <c r="B113" s="1968" t="s">
        <v>8414</v>
      </c>
      <c r="C113" s="1971" t="s">
        <v>8415</v>
      </c>
      <c r="D113" s="1502" t="s">
        <v>8416</v>
      </c>
      <c r="E113" s="1502" t="s">
        <v>8417</v>
      </c>
    </row>
    <row r="114" spans="1:5" s="1502" customFormat="1" ht="14.5">
      <c r="A114" s="1502" t="str">
        <f>'Name translation'!A114</f>
        <v>Please select</v>
      </c>
      <c r="B114" s="1968" t="s">
        <v>8418</v>
      </c>
      <c r="C114" s="1969" t="s">
        <v>8083</v>
      </c>
      <c r="D114" s="1502" t="s">
        <v>8419</v>
      </c>
      <c r="E114" s="1502" t="s">
        <v>8085</v>
      </c>
    </row>
    <row r="115" spans="1:5" s="1502" customFormat="1" ht="14.5">
      <c r="A115" s="1502" t="str">
        <f>'Name translation'!A115</f>
        <v>Goats</v>
      </c>
      <c r="B115" s="1968" t="s">
        <v>5521</v>
      </c>
      <c r="C115" s="1969" t="s">
        <v>8420</v>
      </c>
      <c r="D115" s="1502" t="s">
        <v>8421</v>
      </c>
      <c r="E115" s="1502" t="s">
        <v>8422</v>
      </c>
    </row>
    <row r="116" spans="1:5" s="1502" customFormat="1" ht="14.5">
      <c r="A116" s="1502" t="str">
        <f>'Name translation'!A116</f>
        <v>Camels</v>
      </c>
      <c r="B116" s="1968" t="s">
        <v>8423</v>
      </c>
      <c r="C116" s="1969" t="s">
        <v>8424</v>
      </c>
      <c r="D116" s="1502" t="s">
        <v>8425</v>
      </c>
      <c r="E116" s="1502" t="s">
        <v>8426</v>
      </c>
    </row>
    <row r="117" spans="1:5" s="1502" customFormat="1" ht="14.5">
      <c r="A117" s="1502" t="str">
        <f>'Name translation'!A117</f>
        <v>Horses</v>
      </c>
      <c r="B117" s="1968" t="s">
        <v>8427</v>
      </c>
      <c r="C117" s="1969" t="s">
        <v>8428</v>
      </c>
      <c r="D117" s="1502" t="s">
        <v>8429</v>
      </c>
      <c r="E117" s="1502" t="s">
        <v>8430</v>
      </c>
    </row>
    <row r="118" spans="1:5" s="1502" customFormat="1" ht="14.5">
      <c r="A118" s="1502" t="str">
        <f>'Name translation'!A118</f>
        <v>Mules and Asses</v>
      </c>
      <c r="B118" s="1968" t="s">
        <v>8431</v>
      </c>
      <c r="C118" s="1969" t="s">
        <v>8432</v>
      </c>
      <c r="D118" s="1502" t="s">
        <v>8433</v>
      </c>
      <c r="E118" s="1502" t="s">
        <v>8434</v>
      </c>
    </row>
    <row r="119" spans="1:5" s="1502" customFormat="1" ht="14.5">
      <c r="A119" s="1502" t="str">
        <f>'Name translation'!A119</f>
        <v>Poultry</v>
      </c>
      <c r="B119" s="1968" t="s">
        <v>8435</v>
      </c>
      <c r="C119" s="1969" t="s">
        <v>8436</v>
      </c>
      <c r="D119" s="1502" t="s">
        <v>8437</v>
      </c>
      <c r="E119" s="1502" t="s">
        <v>8438</v>
      </c>
    </row>
    <row r="120" spans="1:5" s="1502" customFormat="1" ht="14.5">
      <c r="A120" s="1502" t="str">
        <f>'Name translation'!A120</f>
        <v>Deer</v>
      </c>
      <c r="B120" s="1968" t="s">
        <v>8439</v>
      </c>
      <c r="C120" s="1969" t="s">
        <v>8440</v>
      </c>
      <c r="D120" s="1502" t="s">
        <v>8441</v>
      </c>
      <c r="E120" s="1502" t="s">
        <v>8442</v>
      </c>
    </row>
    <row r="121" spans="1:5" s="1502" customFormat="1" ht="14.5">
      <c r="A121" s="1502" t="str">
        <f>'Name translation'!A121</f>
        <v>Alpacas</v>
      </c>
      <c r="B121" s="1968" t="s">
        <v>1496</v>
      </c>
      <c r="C121" s="1969" t="s">
        <v>1496</v>
      </c>
      <c r="D121" s="1502" t="s">
        <v>8443</v>
      </c>
      <c r="E121" s="1502" t="s">
        <v>8444</v>
      </c>
    </row>
    <row r="122" spans="1:5" s="1502" customFormat="1" ht="14.5">
      <c r="A122" s="1502" t="str">
        <f>'Name translation'!A122</f>
        <v>Non degraded</v>
      </c>
      <c r="B122" s="1968" t="s">
        <v>6894</v>
      </c>
      <c r="C122" s="1969" t="s">
        <v>6895</v>
      </c>
      <c r="D122" s="1502" t="s">
        <v>6896</v>
      </c>
      <c r="E122" s="1502" t="s">
        <v>8445</v>
      </c>
    </row>
    <row r="123" spans="1:5" s="1502" customFormat="1" ht="14.5">
      <c r="A123" s="1502" t="str">
        <f>'Name translation'!A123</f>
        <v>Severely Degraded</v>
      </c>
      <c r="B123" s="1968" t="s">
        <v>6898</v>
      </c>
      <c r="C123" s="1969" t="s">
        <v>6899</v>
      </c>
      <c r="D123" s="1502" t="s">
        <v>6900</v>
      </c>
      <c r="E123" s="1502" t="s">
        <v>8446</v>
      </c>
    </row>
    <row r="124" spans="1:5" s="1502" customFormat="1" ht="14.5">
      <c r="A124" s="1502" t="str">
        <f>'Name translation'!A124</f>
        <v>Moderately Degraded</v>
      </c>
      <c r="B124" s="1968" t="s">
        <v>2901</v>
      </c>
      <c r="C124" s="1969" t="s">
        <v>8447</v>
      </c>
      <c r="D124" s="1502" t="s">
        <v>8448</v>
      </c>
      <c r="E124" s="1502" t="s">
        <v>8449</v>
      </c>
    </row>
    <row r="125" spans="1:5" s="1502" customFormat="1" ht="14.5">
      <c r="A125" s="1502" t="str">
        <f>'Name translation'!A125</f>
        <v>Improved without inputs management</v>
      </c>
      <c r="B125" s="1968" t="s">
        <v>6905</v>
      </c>
      <c r="C125" s="1969" t="s">
        <v>6906</v>
      </c>
      <c r="D125" s="1502" t="s">
        <v>8450</v>
      </c>
      <c r="E125" s="1502" t="s">
        <v>8451</v>
      </c>
    </row>
    <row r="126" spans="1:5" s="1502" customFormat="1" ht="14.5">
      <c r="A126" s="1502" t="str">
        <f>'Name translation'!A126</f>
        <v>Improved with inputs improvement</v>
      </c>
      <c r="B126" s="1968" t="s">
        <v>6909</v>
      </c>
      <c r="C126" s="1969" t="s">
        <v>6910</v>
      </c>
      <c r="D126" s="1502" t="s">
        <v>8452</v>
      </c>
      <c r="E126" s="1502" t="s">
        <v>8453</v>
      </c>
    </row>
    <row r="127" spans="1:5" s="1502" customFormat="1" ht="14.5">
      <c r="A127" s="1502" t="str">
        <f>'Name translation'!A127</f>
        <v>Select state</v>
      </c>
      <c r="B127" s="1968" t="s">
        <v>8454</v>
      </c>
      <c r="C127" s="1969" t="s">
        <v>8455</v>
      </c>
      <c r="D127" s="1502" t="s">
        <v>8456</v>
      </c>
      <c r="E127" s="1502" t="s">
        <v>8457</v>
      </c>
    </row>
    <row r="128" spans="1:5" s="1502" customFormat="1" ht="14.5">
      <c r="A128" s="1502" t="str">
        <f>'Name translation'!A128</f>
        <v>Select level</v>
      </c>
      <c r="B128" s="1968" t="s">
        <v>8458</v>
      </c>
      <c r="C128" s="1969" t="s">
        <v>8459</v>
      </c>
      <c r="D128" s="1502" t="s">
        <v>8460</v>
      </c>
      <c r="E128" s="1502" t="s">
        <v>8461</v>
      </c>
    </row>
    <row r="129" spans="1:5" s="1502" customFormat="1" ht="14.5">
      <c r="A129" s="1502" t="str">
        <f>'Name translation'!A129</f>
        <v>None</v>
      </c>
      <c r="B129" s="1968" t="s">
        <v>8462</v>
      </c>
      <c r="C129" s="1969" t="s">
        <v>8463</v>
      </c>
      <c r="D129" s="1502" t="s">
        <v>8464</v>
      </c>
      <c r="E129" s="1502" t="s">
        <v>8465</v>
      </c>
    </row>
    <row r="130" spans="1:5" s="1502" customFormat="1" ht="14.5">
      <c r="A130" s="1502" t="str">
        <f>'Name translation'!A130</f>
        <v>Very low</v>
      </c>
      <c r="B130" s="1968" t="s">
        <v>8466</v>
      </c>
      <c r="C130" s="1969" t="s">
        <v>8467</v>
      </c>
      <c r="D130" s="1502" t="s">
        <v>8468</v>
      </c>
      <c r="E130" s="1502" t="s">
        <v>8469</v>
      </c>
    </row>
    <row r="131" spans="1:5" s="1502" customFormat="1" ht="14.5">
      <c r="A131" s="1502" t="str">
        <f>'Name translation'!A131</f>
        <v>Low</v>
      </c>
      <c r="B131" s="1968" t="s">
        <v>8470</v>
      </c>
      <c r="C131" s="1969" t="s">
        <v>8471</v>
      </c>
      <c r="D131" s="1502" t="s">
        <v>8472</v>
      </c>
      <c r="E131" s="1502" t="s">
        <v>8473</v>
      </c>
    </row>
    <row r="132" spans="1:5" s="1502" customFormat="1" ht="14.5">
      <c r="A132" s="1502" t="str">
        <f>'Name translation'!A132</f>
        <v>Moderate</v>
      </c>
      <c r="B132" s="1968" t="s">
        <v>5589</v>
      </c>
      <c r="C132" s="1969" t="s">
        <v>8474</v>
      </c>
      <c r="D132" s="1502" t="s">
        <v>8475</v>
      </c>
      <c r="E132" s="1502" t="s">
        <v>8476</v>
      </c>
    </row>
    <row r="133" spans="1:5" s="1502" customFormat="1" ht="14.5">
      <c r="A133" s="1502" t="str">
        <f>'Name translation'!A133</f>
        <v>Large</v>
      </c>
      <c r="B133" s="1968" t="s">
        <v>5592</v>
      </c>
      <c r="C133" s="1969" t="s">
        <v>8477</v>
      </c>
      <c r="D133" s="1502" t="s">
        <v>8478</v>
      </c>
      <c r="E133" s="1502" t="s">
        <v>8479</v>
      </c>
    </row>
    <row r="134" spans="1:5" s="1502" customFormat="1" ht="14.5">
      <c r="A134" s="1502" t="str">
        <f>'Name translation'!A134</f>
        <v>Extrem</v>
      </c>
      <c r="B134" s="1968" t="s">
        <v>5598</v>
      </c>
      <c r="C134" s="1969" t="s">
        <v>1370</v>
      </c>
      <c r="D134" s="1502" t="s">
        <v>8480</v>
      </c>
      <c r="E134" s="1502" t="s">
        <v>8481</v>
      </c>
    </row>
    <row r="135" spans="1:5" s="1502" customFormat="1" ht="14.5">
      <c r="A135" s="1502" t="str">
        <f>'Name translation'!A135</f>
        <v>Please select</v>
      </c>
      <c r="B135" s="1968" t="str">
        <f>B114</f>
        <v>Obrigado por escolher</v>
      </c>
      <c r="C135" s="1969" t="s">
        <v>8083</v>
      </c>
      <c r="D135" s="1502" t="s">
        <v>8419</v>
      </c>
      <c r="E135" s="1502" t="s">
        <v>8085</v>
      </c>
    </row>
    <row r="136" spans="1:5" s="1502" customFormat="1" ht="14.5">
      <c r="A136" s="1502" t="str">
        <f>'Name translation'!A136</f>
        <v>Surface without IRRS</v>
      </c>
      <c r="B136" s="1968" t="s">
        <v>8482</v>
      </c>
      <c r="C136" s="1969" t="s">
        <v>8483</v>
      </c>
      <c r="D136" s="1502" t="s">
        <v>8484</v>
      </c>
      <c r="E136" s="1502" t="s">
        <v>8485</v>
      </c>
    </row>
    <row r="137" spans="1:5" s="1502" customFormat="1" ht="14.5">
      <c r="A137" s="1502" t="str">
        <f>'Name translation'!A137</f>
        <v>Surface with IRRS</v>
      </c>
      <c r="B137" s="1968" t="s">
        <v>8486</v>
      </c>
      <c r="C137" s="1969" t="s">
        <v>8487</v>
      </c>
      <c r="D137" s="1502" t="s">
        <v>8488</v>
      </c>
      <c r="E137" s="1502" t="s">
        <v>8489</v>
      </c>
    </row>
    <row r="138" spans="1:5" s="1502" customFormat="1" ht="14.5">
      <c r="A138" s="1502" t="str">
        <f>'Name translation'!A138</f>
        <v>Solid set sprinkle</v>
      </c>
      <c r="B138" s="1968" t="s">
        <v>8490</v>
      </c>
      <c r="C138" s="1969" t="s">
        <v>8491</v>
      </c>
      <c r="D138" s="1502" t="s">
        <v>8492</v>
      </c>
      <c r="E138" s="1502" t="s">
        <v>8493</v>
      </c>
    </row>
    <row r="139" spans="1:5" s="1502" customFormat="1" ht="14.5">
      <c r="A139" s="1502" t="str">
        <f>'Name translation'!A139</f>
        <v>Permanent sprinkle</v>
      </c>
      <c r="B139" s="1968" t="s">
        <v>8494</v>
      </c>
      <c r="C139" s="1969" t="s">
        <v>8495</v>
      </c>
      <c r="D139" s="1502" t="s">
        <v>8496</v>
      </c>
      <c r="E139" s="1502" t="s">
        <v>8497</v>
      </c>
    </row>
    <row r="140" spans="1:5" s="1502" customFormat="1" ht="14.5">
      <c r="A140" s="1502" t="str">
        <f>'Name translation'!A140</f>
        <v>Hand moved sprinkle</v>
      </c>
      <c r="B140" s="1968" t="s">
        <v>8498</v>
      </c>
      <c r="C140" s="1969" t="s">
        <v>8499</v>
      </c>
      <c r="D140" s="1502" t="s">
        <v>8500</v>
      </c>
      <c r="E140" s="1502" t="s">
        <v>8501</v>
      </c>
    </row>
    <row r="141" spans="1:5" s="1502" customFormat="1" ht="14.5">
      <c r="A141" s="1502" t="str">
        <f>'Name translation'!A141</f>
        <v>Solid roll sprinkle</v>
      </c>
      <c r="B141" s="1968" t="s">
        <v>8502</v>
      </c>
      <c r="C141" s="1969" t="s">
        <v>8503</v>
      </c>
      <c r="D141" s="1502" t="s">
        <v>8504</v>
      </c>
      <c r="E141" s="1502" t="s">
        <v>8505</v>
      </c>
    </row>
    <row r="142" spans="1:5" s="1502" customFormat="1" ht="14.5">
      <c r="A142" s="1502" t="str">
        <f>'Name translation'!A142</f>
        <v>Center-pivot sprinkle</v>
      </c>
      <c r="B142" s="1968" t="s">
        <v>8506</v>
      </c>
      <c r="C142" s="1969" t="s">
        <v>8507</v>
      </c>
      <c r="D142" s="1502" t="s">
        <v>8508</v>
      </c>
      <c r="E142" s="1502" t="s">
        <v>8509</v>
      </c>
    </row>
    <row r="143" spans="1:5" s="1502" customFormat="1" ht="14.5">
      <c r="A143" s="1502" t="str">
        <f>'Name translation'!A143</f>
        <v>Traveler sprinkle</v>
      </c>
      <c r="B143" s="1968" t="s">
        <v>8510</v>
      </c>
      <c r="C143" s="1969" t="s">
        <v>8511</v>
      </c>
      <c r="D143" s="1502" t="s">
        <v>8512</v>
      </c>
      <c r="E143" s="1502" t="s">
        <v>8513</v>
      </c>
    </row>
    <row r="144" spans="1:5" s="1502" customFormat="1" ht="14.5">
      <c r="A144" s="1502" t="str">
        <f>'Name translation'!A144</f>
        <v>Trickle</v>
      </c>
      <c r="B144" s="1968" t="s">
        <v>8514</v>
      </c>
      <c r="C144" s="1969" t="s">
        <v>8515</v>
      </c>
      <c r="D144" s="1502" t="s">
        <v>8516</v>
      </c>
      <c r="E144" s="1502" t="s">
        <v>8517</v>
      </c>
    </row>
    <row r="145" spans="1:5" s="1502" customFormat="1" ht="14.5">
      <c r="A145" s="1502" t="str">
        <f>'Name translation'!A145</f>
        <v>Please select</v>
      </c>
      <c r="B145" s="1968" t="str">
        <f>B135</f>
        <v>Obrigado por escolher</v>
      </c>
      <c r="C145" s="1969" t="s">
        <v>8083</v>
      </c>
      <c r="D145" s="1502" t="s">
        <v>8419</v>
      </c>
      <c r="E145" s="1502" t="s">
        <v>8085</v>
      </c>
    </row>
    <row r="146" spans="1:5" s="1502" customFormat="1" ht="14.5">
      <c r="A146" s="1502" t="str">
        <f>'Name translation'!A146</f>
        <v>Housing (concrete)</v>
      </c>
      <c r="B146" s="1968" t="s">
        <v>8518</v>
      </c>
      <c r="C146" s="1969" t="s">
        <v>8519</v>
      </c>
      <c r="D146" s="1502" t="s">
        <v>8520</v>
      </c>
      <c r="E146" s="1502" t="s">
        <v>8521</v>
      </c>
    </row>
    <row r="147" spans="1:5" s="1502" customFormat="1" ht="14.5">
      <c r="A147" s="1502" t="str">
        <f>'Name translation'!A147</f>
        <v>Agricultural Buildings (concrete)</v>
      </c>
      <c r="B147" s="1968" t="s">
        <v>8522</v>
      </c>
      <c r="C147" s="1969" t="s">
        <v>8523</v>
      </c>
      <c r="D147" s="1502" t="s">
        <v>8524</v>
      </c>
      <c r="E147" s="1502" t="s">
        <v>8525</v>
      </c>
    </row>
    <row r="148" spans="1:5" s="1502" customFormat="1" ht="14.5">
      <c r="A148" s="1502" t="str">
        <f>'Name translation'!A148</f>
        <v>Agricultural Buildings (metal)</v>
      </c>
      <c r="B148" s="1968" t="s">
        <v>8526</v>
      </c>
      <c r="C148" s="1969" t="s">
        <v>8527</v>
      </c>
      <c r="D148" s="1502" t="s">
        <v>8528</v>
      </c>
      <c r="E148" s="1502" t="s">
        <v>8529</v>
      </c>
    </row>
    <row r="149" spans="1:5" s="1502" customFormat="1" ht="14.5">
      <c r="A149" s="1502" t="str">
        <f>'Name translation'!A149</f>
        <v>Industrial Buildings (concrete)</v>
      </c>
      <c r="B149" s="1968" t="s">
        <v>8530</v>
      </c>
      <c r="C149" s="1969" t="s">
        <v>8531</v>
      </c>
      <c r="D149" s="1502" t="s">
        <v>8532</v>
      </c>
      <c r="E149" s="1502" t="s">
        <v>8533</v>
      </c>
    </row>
    <row r="150" spans="1:5" s="1502" customFormat="1" ht="14.5">
      <c r="A150" s="1502" t="str">
        <f>'Name translation'!A150</f>
        <v>Industrial Buildings (metal)</v>
      </c>
      <c r="B150" s="1968" t="s">
        <v>8534</v>
      </c>
      <c r="C150" s="1969" t="s">
        <v>8535</v>
      </c>
      <c r="D150" s="1502" t="s">
        <v>8536</v>
      </c>
      <c r="E150" s="1502" t="s">
        <v>8537</v>
      </c>
    </row>
    <row r="151" spans="1:5" s="1502" customFormat="1" ht="14.5">
      <c r="A151" s="1502" t="str">
        <f>'Name translation'!A151</f>
        <v>Garage (concrete)</v>
      </c>
      <c r="B151" s="1968" t="s">
        <v>8538</v>
      </c>
      <c r="C151" s="1969" t="s">
        <v>8539</v>
      </c>
      <c r="D151" s="1502" t="s">
        <v>8540</v>
      </c>
      <c r="E151" s="1502" t="s">
        <v>8541</v>
      </c>
    </row>
    <row r="152" spans="1:5" s="1502" customFormat="1" ht="14.5">
      <c r="A152" s="1502" t="str">
        <f>'Name translation'!A152</f>
        <v>Garage (metal)</v>
      </c>
      <c r="B152" s="1968" t="s">
        <v>8542</v>
      </c>
      <c r="C152" s="1969" t="s">
        <v>8543</v>
      </c>
      <c r="D152" s="1502" t="s">
        <v>8544</v>
      </c>
      <c r="E152" s="1502" t="s">
        <v>8545</v>
      </c>
    </row>
    <row r="153" spans="1:5" s="1502" customFormat="1" ht="14.5">
      <c r="A153" s="1502" t="str">
        <f>'Name translation'!A153</f>
        <v>Offices (concrete)</v>
      </c>
      <c r="B153" s="1968" t="s">
        <v>8546</v>
      </c>
      <c r="C153" s="1969" t="s">
        <v>8547</v>
      </c>
      <c r="D153" s="1502" t="s">
        <v>8548</v>
      </c>
      <c r="E153" s="1502" t="s">
        <v>8549</v>
      </c>
    </row>
    <row r="154" spans="1:5" s="1502" customFormat="1" ht="14.5">
      <c r="A154" s="1502" t="str">
        <f>'Name translation'!A154</f>
        <v>Offices (metal)</v>
      </c>
      <c r="B154" s="1968" t="s">
        <v>8550</v>
      </c>
      <c r="C154" s="1969" t="s">
        <v>8551</v>
      </c>
      <c r="D154" s="1502" t="s">
        <v>8552</v>
      </c>
      <c r="E154" s="1502" t="s">
        <v>8553</v>
      </c>
    </row>
    <row r="155" spans="1:5" s="1502" customFormat="1" ht="14.5">
      <c r="A155" s="1502" t="str">
        <f>'Name translation'!A155</f>
        <v>Other (concrete)</v>
      </c>
      <c r="B155" s="1968" t="s">
        <v>8554</v>
      </c>
      <c r="C155" s="1969" t="s">
        <v>8555</v>
      </c>
      <c r="D155" s="1502" t="s">
        <v>8556</v>
      </c>
      <c r="E155" s="1502" t="s">
        <v>8557</v>
      </c>
    </row>
    <row r="156" spans="1:5" s="1502" customFormat="1" ht="14.5">
      <c r="A156" s="1502" t="str">
        <f>'Name translation'!A156</f>
        <v>Other (metal)</v>
      </c>
      <c r="B156" s="1968" t="s">
        <v>8558</v>
      </c>
      <c r="C156" s="1969" t="s">
        <v>8559</v>
      </c>
      <c r="D156" s="1502" t="s">
        <v>8560</v>
      </c>
      <c r="E156" s="1502" t="s">
        <v>8561</v>
      </c>
    </row>
    <row r="157" spans="1:5" s="1502" customFormat="1" ht="14.5">
      <c r="A157" s="1502" t="str">
        <f>'Name translation'!A157</f>
        <v>Road for medium traffic (concrete)</v>
      </c>
      <c r="B157" s="1968" t="s">
        <v>8562</v>
      </c>
      <c r="C157" s="1969" t="s">
        <v>8563</v>
      </c>
      <c r="D157" s="1502" t="s">
        <v>8564</v>
      </c>
      <c r="E157" s="1502" t="s">
        <v>8565</v>
      </c>
    </row>
    <row r="158" spans="1:5" s="1502" customFormat="1" ht="14.5">
      <c r="A158" s="1502" t="str">
        <f>'Name translation'!A158</f>
        <v>Road for medium traffic (asphalt)</v>
      </c>
      <c r="B158" s="1968" t="s">
        <v>8566</v>
      </c>
      <c r="C158" s="1969" t="s">
        <v>8567</v>
      </c>
      <c r="D158" s="1502" t="s">
        <v>8568</v>
      </c>
      <c r="E158" s="1502" t="s">
        <v>8569</v>
      </c>
    </row>
    <row r="159" spans="1:5" s="1502" customFormat="1" ht="14.5">
      <c r="A159" s="1502" t="str">
        <f>'Name translation'!A159</f>
        <v>Road for Intense traffic (concrete)</v>
      </c>
      <c r="B159" s="1968" t="s">
        <v>8570</v>
      </c>
      <c r="C159" s="1969" t="s">
        <v>8571</v>
      </c>
      <c r="D159" s="1502" t="s">
        <v>8572</v>
      </c>
      <c r="E159" s="1502" t="s">
        <v>8573</v>
      </c>
    </row>
    <row r="160" spans="1:5" s="1502" customFormat="1" ht="14.5">
      <c r="A160" s="1502" t="str">
        <f>'Name translation'!A160</f>
        <v>Road for Intense traffic (asphalt)</v>
      </c>
      <c r="B160" s="1968" t="s">
        <v>8574</v>
      </c>
      <c r="C160" s="1969" t="s">
        <v>8575</v>
      </c>
      <c r="D160" s="1502" t="s">
        <v>8576</v>
      </c>
      <c r="E160" s="1502" t="s">
        <v>8577</v>
      </c>
    </row>
    <row r="161" spans="1:5" s="1502" customFormat="1" ht="14.5">
      <c r="A161" s="1502" t="str">
        <f>'Name translation'!A161</f>
        <v>Official (1st period 2008-2012)</v>
      </c>
      <c r="B161" s="1968" t="s">
        <v>8578</v>
      </c>
      <c r="C161" s="1969" t="s">
        <v>8579</v>
      </c>
      <c r="D161" s="1502" t="s">
        <v>8580</v>
      </c>
      <c r="E161" s="1502" t="s">
        <v>8581</v>
      </c>
    </row>
    <row r="162" spans="1:5" s="1502" customFormat="1" ht="14.5">
      <c r="A162" s="1502" t="str">
        <f>'Name translation'!A162</f>
        <v>Official (2nd period 2013-2020)</v>
      </c>
      <c r="B162" s="1968" t="s">
        <v>8582</v>
      </c>
      <c r="C162" s="1969" t="s">
        <v>8583</v>
      </c>
      <c r="D162" s="1502" t="s">
        <v>8584</v>
      </c>
      <c r="E162" s="1502" t="s">
        <v>8585</v>
      </c>
    </row>
    <row r="163" spans="1:5" s="1502" customFormat="1" ht="14.5">
      <c r="A163" s="1502" t="str">
        <f>'Name translation'!A163</f>
        <v>Last Update for GWP100 (IPCC-2013)</v>
      </c>
      <c r="B163" s="1968" t="s">
        <v>8586</v>
      </c>
      <c r="C163" s="1969" t="s">
        <v>8587</v>
      </c>
      <c r="D163" s="1502" t="s">
        <v>8588</v>
      </c>
      <c r="E163" s="1502" t="s">
        <v>8589</v>
      </c>
    </row>
    <row r="164" spans="1:5" s="1502" customFormat="1" ht="14.5">
      <c r="A164" s="1502" t="str">
        <f>'Name translation'!A164</f>
        <v>Non dominant</v>
      </c>
      <c r="B164" s="1968" t="s">
        <v>8590</v>
      </c>
      <c r="C164" s="1969" t="s">
        <v>8591</v>
      </c>
      <c r="D164" s="1502" t="s">
        <v>8592</v>
      </c>
      <c r="E164" s="1502" t="s">
        <v>8593</v>
      </c>
    </row>
    <row r="165" spans="1:5" ht="14.5">
      <c r="A165" s="1380" t="str">
        <f>'Name translation'!A165</f>
        <v>Non soil</v>
      </c>
      <c r="B165" s="1494" t="s">
        <v>8594</v>
      </c>
      <c r="C165" s="1973" t="s">
        <v>5742</v>
      </c>
      <c r="D165" s="1380" t="s">
        <v>8595</v>
      </c>
      <c r="E165" s="1380" t="s">
        <v>8596</v>
      </c>
    </row>
    <row r="166" spans="1:5" s="1502" customFormat="1" ht="14.5">
      <c r="A166" s="1502" t="str">
        <f>'Name translation'!A166</f>
        <v>?</v>
      </c>
      <c r="B166" s="1968" t="s">
        <v>26</v>
      </c>
      <c r="C166" s="1969" t="s">
        <v>26</v>
      </c>
      <c r="D166" s="1502" t="s">
        <v>26</v>
      </c>
      <c r="E166" s="1502" t="s">
        <v>26</v>
      </c>
    </row>
    <row r="167" spans="1:5" s="1502" customFormat="1" ht="14.5">
      <c r="A167" s="1502" t="str">
        <f>'Name translation'!A167</f>
        <v>Africa</v>
      </c>
      <c r="B167" s="1968" t="s">
        <v>8597</v>
      </c>
      <c r="C167" s="1969" t="s">
        <v>8086</v>
      </c>
      <c r="D167" s="1502" t="s">
        <v>8086</v>
      </c>
      <c r="E167" s="1502" t="s">
        <v>8087</v>
      </c>
    </row>
    <row r="168" spans="1:5" s="1502" customFormat="1" ht="14.5">
      <c r="A168" s="1502" t="str">
        <f>'Name translation'!A168</f>
        <v>Americas</v>
      </c>
      <c r="B168" s="1968" t="s">
        <v>5750</v>
      </c>
      <c r="C168" s="1969" t="s">
        <v>5750</v>
      </c>
      <c r="D168" s="1502" t="s">
        <v>8598</v>
      </c>
      <c r="E168" s="1502" t="s">
        <v>8599</v>
      </c>
    </row>
    <row r="169" spans="1:5" s="1502" customFormat="1" ht="14.5">
      <c r="A169" s="1502" t="str">
        <f>'Name translation'!A169</f>
        <v>Asia</v>
      </c>
      <c r="B169" s="1968" t="s">
        <v>8600</v>
      </c>
      <c r="C169" s="1969" t="s">
        <v>8601</v>
      </c>
      <c r="D169" s="1502" t="s">
        <v>104</v>
      </c>
      <c r="E169" s="1502" t="s">
        <v>8602</v>
      </c>
    </row>
    <row r="170" spans="1:5" s="1502" customFormat="1" ht="14.5">
      <c r="A170" s="1502" t="str">
        <f>'Name translation'!A170</f>
        <v>Australia &amp; New Zealand</v>
      </c>
      <c r="B170" s="1968" t="s">
        <v>8603</v>
      </c>
      <c r="C170" s="1969" t="s">
        <v>8604</v>
      </c>
      <c r="D170" s="1502" t="s">
        <v>8605</v>
      </c>
      <c r="E170" s="1502" t="s">
        <v>8606</v>
      </c>
    </row>
    <row r="171" spans="1:5" s="1502" customFormat="1" ht="14.5">
      <c r="A171" s="1502" t="str">
        <f>'Name translation'!A171</f>
        <v>Caribbean</v>
      </c>
      <c r="B171" s="1968" t="s">
        <v>5767</v>
      </c>
      <c r="C171" s="1969" t="s">
        <v>8607</v>
      </c>
      <c r="D171" s="1502" t="s">
        <v>8608</v>
      </c>
      <c r="E171" s="1502" t="s">
        <v>8609</v>
      </c>
    </row>
    <row r="172" spans="1:5" s="1502" customFormat="1" ht="14.5">
      <c r="A172" s="1502" t="str">
        <f>'Name translation'!A172</f>
        <v>Central America</v>
      </c>
      <c r="B172" s="1968" t="s">
        <v>8118</v>
      </c>
      <c r="C172" s="1969" t="s">
        <v>8610</v>
      </c>
      <c r="D172" s="1502" t="s">
        <v>8120</v>
      </c>
      <c r="E172" s="1502" t="s">
        <v>8611</v>
      </c>
    </row>
    <row r="173" spans="1:5" s="1502" customFormat="1" ht="14.5">
      <c r="A173" s="1502" t="str">
        <f>'Name translation'!A173</f>
        <v>Central Asia</v>
      </c>
      <c r="B173" s="1968" t="s">
        <v>8612</v>
      </c>
      <c r="C173" s="1969" t="s">
        <v>8613</v>
      </c>
      <c r="D173" s="1502" t="s">
        <v>8614</v>
      </c>
      <c r="E173" s="1502" t="s">
        <v>8615</v>
      </c>
    </row>
    <row r="174" spans="1:5" s="1502" customFormat="1" ht="14.5">
      <c r="A174" s="1502" t="str">
        <f>'Name translation'!A174</f>
        <v>Eastern Africa</v>
      </c>
      <c r="B174" s="1968" t="s">
        <v>8616</v>
      </c>
      <c r="C174" s="1969" t="s">
        <v>8617</v>
      </c>
      <c r="D174" s="1502" t="s">
        <v>8618</v>
      </c>
      <c r="E174" s="1502" t="s">
        <v>8619</v>
      </c>
    </row>
    <row r="175" spans="1:5" s="1502" customFormat="1" ht="14.5">
      <c r="A175" s="1502" t="str">
        <f>'Name translation'!A175</f>
        <v>Eastern Asia</v>
      </c>
      <c r="B175" s="1968" t="s">
        <v>8620</v>
      </c>
      <c r="C175" s="1969" t="s">
        <v>8621</v>
      </c>
      <c r="D175" s="1502" t="s">
        <v>8622</v>
      </c>
      <c r="E175" s="1502" t="s">
        <v>8623</v>
      </c>
    </row>
    <row r="176" spans="1:5" s="1502" customFormat="1" ht="14.5">
      <c r="A176" s="1502" t="str">
        <f>'Name translation'!A176</f>
        <v>Eastern Europe</v>
      </c>
      <c r="B176" s="1968" t="s">
        <v>8624</v>
      </c>
      <c r="C176" s="1969" t="s">
        <v>8107</v>
      </c>
      <c r="D176" s="1502" t="s">
        <v>8108</v>
      </c>
      <c r="E176" s="1502" t="s">
        <v>8625</v>
      </c>
    </row>
    <row r="177" spans="1:5" s="1502" customFormat="1" ht="14.5">
      <c r="A177" s="1502" t="str">
        <f>'Name translation'!A177</f>
        <v>Europe</v>
      </c>
      <c r="B177" s="1968" t="s">
        <v>5788</v>
      </c>
      <c r="C177" s="1969" t="s">
        <v>5788</v>
      </c>
      <c r="D177" s="1502" t="s">
        <v>8626</v>
      </c>
      <c r="E177" s="1502" t="s">
        <v>8627</v>
      </c>
    </row>
    <row r="178" spans="1:5" s="1502" customFormat="1" ht="14.5">
      <c r="A178" s="1502" t="str">
        <f>'Name translation'!A178</f>
        <v>European Union</v>
      </c>
      <c r="B178" s="1968" t="s">
        <v>8628</v>
      </c>
      <c r="C178" s="1969" t="s">
        <v>8629</v>
      </c>
      <c r="D178" s="1502" t="s">
        <v>8630</v>
      </c>
      <c r="E178" s="1502" t="s">
        <v>8631</v>
      </c>
    </row>
    <row r="179" spans="1:5" s="1502" customFormat="1" ht="14.5">
      <c r="A179" s="1502" t="str">
        <f>'Name translation'!A179</f>
        <v>Melanesia</v>
      </c>
      <c r="B179" s="1968" t="s">
        <v>8632</v>
      </c>
      <c r="C179" s="1971" t="s">
        <v>8633</v>
      </c>
      <c r="D179" s="1502" t="s">
        <v>5798</v>
      </c>
      <c r="E179" s="1502" t="s">
        <v>8634</v>
      </c>
    </row>
    <row r="180" spans="1:5" s="1502" customFormat="1" ht="14.5">
      <c r="A180" s="1502" t="str">
        <f>'Name translation'!A180</f>
        <v>Micronesia</v>
      </c>
      <c r="B180" s="1968" t="s">
        <v>5803</v>
      </c>
      <c r="C180" s="1969" t="s">
        <v>8635</v>
      </c>
      <c r="D180" s="1502" t="s">
        <v>8636</v>
      </c>
      <c r="E180" s="1502" t="s">
        <v>8637</v>
      </c>
    </row>
    <row r="181" spans="1:5" s="1502" customFormat="1" ht="14.5">
      <c r="A181" s="1502" t="str">
        <f>'Name translation'!A181</f>
        <v>Middle Africa</v>
      </c>
      <c r="B181" s="1968" t="s">
        <v>8638</v>
      </c>
      <c r="C181" s="1969" t="s">
        <v>8639</v>
      </c>
      <c r="D181" s="1502" t="s">
        <v>8640</v>
      </c>
      <c r="E181" s="1502" t="s">
        <v>8641</v>
      </c>
    </row>
    <row r="182" spans="1:5" s="1502" customFormat="1" ht="14.5">
      <c r="A182" s="1502" t="str">
        <f>'Name translation'!A182</f>
        <v>Northern Africa</v>
      </c>
      <c r="B182" s="1968" t="s">
        <v>8642</v>
      </c>
      <c r="C182" s="1969" t="s">
        <v>8643</v>
      </c>
      <c r="D182" s="1502" t="s">
        <v>8644</v>
      </c>
      <c r="E182" s="1502" t="s">
        <v>8645</v>
      </c>
    </row>
    <row r="183" spans="1:5" s="1502" customFormat="1" ht="14.5">
      <c r="A183" s="1502" t="str">
        <f>'Name translation'!A183</f>
        <v>Northern America</v>
      </c>
      <c r="B183" s="1968" t="s">
        <v>8114</v>
      </c>
      <c r="C183" s="1969" t="s">
        <v>8115</v>
      </c>
      <c r="D183" s="1502" t="s">
        <v>8116</v>
      </c>
      <c r="E183" s="1502" t="s">
        <v>8646</v>
      </c>
    </row>
    <row r="184" spans="1:5" s="1502" customFormat="1" ht="14.5">
      <c r="A184" s="1502" t="str">
        <f>'Name translation'!A184</f>
        <v>Northern Europe</v>
      </c>
      <c r="B184" s="1968" t="s">
        <v>8647</v>
      </c>
      <c r="C184" s="1969" t="s">
        <v>8648</v>
      </c>
      <c r="D184" s="1502" t="s">
        <v>8649</v>
      </c>
      <c r="E184" s="1502" t="s">
        <v>8650</v>
      </c>
    </row>
    <row r="185" spans="1:5" s="1502" customFormat="1" ht="14.5">
      <c r="A185" s="1502" t="str">
        <f>'Name translation'!A185</f>
        <v>Oceania</v>
      </c>
      <c r="B185" s="1968" t="s">
        <v>8110</v>
      </c>
      <c r="C185" s="1969" t="s">
        <v>8111</v>
      </c>
      <c r="D185" s="1502" t="s">
        <v>8112</v>
      </c>
      <c r="E185" s="1502" t="s">
        <v>8113</v>
      </c>
    </row>
    <row r="186" spans="1:5" s="1502" customFormat="1" ht="14.5">
      <c r="A186" s="1502" t="str">
        <f>'Name translation'!A186</f>
        <v>Polynesia</v>
      </c>
      <c r="B186" s="1968" t="s">
        <v>8651</v>
      </c>
      <c r="C186" s="1969" t="s">
        <v>8652</v>
      </c>
      <c r="D186" s="1502" t="s">
        <v>5827</v>
      </c>
      <c r="E186" s="1502" t="s">
        <v>8653</v>
      </c>
    </row>
    <row r="187" spans="1:5" s="1502" customFormat="1" ht="14.5">
      <c r="A187" s="1502" t="str">
        <f>'Name translation'!A187</f>
        <v>South America</v>
      </c>
      <c r="B187" s="1968" t="s">
        <v>8654</v>
      </c>
      <c r="C187" s="1969" t="s">
        <v>8123</v>
      </c>
      <c r="D187" s="1502" t="s">
        <v>8124</v>
      </c>
      <c r="E187" s="1502" t="s">
        <v>8655</v>
      </c>
    </row>
    <row r="188" spans="1:5" s="1502" customFormat="1" ht="14.5">
      <c r="A188" s="1502" t="str">
        <f>'Name translation'!A188</f>
        <v>South-Eastern Asia</v>
      </c>
      <c r="B188" s="1968" t="s">
        <v>8656</v>
      </c>
      <c r="C188" s="1969" t="s">
        <v>8657</v>
      </c>
      <c r="D188" s="1502" t="s">
        <v>8658</v>
      </c>
      <c r="E188" s="1502" t="s">
        <v>8659</v>
      </c>
    </row>
    <row r="189" spans="1:5" s="1502" customFormat="1" ht="14.5">
      <c r="A189" s="1502" t="str">
        <f>'Name translation'!A189</f>
        <v>Southern Africa</v>
      </c>
      <c r="B189" s="1968" t="s">
        <v>8660</v>
      </c>
      <c r="C189" s="1969" t="s">
        <v>8661</v>
      </c>
      <c r="D189" s="1502" t="s">
        <v>8662</v>
      </c>
      <c r="E189" s="1502" t="s">
        <v>8663</v>
      </c>
    </row>
    <row r="190" spans="1:5" s="1502" customFormat="1" ht="14.5">
      <c r="A190" s="1502" t="str">
        <f>'Name translation'!A190</f>
        <v>Southern Asia</v>
      </c>
      <c r="B190" s="1968" t="s">
        <v>8664</v>
      </c>
      <c r="C190" s="1969" t="s">
        <v>8665</v>
      </c>
      <c r="D190" s="1502" t="s">
        <v>8666</v>
      </c>
      <c r="E190" s="1502" t="s">
        <v>8667</v>
      </c>
    </row>
    <row r="191" spans="1:5" s="1502" customFormat="1" ht="14.5">
      <c r="A191" s="1502" t="str">
        <f>'Name translation'!A191</f>
        <v>Southern Europe</v>
      </c>
      <c r="B191" s="1968" t="s">
        <v>8668</v>
      </c>
      <c r="C191" s="1969" t="s">
        <v>8669</v>
      </c>
      <c r="D191" s="1502" t="s">
        <v>8670</v>
      </c>
      <c r="E191" s="1502" t="s">
        <v>8671</v>
      </c>
    </row>
    <row r="192" spans="1:5" s="1502" customFormat="1" ht="14.5">
      <c r="A192" s="1502" t="str">
        <f>'Name translation'!A192</f>
        <v>Western Africa</v>
      </c>
      <c r="B192" s="1968" t="s">
        <v>8672</v>
      </c>
      <c r="C192" s="1969" t="s">
        <v>8673</v>
      </c>
      <c r="D192" s="1502" t="s">
        <v>8674</v>
      </c>
      <c r="E192" s="1502" t="s">
        <v>8675</v>
      </c>
    </row>
    <row r="193" spans="1:5" s="1502" customFormat="1" ht="14.5">
      <c r="A193" s="1502" t="str">
        <f>'Name translation'!A193</f>
        <v>Western Asia</v>
      </c>
      <c r="B193" s="1968" t="s">
        <v>8676</v>
      </c>
      <c r="C193" s="1969" t="s">
        <v>8677</v>
      </c>
      <c r="D193" s="1502" t="s">
        <v>8678</v>
      </c>
      <c r="E193" s="1502" t="s">
        <v>8679</v>
      </c>
    </row>
    <row r="194" spans="1:5" s="1502" customFormat="1" ht="14.5">
      <c r="A194" s="1502" t="str">
        <f>'Name translation'!A194</f>
        <v>Western Europe</v>
      </c>
      <c r="B194" s="1968" t="s">
        <v>8102</v>
      </c>
      <c r="C194" s="1969" t="s">
        <v>8103</v>
      </c>
      <c r="D194" s="1502" t="s">
        <v>8104</v>
      </c>
      <c r="E194" s="1502" t="s">
        <v>8680</v>
      </c>
    </row>
    <row r="195" spans="1:5" s="1502" customFormat="1" ht="14.5">
      <c r="A195" s="1502" t="str">
        <f>'Name translation'!A195</f>
        <v>World</v>
      </c>
      <c r="B195" s="1968" t="s">
        <v>5867</v>
      </c>
      <c r="C195" s="1969" t="s">
        <v>8681</v>
      </c>
      <c r="D195" s="1502" t="s">
        <v>8682</v>
      </c>
      <c r="E195" s="1502" t="s">
        <v>8683</v>
      </c>
    </row>
    <row r="196" spans="1:5" s="1502" customFormat="1" ht="14.5">
      <c r="A196" s="1502" t="str">
        <f>'Name translation'!A196</f>
        <v>?</v>
      </c>
      <c r="B196" s="1968" t="s">
        <v>26</v>
      </c>
      <c r="C196" s="1969" t="s">
        <v>26</v>
      </c>
      <c r="D196" s="1502" t="s">
        <v>26</v>
      </c>
      <c r="E196" s="1502" t="s">
        <v>26</v>
      </c>
    </row>
    <row r="197" spans="1:5" s="1502" customFormat="1" ht="14.5">
      <c r="A197" s="1502" t="str">
        <f>'Name translation'!A197</f>
        <v>Bananas</v>
      </c>
      <c r="B197" s="1968" t="s">
        <v>1145</v>
      </c>
      <c r="C197" s="1969" t="s">
        <v>8684</v>
      </c>
      <c r="D197" s="1502" t="s">
        <v>8685</v>
      </c>
      <c r="E197" s="1502" t="s">
        <v>8686</v>
      </c>
    </row>
    <row r="198" spans="1:5" s="1502" customFormat="1" ht="14.5">
      <c r="A198" s="1502" t="str">
        <f>'Name translation'!A198</f>
        <v>Barley</v>
      </c>
      <c r="B198" s="1968" t="s">
        <v>8687</v>
      </c>
      <c r="C198" s="1969" t="s">
        <v>8688</v>
      </c>
      <c r="D198" s="1502" t="s">
        <v>8689</v>
      </c>
      <c r="E198" s="1502" t="s">
        <v>8690</v>
      </c>
    </row>
    <row r="199" spans="1:5" s="1502" customFormat="1" ht="14.5">
      <c r="A199" s="1502" t="str">
        <f>'Name translation'!A199</f>
        <v>Beans, dry</v>
      </c>
      <c r="B199" s="1968" t="s">
        <v>8691</v>
      </c>
      <c r="C199" s="1969" t="s">
        <v>8692</v>
      </c>
      <c r="D199" s="1502" t="s">
        <v>8693</v>
      </c>
      <c r="E199" s="1502" t="s">
        <v>8694</v>
      </c>
    </row>
    <row r="200" spans="1:5" s="1502" customFormat="1" ht="14.5">
      <c r="A200" s="1502" t="str">
        <f>'Name translation'!A200</f>
        <v>Beans, green</v>
      </c>
      <c r="B200" s="1968" t="s">
        <v>8695</v>
      </c>
      <c r="C200" s="1969" t="s">
        <v>8696</v>
      </c>
      <c r="D200" s="1502" t="s">
        <v>8697</v>
      </c>
      <c r="E200" s="1502" t="s">
        <v>8698</v>
      </c>
    </row>
    <row r="201" spans="1:5" s="1502" customFormat="1" ht="14.5">
      <c r="A201" s="1502" t="str">
        <f>'Name translation'!A201</f>
        <v>Carrots and turnips</v>
      </c>
      <c r="B201" s="1968" t="s">
        <v>8699</v>
      </c>
      <c r="C201" s="1971" t="s">
        <v>8700</v>
      </c>
      <c r="D201" s="1502" t="s">
        <v>8701</v>
      </c>
      <c r="E201" s="1502" t="s">
        <v>8702</v>
      </c>
    </row>
    <row r="202" spans="1:5" s="1502" customFormat="1" ht="14.5">
      <c r="A202" s="1502" t="str">
        <f>'Name translation'!A202</f>
        <v>Cashew nuts, with shell</v>
      </c>
      <c r="B202" s="1968" t="s">
        <v>8703</v>
      </c>
      <c r="C202" s="1971" t="s">
        <v>8704</v>
      </c>
      <c r="D202" s="1502" t="s">
        <v>8705</v>
      </c>
      <c r="E202" s="1502" t="s">
        <v>8706</v>
      </c>
    </row>
    <row r="203" spans="1:5" s="1502" customFormat="1" ht="14.5">
      <c r="A203" s="1502" t="str">
        <f>'Name translation'!A203</f>
        <v>Cassava</v>
      </c>
      <c r="B203" s="1968" t="s">
        <v>8707</v>
      </c>
      <c r="C203" s="1969" t="s">
        <v>8708</v>
      </c>
      <c r="D203" s="1502" t="s">
        <v>8709</v>
      </c>
      <c r="E203" s="1502" t="s">
        <v>8710</v>
      </c>
    </row>
    <row r="204" spans="1:5" s="1502" customFormat="1" ht="14.5">
      <c r="A204" s="1502" t="str">
        <f>'Name translation'!A204</f>
        <v>Cauliflowers and broccoli</v>
      </c>
      <c r="B204" s="1968" t="s">
        <v>8711</v>
      </c>
      <c r="C204" s="1969" t="s">
        <v>8712</v>
      </c>
      <c r="D204" s="1502" t="s">
        <v>8713</v>
      </c>
      <c r="E204" s="1502" t="s">
        <v>8714</v>
      </c>
    </row>
    <row r="205" spans="1:5" s="1502" customFormat="1" ht="14.5">
      <c r="A205" s="1502" t="str">
        <f>'Name translation'!A205</f>
        <v>Cereals (Rice Milled Eqv)</v>
      </c>
      <c r="B205" s="1968" t="s">
        <v>8715</v>
      </c>
      <c r="C205" s="1971" t="s">
        <v>8716</v>
      </c>
      <c r="D205" s="1502" t="s">
        <v>8717</v>
      </c>
      <c r="E205" s="1502" t="s">
        <v>8718</v>
      </c>
    </row>
    <row r="206" spans="1:5" s="1502" customFormat="1" ht="14.5">
      <c r="A206" s="1502" t="str">
        <f>'Name translation'!A206</f>
        <v>Cereals, nes</v>
      </c>
      <c r="B206" s="1968" t="s">
        <v>8719</v>
      </c>
      <c r="C206" s="1969" t="s">
        <v>8720</v>
      </c>
      <c r="D206" s="1502" t="s">
        <v>8721</v>
      </c>
      <c r="E206" s="1502" t="s">
        <v>8722</v>
      </c>
    </row>
    <row r="207" spans="1:5" s="1502" customFormat="1" ht="14.5">
      <c r="A207" s="1502" t="str">
        <f>'Name translation'!A207</f>
        <v>Chestnuts</v>
      </c>
      <c r="B207" s="1968" t="s">
        <v>8723</v>
      </c>
      <c r="C207" s="1969" t="s">
        <v>8724</v>
      </c>
      <c r="D207" s="1502" t="s">
        <v>8725</v>
      </c>
      <c r="E207" s="1502" t="s">
        <v>8726</v>
      </c>
    </row>
    <row r="208" spans="1:5" s="1502" customFormat="1" ht="14.5">
      <c r="A208" s="1502" t="str">
        <f>'Name translation'!A208</f>
        <v>Citrus fruit, nes</v>
      </c>
      <c r="B208" s="1968" t="s">
        <v>8727</v>
      </c>
      <c r="C208" s="1969" t="s">
        <v>8728</v>
      </c>
      <c r="D208" s="1502" t="s">
        <v>8729</v>
      </c>
      <c r="E208" s="1502" t="s">
        <v>8730</v>
      </c>
    </row>
    <row r="209" spans="1:5" s="1502" customFormat="1" ht="14.5">
      <c r="A209" s="1502" t="str">
        <f>'Name translation'!A209</f>
        <v>Coffee, green</v>
      </c>
      <c r="B209" s="1968" t="s">
        <v>5934</v>
      </c>
      <c r="C209" s="1971" t="s">
        <v>8731</v>
      </c>
      <c r="D209" s="1502" t="s">
        <v>8732</v>
      </c>
      <c r="E209" s="1502" t="s">
        <v>8733</v>
      </c>
    </row>
    <row r="210" spans="1:5" s="1502" customFormat="1" ht="14.5">
      <c r="A210" s="1502" t="str">
        <f>'Name translation'!A210</f>
        <v>Cow peas, dry</v>
      </c>
      <c r="B210" s="1968" t="s">
        <v>8734</v>
      </c>
      <c r="C210" s="1971" t="s">
        <v>8735</v>
      </c>
      <c r="D210" s="1502" t="s">
        <v>8736</v>
      </c>
      <c r="E210" s="1502" t="s">
        <v>8737</v>
      </c>
    </row>
    <row r="211" spans="1:5" s="1502" customFormat="1" ht="14.5">
      <c r="A211" s="1502" t="str">
        <f>'Name translation'!A211</f>
        <v>Dates</v>
      </c>
      <c r="B211" s="1968" t="s">
        <v>8738</v>
      </c>
      <c r="C211" s="1971" t="s">
        <v>8739</v>
      </c>
      <c r="D211" s="1502" t="s">
        <v>8740</v>
      </c>
      <c r="E211" s="1502" t="s">
        <v>8741</v>
      </c>
    </row>
    <row r="212" spans="1:5" s="1502" customFormat="1" ht="14.5">
      <c r="A212" s="1502" t="str">
        <f>'Name translation'!A212</f>
        <v>Eggplants (aubergines)</v>
      </c>
      <c r="B212" s="1968" t="s">
        <v>8742</v>
      </c>
      <c r="C212" s="1971" t="s">
        <v>8743</v>
      </c>
      <c r="D212" s="1502" t="s">
        <v>8744</v>
      </c>
      <c r="E212" s="1502" t="s">
        <v>8745</v>
      </c>
    </row>
    <row r="213" spans="1:5" s="1502" customFormat="1" ht="14.5">
      <c r="A213" s="1502" t="str">
        <f>'Name translation'!A213</f>
        <v>Fibre Crops Nes</v>
      </c>
      <c r="B213" s="1968" t="s">
        <v>8746</v>
      </c>
      <c r="C213" s="1971" t="s">
        <v>8747</v>
      </c>
      <c r="D213" s="1502" t="s">
        <v>8748</v>
      </c>
      <c r="E213" s="1502" t="s">
        <v>8749</v>
      </c>
    </row>
    <row r="214" spans="1:5" s="1502" customFormat="1" ht="14.5">
      <c r="A214" s="1502" t="str">
        <f>'Name translation'!A214</f>
        <v>Grapefruit (inc. pomelos)</v>
      </c>
      <c r="B214" s="1968" t="s">
        <v>8750</v>
      </c>
      <c r="C214" s="1971" t="s">
        <v>8751</v>
      </c>
      <c r="D214" s="1502" t="s">
        <v>8752</v>
      </c>
      <c r="E214" s="1502" t="s">
        <v>8753</v>
      </c>
    </row>
    <row r="215" spans="1:5" s="1502" customFormat="1" ht="14.5">
      <c r="A215" s="1502" t="str">
        <f>'Name translation'!A215</f>
        <v>Grapes</v>
      </c>
      <c r="B215" s="1968" t="s">
        <v>8754</v>
      </c>
      <c r="C215" s="1971" t="s">
        <v>8755</v>
      </c>
      <c r="D215" s="1502" t="s">
        <v>8756</v>
      </c>
      <c r="E215" s="1502" t="s">
        <v>8757</v>
      </c>
    </row>
    <row r="216" spans="1:5" s="1502" customFormat="1" ht="14.5">
      <c r="A216" s="1502" t="str">
        <f>'Name translation'!A216</f>
        <v>Groundnuts, with shell</v>
      </c>
      <c r="B216" s="1968" t="s">
        <v>8758</v>
      </c>
      <c r="C216" s="1971" t="s">
        <v>8759</v>
      </c>
      <c r="D216" s="1502" t="s">
        <v>8760</v>
      </c>
      <c r="E216" s="1502" t="s">
        <v>8761</v>
      </c>
    </row>
    <row r="217" spans="1:5" s="1502" customFormat="1" ht="14.5">
      <c r="A217" s="1502" t="str">
        <f>'Name translation'!A217</f>
        <v>Leguminous vegetables, nes</v>
      </c>
      <c r="B217" s="1968" t="s">
        <v>8762</v>
      </c>
      <c r="C217" s="1971" t="s">
        <v>8763</v>
      </c>
      <c r="D217" s="1502" t="s">
        <v>8764</v>
      </c>
      <c r="E217" s="1502" t="s">
        <v>8765</v>
      </c>
    </row>
    <row r="218" spans="1:5" s="1502" customFormat="1" ht="14.5">
      <c r="A218" s="1502" t="str">
        <f>'Name translation'!A218</f>
        <v>Linseed</v>
      </c>
      <c r="B218" s="1968" t="s">
        <v>8766</v>
      </c>
      <c r="C218" s="1971" t="s">
        <v>8767</v>
      </c>
      <c r="D218" s="1502" t="s">
        <v>8768</v>
      </c>
      <c r="E218" s="1502" t="s">
        <v>8769</v>
      </c>
    </row>
    <row r="219" spans="1:5" s="1502" customFormat="1" ht="14.5">
      <c r="A219" s="1502" t="str">
        <f>'Name translation'!A219</f>
        <v>Maize</v>
      </c>
      <c r="B219" s="1968" t="s">
        <v>8770</v>
      </c>
      <c r="C219" s="1971" t="s">
        <v>8771</v>
      </c>
      <c r="D219" s="1502" t="s">
        <v>8772</v>
      </c>
      <c r="E219" s="1502" t="s">
        <v>8773</v>
      </c>
    </row>
    <row r="220" spans="1:5" s="1502" customFormat="1" ht="14.5">
      <c r="A220" s="1502" t="str">
        <f>'Name translation'!A220</f>
        <v>Maize, green</v>
      </c>
      <c r="B220" s="1968" t="s">
        <v>8774</v>
      </c>
      <c r="C220" s="1971" t="s">
        <v>8775</v>
      </c>
      <c r="D220" s="1502" t="s">
        <v>8776</v>
      </c>
      <c r="E220" s="1502" t="s">
        <v>8777</v>
      </c>
    </row>
    <row r="221" spans="1:5" s="1502" customFormat="1" ht="14.5">
      <c r="A221" s="1502" t="str">
        <f>'Name translation'!A221</f>
        <v>Mangoes, mangosteens, guavas</v>
      </c>
      <c r="B221" s="1968" t="s">
        <v>8778</v>
      </c>
      <c r="C221" s="1971" t="s">
        <v>8779</v>
      </c>
      <c r="D221" s="1502" t="s">
        <v>8780</v>
      </c>
      <c r="E221" s="1502" t="s">
        <v>8781</v>
      </c>
    </row>
    <row r="222" spans="1:5" s="1502" customFormat="1" ht="14.5">
      <c r="A222" s="1502" t="str">
        <f>'Name translation'!A222</f>
        <v>Maté</v>
      </c>
      <c r="B222" s="1968" t="s">
        <v>1220</v>
      </c>
      <c r="C222" s="1971" t="s">
        <v>1220</v>
      </c>
      <c r="D222" s="1502" t="s">
        <v>1220</v>
      </c>
      <c r="E222" s="1502" t="s">
        <v>8782</v>
      </c>
    </row>
    <row r="223" spans="1:5" s="1502" customFormat="1" ht="14.5">
      <c r="A223" s="1502" t="str">
        <f>'Name translation'!A223</f>
        <v>Millet</v>
      </c>
      <c r="B223" s="1968" t="s">
        <v>8783</v>
      </c>
      <c r="C223" s="1971" t="s">
        <v>8784</v>
      </c>
      <c r="D223" s="1502" t="s">
        <v>8785</v>
      </c>
      <c r="E223" s="1502" t="s">
        <v>8786</v>
      </c>
    </row>
    <row r="224" spans="1:5" s="1502" customFormat="1" ht="14.5">
      <c r="A224" s="1502" t="str">
        <f>'Name translation'!A224</f>
        <v>Oats</v>
      </c>
      <c r="B224" s="1968" t="s">
        <v>8787</v>
      </c>
      <c r="C224" s="1971" t="s">
        <v>8788</v>
      </c>
      <c r="D224" s="1502" t="s">
        <v>8789</v>
      </c>
      <c r="E224" s="1502" t="s">
        <v>8790</v>
      </c>
    </row>
    <row r="225" spans="1:5" s="1502" customFormat="1" ht="14.5">
      <c r="A225" s="1502" t="str">
        <f>'Name translation'!A225</f>
        <v>Oil palm fruit</v>
      </c>
      <c r="B225" s="1968" t="s">
        <v>8791</v>
      </c>
      <c r="C225" s="1971" t="s">
        <v>8792</v>
      </c>
      <c r="D225" s="1502" t="s">
        <v>8793</v>
      </c>
      <c r="E225" s="1502" t="s">
        <v>8794</v>
      </c>
    </row>
    <row r="226" spans="1:5" s="1502" customFormat="1" ht="14.5">
      <c r="A226" s="1502" t="str">
        <f>'Name translation'!A226</f>
        <v>Olives</v>
      </c>
      <c r="B226" s="1968" t="s">
        <v>8795</v>
      </c>
      <c r="C226" s="1971" t="s">
        <v>8796</v>
      </c>
      <c r="D226" s="1502" t="s">
        <v>8797</v>
      </c>
      <c r="E226" s="1502" t="s">
        <v>8798</v>
      </c>
    </row>
    <row r="227" spans="1:5" s="1502" customFormat="1" ht="14.5">
      <c r="A227" s="1502" t="str">
        <f>'Name translation'!A227</f>
        <v>Onions, dry</v>
      </c>
      <c r="B227" s="1968" t="s">
        <v>8799</v>
      </c>
      <c r="C227" s="1971" t="s">
        <v>8800</v>
      </c>
      <c r="D227" s="1502" t="s">
        <v>8801</v>
      </c>
      <c r="E227" s="1502" t="s">
        <v>8802</v>
      </c>
    </row>
    <row r="228" spans="1:5" s="1502" customFormat="1" ht="14.5">
      <c r="A228" s="1502" t="str">
        <f>'Name translation'!A228</f>
        <v>Oranges</v>
      </c>
      <c r="B228" s="1968" t="s">
        <v>8803</v>
      </c>
      <c r="C228" s="1971" t="s">
        <v>8804</v>
      </c>
      <c r="D228" s="1502" t="s">
        <v>8805</v>
      </c>
      <c r="E228" s="1502" t="s">
        <v>8806</v>
      </c>
    </row>
    <row r="229" spans="1:5" s="1502" customFormat="1" ht="14.5">
      <c r="A229" s="1502" t="str">
        <f>'Name translation'!A229</f>
        <v>Peaches and nectarines</v>
      </c>
      <c r="B229" s="1968" t="s">
        <v>8807</v>
      </c>
      <c r="C229" s="1971" t="s">
        <v>8808</v>
      </c>
      <c r="D229" s="1502" t="s">
        <v>8809</v>
      </c>
      <c r="E229" s="1502" t="s">
        <v>8810</v>
      </c>
    </row>
    <row r="230" spans="1:5" s="1502" customFormat="1" ht="14.5">
      <c r="A230" s="1502" t="str">
        <f>'Name translation'!A230</f>
        <v>Peas, dry</v>
      </c>
      <c r="B230" s="1968" t="s">
        <v>8811</v>
      </c>
      <c r="C230" s="1971" t="s">
        <v>8812</v>
      </c>
      <c r="D230" s="1502" t="s">
        <v>8693</v>
      </c>
      <c r="E230" s="1502" t="s">
        <v>8813</v>
      </c>
    </row>
    <row r="231" spans="1:5" s="1502" customFormat="1" ht="14.5">
      <c r="A231" s="1502" t="str">
        <f>'Name translation'!A231</f>
        <v>Peas, green</v>
      </c>
      <c r="B231" s="1968" t="s">
        <v>8814</v>
      </c>
      <c r="C231" s="1971" t="s">
        <v>8815</v>
      </c>
      <c r="D231" s="1502" t="s">
        <v>8697</v>
      </c>
      <c r="E231" s="1502" t="s">
        <v>8816</v>
      </c>
    </row>
    <row r="232" spans="1:5" s="1502" customFormat="1" ht="14.5">
      <c r="A232" s="1502" t="str">
        <f>'Name translation'!A232</f>
        <v>Pineapples</v>
      </c>
      <c r="B232" s="1968" t="s">
        <v>8817</v>
      </c>
      <c r="C232" s="1971" t="s">
        <v>6046</v>
      </c>
      <c r="D232" s="1502" t="s">
        <v>8818</v>
      </c>
      <c r="E232" s="1502" t="s">
        <v>8819</v>
      </c>
    </row>
    <row r="233" spans="1:5" s="1502" customFormat="1" ht="14.5">
      <c r="A233" s="1502" t="str">
        <f>'Name translation'!A233</f>
        <v>Plantains</v>
      </c>
      <c r="B233" s="1968" t="s">
        <v>8820</v>
      </c>
      <c r="C233" s="1971" t="s">
        <v>8821</v>
      </c>
      <c r="D233" s="1502" t="s">
        <v>8822</v>
      </c>
      <c r="E233" s="1502" t="s">
        <v>8823</v>
      </c>
    </row>
    <row r="234" spans="1:5" s="1502" customFormat="1" ht="14.5">
      <c r="A234" s="1502" t="str">
        <f>'Name translation'!A234</f>
        <v>Potatoes</v>
      </c>
      <c r="B234" s="1968" t="s">
        <v>8824</v>
      </c>
      <c r="C234" s="1971" t="s">
        <v>8825</v>
      </c>
      <c r="D234" s="1502" t="s">
        <v>8826</v>
      </c>
      <c r="E234" s="1502" t="s">
        <v>8827</v>
      </c>
    </row>
    <row r="235" spans="1:5" s="1502" customFormat="1" ht="14.5">
      <c r="A235" s="1502" t="str">
        <f>'Name translation'!A235</f>
        <v>Pulses, nes</v>
      </c>
      <c r="B235" s="1968" t="s">
        <v>8828</v>
      </c>
      <c r="C235" s="1971" t="s">
        <v>8763</v>
      </c>
      <c r="D235" s="1502" t="s">
        <v>8829</v>
      </c>
      <c r="E235" s="1502" t="s">
        <v>8830</v>
      </c>
    </row>
    <row r="236" spans="1:5" s="1502" customFormat="1" ht="14.5">
      <c r="A236" s="1502" t="str">
        <f>'Name translation'!A236</f>
        <v>Quinoa</v>
      </c>
      <c r="B236" s="1968" t="s">
        <v>1256</v>
      </c>
      <c r="C236" s="1971" t="s">
        <v>8831</v>
      </c>
      <c r="D236" s="1502" t="s">
        <v>1256</v>
      </c>
      <c r="E236" s="1502" t="s">
        <v>8832</v>
      </c>
    </row>
    <row r="237" spans="1:5" s="1502" customFormat="1" ht="14.5">
      <c r="A237" s="1502" t="str">
        <f>'Name translation'!A237</f>
        <v>Rice, paddy</v>
      </c>
      <c r="B237" s="1968" t="s">
        <v>1260</v>
      </c>
      <c r="C237" s="1971" t="s">
        <v>8833</v>
      </c>
      <c r="D237" s="1502" t="s">
        <v>8834</v>
      </c>
      <c r="E237" s="1502" t="s">
        <v>8835</v>
      </c>
    </row>
    <row r="238" spans="1:5" s="1502" customFormat="1" ht="14.5">
      <c r="A238" s="1502" t="str">
        <f>'Name translation'!A238</f>
        <v>Roots and Tubers, nes</v>
      </c>
      <c r="B238" s="1968" t="s">
        <v>8836</v>
      </c>
      <c r="C238" s="1971" t="s">
        <v>8837</v>
      </c>
      <c r="D238" s="1502" t="s">
        <v>8838</v>
      </c>
      <c r="E238" s="1502" t="s">
        <v>8074</v>
      </c>
    </row>
    <row r="239" spans="1:5" s="1502" customFormat="1" ht="14.5">
      <c r="A239" s="1502" t="str">
        <f>'Name translation'!A239</f>
        <v>Rye</v>
      </c>
      <c r="B239" s="1968" t="s">
        <v>8839</v>
      </c>
      <c r="C239" s="1971" t="s">
        <v>8840</v>
      </c>
      <c r="D239" s="1502" t="s">
        <v>8841</v>
      </c>
      <c r="E239" s="1502" t="s">
        <v>8842</v>
      </c>
    </row>
    <row r="240" spans="1:5" s="1502" customFormat="1" ht="14.5">
      <c r="A240" s="1502" t="str">
        <f>'Name translation'!A240</f>
        <v>Seed cotton</v>
      </c>
      <c r="B240" s="1968" t="s">
        <v>8843</v>
      </c>
      <c r="C240" s="1971" t="s">
        <v>8844</v>
      </c>
      <c r="D240" s="1502" t="s">
        <v>8845</v>
      </c>
      <c r="E240" s="1502" t="s">
        <v>8846</v>
      </c>
    </row>
    <row r="241" spans="1:5" s="1502" customFormat="1" ht="14.5">
      <c r="A241" s="1502" t="str">
        <f>'Name translation'!A241</f>
        <v>Sesame seed</v>
      </c>
      <c r="B241" s="1968" t="s">
        <v>8847</v>
      </c>
      <c r="C241" s="1969" t="s">
        <v>8848</v>
      </c>
      <c r="D241" s="1502" t="s">
        <v>8849</v>
      </c>
      <c r="E241" s="1502" t="s">
        <v>8850</v>
      </c>
    </row>
    <row r="242" spans="1:5" s="1502" customFormat="1" ht="14.5">
      <c r="A242" s="1502" t="str">
        <f>'Name translation'!A242</f>
        <v>Sisal</v>
      </c>
      <c r="B242" s="1968" t="s">
        <v>1267</v>
      </c>
      <c r="C242" s="1969" t="s">
        <v>1267</v>
      </c>
      <c r="D242" s="1502" t="s">
        <v>1267</v>
      </c>
      <c r="E242" s="1502" t="s">
        <v>8851</v>
      </c>
    </row>
    <row r="243" spans="1:5" s="1502" customFormat="1" ht="14.5">
      <c r="A243" s="1502" t="str">
        <f>'Name translation'!A243</f>
        <v>Sorghum</v>
      </c>
      <c r="B243" s="1968" t="s">
        <v>6098</v>
      </c>
      <c r="C243" s="1969" t="s">
        <v>8852</v>
      </c>
      <c r="D243" s="1502" t="s">
        <v>8852</v>
      </c>
      <c r="E243" s="1502" t="s">
        <v>8853</v>
      </c>
    </row>
    <row r="244" spans="1:5" s="1502" customFormat="1" ht="14.5">
      <c r="A244" s="1502" t="str">
        <f>'Name translation'!A244</f>
        <v>Soybeans</v>
      </c>
      <c r="B244" s="1968" t="s">
        <v>6102</v>
      </c>
      <c r="C244" s="1969" t="s">
        <v>8854</v>
      </c>
      <c r="D244" s="1502" t="s">
        <v>8855</v>
      </c>
      <c r="E244" s="1502" t="s">
        <v>8856</v>
      </c>
    </row>
    <row r="245" spans="1:5" s="1502" customFormat="1" ht="14.5">
      <c r="A245" s="1502" t="str">
        <f>'Name translation'!A245</f>
        <v>Strawberries</v>
      </c>
      <c r="B245" s="1968" t="s">
        <v>8857</v>
      </c>
      <c r="C245" s="1969" t="s">
        <v>8858</v>
      </c>
      <c r="D245" s="1502" t="s">
        <v>8859</v>
      </c>
      <c r="E245" s="1502" t="s">
        <v>8860</v>
      </c>
    </row>
    <row r="246" spans="1:5" s="1502" customFormat="1" ht="14.5">
      <c r="A246" s="1502" t="str">
        <f>'Name translation'!A246</f>
        <v>Sugar beet</v>
      </c>
      <c r="B246" s="1968" t="s">
        <v>8861</v>
      </c>
      <c r="C246" s="1969" t="s">
        <v>8862</v>
      </c>
      <c r="D246" s="1502" t="s">
        <v>8863</v>
      </c>
      <c r="E246" s="1502" t="s">
        <v>8864</v>
      </c>
    </row>
    <row r="247" spans="1:5" s="1502" customFormat="1" ht="14.5">
      <c r="A247" s="1502" t="str">
        <f>'Name translation'!A247</f>
        <v>Sugar cane</v>
      </c>
      <c r="B247" s="1968" t="s">
        <v>8865</v>
      </c>
      <c r="C247" s="1969" t="s">
        <v>8866</v>
      </c>
      <c r="D247" s="1502" t="s">
        <v>8867</v>
      </c>
      <c r="E247" s="1502" t="s">
        <v>8868</v>
      </c>
    </row>
    <row r="248" spans="1:5" s="1502" customFormat="1" ht="14.5">
      <c r="A248" s="1502" t="str">
        <f>'Name translation'!A248</f>
        <v>Sunflower seed</v>
      </c>
      <c r="B248" s="1968" t="s">
        <v>8869</v>
      </c>
      <c r="C248" s="1969" t="s">
        <v>8870</v>
      </c>
      <c r="D248" s="1502" t="s">
        <v>8871</v>
      </c>
      <c r="E248" s="1502" t="s">
        <v>8872</v>
      </c>
    </row>
    <row r="249" spans="1:5" s="1502" customFormat="1" ht="14.5">
      <c r="A249" s="1502" t="str">
        <f>'Name translation'!A249</f>
        <v>Sweet potatoes</v>
      </c>
      <c r="B249" s="1968" t="s">
        <v>8873</v>
      </c>
      <c r="C249" s="1969" t="s">
        <v>8874</v>
      </c>
      <c r="D249" s="1502" t="s">
        <v>8875</v>
      </c>
      <c r="E249" s="1502" t="s">
        <v>8876</v>
      </c>
    </row>
    <row r="250" spans="1:5" s="1502" customFormat="1" ht="14.5">
      <c r="A250" s="1502" t="str">
        <f>'Name translation'!A250</f>
        <v>Tangerines, mandarins, clem.</v>
      </c>
      <c r="B250" s="1968" t="s">
        <v>8877</v>
      </c>
      <c r="C250" s="1971" t="s">
        <v>8878</v>
      </c>
      <c r="D250" s="1502" t="s">
        <v>8879</v>
      </c>
      <c r="E250" s="1502" t="s">
        <v>8880</v>
      </c>
    </row>
    <row r="251" spans="1:5" s="1502" customFormat="1" ht="14.5">
      <c r="A251" s="1502" t="str">
        <f>'Name translation'!A251</f>
        <v>Tea</v>
      </c>
      <c r="B251" s="1968" t="s">
        <v>8881</v>
      </c>
      <c r="C251" s="1969" t="s">
        <v>8882</v>
      </c>
      <c r="D251" s="1502" t="s">
        <v>8883</v>
      </c>
      <c r="E251" s="1502" t="s">
        <v>8884</v>
      </c>
    </row>
    <row r="252" spans="1:5" s="1502" customFormat="1" ht="14.5">
      <c r="A252" s="1502" t="str">
        <f>'Name translation'!A252</f>
        <v>Tobacco, unmanufactured</v>
      </c>
      <c r="B252" s="1968" t="s">
        <v>8885</v>
      </c>
      <c r="C252" s="1969" t="s">
        <v>8886</v>
      </c>
      <c r="D252" s="1502" t="s">
        <v>8887</v>
      </c>
      <c r="E252" s="1502" t="s">
        <v>8888</v>
      </c>
    </row>
    <row r="253" spans="1:5" s="1502" customFormat="1" ht="14.5">
      <c r="A253" s="1502" t="str">
        <f>'Name translation'!A253</f>
        <v>Tomatoes</v>
      </c>
      <c r="B253" s="1968" t="s">
        <v>6147</v>
      </c>
      <c r="C253" s="1969" t="s">
        <v>8889</v>
      </c>
      <c r="D253" s="1502" t="s">
        <v>8890</v>
      </c>
      <c r="E253" s="1502" t="s">
        <v>8891</v>
      </c>
    </row>
    <row r="254" spans="1:5" s="1502" customFormat="1" ht="14.5">
      <c r="A254" s="1502" t="str">
        <f>'Name translation'!A254</f>
        <v>Triticale</v>
      </c>
      <c r="B254" s="1968" t="s">
        <v>1285</v>
      </c>
      <c r="C254" s="1971" t="s">
        <v>1285</v>
      </c>
      <c r="D254" s="1502" t="s">
        <v>1285</v>
      </c>
      <c r="E254" s="1502" t="s">
        <v>8842</v>
      </c>
    </row>
    <row r="255" spans="1:5" s="1502" customFormat="1" ht="14.5">
      <c r="A255" s="1502" t="str">
        <f>'Name translation'!A255</f>
        <v>Vegetables fresh nes</v>
      </c>
      <c r="B255" s="1968" t="s">
        <v>8892</v>
      </c>
      <c r="C255" s="1969" t="s">
        <v>8893</v>
      </c>
      <c r="D255" s="1502" t="s">
        <v>8894</v>
      </c>
      <c r="E255" s="1502" t="s">
        <v>8895</v>
      </c>
    </row>
    <row r="256" spans="1:5" s="1502" customFormat="1" ht="14.5">
      <c r="A256" s="1502" t="str">
        <f>'Name translation'!A256</f>
        <v>Vetches</v>
      </c>
      <c r="B256" s="1968" t="s">
        <v>8896</v>
      </c>
      <c r="C256" s="1971" t="s">
        <v>8897</v>
      </c>
      <c r="D256" s="1502" t="s">
        <v>8898</v>
      </c>
      <c r="E256" s="1502" t="s">
        <v>8899</v>
      </c>
    </row>
    <row r="257" spans="1:5" s="1502" customFormat="1" ht="14.5">
      <c r="A257" s="1502" t="str">
        <f>'Name translation'!A257</f>
        <v>Wheat</v>
      </c>
      <c r="B257" s="1968" t="s">
        <v>6166</v>
      </c>
      <c r="C257" s="1969" t="s">
        <v>8900</v>
      </c>
      <c r="D257" s="1502" t="s">
        <v>8901</v>
      </c>
      <c r="E257" s="1502" t="s">
        <v>8902</v>
      </c>
    </row>
    <row r="258" spans="1:5" s="1502" customFormat="1">
      <c r="A258" s="1502" t="str">
        <f>'Name translation'!A258</f>
        <v>Nutrient-rich</v>
      </c>
      <c r="B258" s="1968" t="s">
        <v>8903</v>
      </c>
      <c r="C258" s="1975" t="str">
        <f>A258</f>
        <v>Nutrient-rich</v>
      </c>
      <c r="D258" s="1975" t="str">
        <f>A258</f>
        <v>Nutrient-rich</v>
      </c>
      <c r="E258" s="1994" t="s">
        <v>8904</v>
      </c>
    </row>
    <row r="259" spans="1:5" s="1502" customFormat="1">
      <c r="A259" s="1502" t="str">
        <f>'Name translation'!A259</f>
        <v>Nutrient-poor</v>
      </c>
      <c r="B259" s="1968" t="s">
        <v>6176</v>
      </c>
      <c r="C259" s="1975" t="str">
        <f t="shared" ref="C259:C275" si="0">A259</f>
        <v>Nutrient-poor</v>
      </c>
      <c r="D259" s="1975" t="str">
        <f t="shared" ref="D259:D275" si="1">A259</f>
        <v>Nutrient-poor</v>
      </c>
      <c r="E259" s="1994" t="s">
        <v>8905</v>
      </c>
    </row>
    <row r="260" spans="1:5" s="1502" customFormat="1">
      <c r="A260" s="1502" t="str">
        <f>'Name translation'!A260</f>
        <v>Crustaceans</v>
      </c>
      <c r="B260" s="1502" t="s">
        <v>6181</v>
      </c>
      <c r="C260" s="1975" t="str">
        <f t="shared" si="0"/>
        <v>Crustaceans</v>
      </c>
      <c r="D260" s="1975" t="str">
        <f t="shared" si="1"/>
        <v>Crustaceans</v>
      </c>
      <c r="E260" s="1994" t="s">
        <v>8906</v>
      </c>
    </row>
    <row r="261" spans="1:5" s="1502" customFormat="1">
      <c r="A261" s="1502" t="str">
        <f>'Name translation'!A261</f>
        <v>Finfish</v>
      </c>
      <c r="B261" s="1502" t="s">
        <v>8907</v>
      </c>
      <c r="C261" s="1975" t="str">
        <f t="shared" si="0"/>
        <v>Finfish</v>
      </c>
      <c r="D261" s="1975" t="str">
        <f t="shared" si="1"/>
        <v>Finfish</v>
      </c>
      <c r="E261" s="1994" t="s">
        <v>8908</v>
      </c>
    </row>
    <row r="262" spans="1:5" s="1502" customFormat="1">
      <c r="A262" s="1502" t="str">
        <f>'Name translation'!A262</f>
        <v>Flatfish</v>
      </c>
      <c r="B262" s="1502" t="s">
        <v>8909</v>
      </c>
      <c r="C262" s="1975" t="str">
        <f t="shared" si="0"/>
        <v>Flatfish</v>
      </c>
      <c r="D262" s="1975" t="str">
        <f t="shared" si="1"/>
        <v>Flatfish</v>
      </c>
      <c r="E262" s="1994" t="s">
        <v>8910</v>
      </c>
    </row>
    <row r="263" spans="1:5" s="1502" customFormat="1">
      <c r="A263" s="1502" t="str">
        <f>'Name translation'!A263</f>
        <v>Large pelagics</v>
      </c>
      <c r="B263" s="1502" t="s">
        <v>6196</v>
      </c>
      <c r="C263" s="1975" t="str">
        <f t="shared" si="0"/>
        <v>Large pelagics</v>
      </c>
      <c r="D263" s="1975" t="str">
        <f t="shared" si="1"/>
        <v>Large pelagics</v>
      </c>
      <c r="E263" s="1994" t="s">
        <v>8911</v>
      </c>
    </row>
    <row r="264" spans="1:5" s="1502" customFormat="1">
      <c r="A264" s="1502" t="str">
        <f>'Name translation'!A264</f>
        <v>Molluscs</v>
      </c>
      <c r="B264" s="1502" t="s">
        <v>6201</v>
      </c>
      <c r="C264" s="1975" t="str">
        <f t="shared" si="0"/>
        <v>Molluscs</v>
      </c>
      <c r="D264" s="1975" t="str">
        <f t="shared" si="1"/>
        <v>Molluscs</v>
      </c>
      <c r="E264" s="1994" t="s">
        <v>8912</v>
      </c>
    </row>
    <row r="265" spans="1:5" s="1502" customFormat="1">
      <c r="A265" s="1502" t="str">
        <f>'Name translation'!A265</f>
        <v>Salmonids</v>
      </c>
      <c r="B265" s="1502" t="s">
        <v>8913</v>
      </c>
      <c r="C265" s="1975" t="str">
        <f t="shared" si="0"/>
        <v>Salmonids</v>
      </c>
      <c r="D265" s="1975" t="str">
        <f t="shared" si="1"/>
        <v>Salmonids</v>
      </c>
      <c r="E265" s="1994" t="s">
        <v>8914</v>
      </c>
    </row>
    <row r="266" spans="1:5" s="1502" customFormat="1">
      <c r="A266" s="1502" t="str">
        <f>'Name translation'!A266</f>
        <v>Small pelagics</v>
      </c>
      <c r="B266" s="1502" t="s">
        <v>8915</v>
      </c>
      <c r="C266" s="1975" t="str">
        <f t="shared" si="0"/>
        <v>Small pelagics</v>
      </c>
      <c r="D266" s="1975" t="str">
        <f t="shared" si="1"/>
        <v>Small pelagics</v>
      </c>
      <c r="E266" s="1994" t="s">
        <v>8916</v>
      </c>
    </row>
    <row r="267" spans="1:5" s="1502" customFormat="1">
      <c r="A267" s="1502" t="str">
        <f>'Name translation'!A267</f>
        <v>Not Specified</v>
      </c>
      <c r="B267" s="1502" t="s">
        <v>8917</v>
      </c>
      <c r="C267" s="1975" t="str">
        <f t="shared" si="0"/>
        <v>Not Specified</v>
      </c>
      <c r="D267" s="1975" t="str">
        <f t="shared" si="1"/>
        <v>Not Specified</v>
      </c>
      <c r="E267" s="1994" t="s">
        <v>8052</v>
      </c>
    </row>
    <row r="268" spans="1:5" s="1502" customFormat="1">
      <c r="A268" s="1502" t="str">
        <f>'Name translation'!A268</f>
        <v>Please select</v>
      </c>
      <c r="B268" s="1968" t="s">
        <v>8918</v>
      </c>
      <c r="C268" s="1975" t="str">
        <f t="shared" si="0"/>
        <v>Please select</v>
      </c>
      <c r="D268" s="1975" t="str">
        <f t="shared" si="1"/>
        <v>Please select</v>
      </c>
      <c r="E268" s="1994" t="s">
        <v>8919</v>
      </c>
    </row>
    <row r="269" spans="1:5" s="1502" customFormat="1">
      <c r="A269" s="1502" t="str">
        <f>'Name translation'!A269</f>
        <v>Bottom trawls</v>
      </c>
      <c r="B269" s="1494" t="s">
        <v>8920</v>
      </c>
      <c r="C269" s="1975" t="str">
        <f t="shared" si="0"/>
        <v>Bottom trawls</v>
      </c>
      <c r="D269" s="1975" t="str">
        <f t="shared" si="1"/>
        <v>Bottom trawls</v>
      </c>
      <c r="E269" s="1994" t="s">
        <v>8921</v>
      </c>
    </row>
    <row r="270" spans="1:5" s="1502" customFormat="1">
      <c r="A270" s="1502" t="str">
        <f>'Name translation'!A270</f>
        <v>Gillnets</v>
      </c>
      <c r="B270" s="1380" t="s">
        <v>8922</v>
      </c>
      <c r="C270" s="1975" t="str">
        <f t="shared" si="0"/>
        <v>Gillnets</v>
      </c>
      <c r="D270" s="1975" t="str">
        <f t="shared" si="1"/>
        <v>Gillnets</v>
      </c>
      <c r="E270" s="1994" t="s">
        <v>8923</v>
      </c>
    </row>
    <row r="271" spans="1:5" s="1502" customFormat="1">
      <c r="A271" s="1502" t="str">
        <f>'Name translation'!A271</f>
        <v>Hooks and lines</v>
      </c>
      <c r="B271" s="1380" t="s">
        <v>8924</v>
      </c>
      <c r="C271" s="1975" t="str">
        <f t="shared" si="0"/>
        <v>Hooks and lines</v>
      </c>
      <c r="D271" s="1975" t="str">
        <f t="shared" si="1"/>
        <v>Hooks and lines</v>
      </c>
      <c r="E271" s="1994" t="s">
        <v>8925</v>
      </c>
    </row>
    <row r="272" spans="1:5" s="1502" customFormat="1">
      <c r="A272" s="1502" t="str">
        <f>'Name translation'!A272</f>
        <v>Pelagic trawls</v>
      </c>
      <c r="B272" s="1380" t="s">
        <v>8926</v>
      </c>
      <c r="C272" s="1975" t="str">
        <f t="shared" si="0"/>
        <v>Pelagic trawls</v>
      </c>
      <c r="D272" s="1975" t="str">
        <f t="shared" si="1"/>
        <v>Pelagic trawls</v>
      </c>
      <c r="E272" s="1994" t="s">
        <v>8927</v>
      </c>
    </row>
    <row r="273" spans="1:5" s="1502" customFormat="1">
      <c r="A273" s="1502" t="str">
        <f>'Name translation'!A273</f>
        <v>Pots and traps</v>
      </c>
      <c r="B273" s="1494" t="s">
        <v>8928</v>
      </c>
      <c r="C273" s="1975" t="str">
        <f t="shared" si="0"/>
        <v>Pots and traps</v>
      </c>
      <c r="D273" s="1975" t="str">
        <f t="shared" si="1"/>
        <v>Pots and traps</v>
      </c>
      <c r="E273" s="1994" t="s">
        <v>8929</v>
      </c>
    </row>
    <row r="274" spans="1:5" s="1502" customFormat="1">
      <c r="A274" s="1502" t="str">
        <f>'Name translation'!A274</f>
        <v>Surrounding nets</v>
      </c>
      <c r="B274" s="1494" t="s">
        <v>8930</v>
      </c>
      <c r="C274" s="1975" t="str">
        <f t="shared" si="0"/>
        <v>Surrounding nets</v>
      </c>
      <c r="D274" s="1975" t="str">
        <f t="shared" si="1"/>
        <v>Surrounding nets</v>
      </c>
      <c r="E274" s="1994" t="s">
        <v>8931</v>
      </c>
    </row>
    <row r="275" spans="1:5" s="1502" customFormat="1">
      <c r="A275" s="1502" t="str">
        <f>'Name translation'!A275</f>
        <v>Dredges</v>
      </c>
      <c r="B275" s="1494" t="s">
        <v>6255</v>
      </c>
      <c r="C275" s="1975" t="str">
        <f t="shared" si="0"/>
        <v>Dredges</v>
      </c>
      <c r="D275" s="1975" t="str">
        <f t="shared" si="1"/>
        <v>Dredges</v>
      </c>
      <c r="E275" s="1994" t="s">
        <v>8932</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044df423254376167ea649bcc272f5cc">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6becdce9ea10ec71f0fc4e9d2c2947e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27D573B-77C3-44BD-9E6D-7360C2C0AB52}"/>
</file>

<file path=customXml/itemProps2.xml><?xml version="1.0" encoding="utf-8"?>
<ds:datastoreItem xmlns:ds="http://schemas.openxmlformats.org/officeDocument/2006/customXml" ds:itemID="{E87F0F2D-0365-4CCC-B813-D8D0040AE261}">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90c3386d-b1cc-4404-9a17-ce575b01d39a"/>
    <ds:schemaRef ds:uri="http://purl.org/dc/elements/1.1/"/>
    <ds:schemaRef ds:uri="http://schemas.microsoft.com/office/2006/metadata/properties"/>
    <ds:schemaRef ds:uri="218d177c-a3bf-4b0b-adae-4c1a5ab298cb"/>
    <ds:schemaRef ds:uri="http://www.w3.org/XML/1998/namespace"/>
    <ds:schemaRef ds:uri="http://purl.org/dc/dcmitype/"/>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42</vt:i4>
      </vt:variant>
      <vt:variant>
        <vt:lpstr>Named Ranges</vt:lpstr>
      </vt:variant>
      <vt:variant>
        <vt:i4>120</vt:i4>
      </vt:variant>
    </vt:vector>
  </HeadingPairs>
  <TitlesOfParts>
    <vt:vector size="162"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 &amp; assumptions</vt:lpstr>
      <vt:lpstr>Detailed assumptions &amp; sources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Poultouchidou, Anatoli (FOA)</cp:lastModifiedBy>
  <cp:revision/>
  <dcterms:created xsi:type="dcterms:W3CDTF">2009-05-21T16:53:20Z</dcterms:created>
  <dcterms:modified xsi:type="dcterms:W3CDTF">2020-04-29T14:44:03Z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