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92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Bill Dougherty\Documents\Projects\Sudan\Resilience\GCF 5th review\Submitted-4\"/>
    </mc:Choice>
  </mc:AlternateContent>
  <xr:revisionPtr revIDLastSave="4" documentId="13_ncr:1_{9430BAE2-0347-4C5F-9B86-C18931599E36}" xr6:coauthVersionLast="45" xr6:coauthVersionMax="45" xr10:uidLastSave="{7383A2FE-FBCE-44A6-93DF-7095E83EBC50}"/>
  <bookViews>
    <workbookView xWindow="-120" yWindow="-120" windowWidth="29040" windowHeight="15840" activeTab="1" xr2:uid="{7ADB4B2A-85B8-4EA3-8AAE-26280FAC0C49}"/>
  </bookViews>
  <sheets>
    <sheet name="INDEX" sheetId="5" r:id="rId1"/>
    <sheet name="Assumptions" sheetId="4" r:id="rId2"/>
    <sheet name="Summary" sheetId="12" r:id="rId3"/>
    <sheet name="Current water use" sheetId="9" r:id="rId4"/>
    <sheet name="Project water use (deep)" sheetId="2" r:id="rId5"/>
    <sheet name="Project water use (shallow)" sheetId="11" r:id="rId6"/>
  </sheets>
  <externalReferences>
    <externalReference r:id="rId7"/>
  </externalReferences>
  <definedNames>
    <definedName name="INPUT">'[1]START - Lists'!$M$11:$M$65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24" i="11" l="1"/>
  <c r="K127" i="4"/>
  <c r="K120" i="4"/>
  <c r="K117" i="4"/>
  <c r="K108" i="4"/>
  <c r="J127" i="4"/>
  <c r="J120" i="4"/>
  <c r="J117" i="4"/>
  <c r="J108" i="4"/>
  <c r="H227" i="4"/>
  <c r="H202" i="4"/>
  <c r="K232" i="4"/>
  <c r="K231" i="4"/>
  <c r="K230" i="4"/>
  <c r="K228" i="4"/>
  <c r="K227" i="4"/>
  <c r="K225" i="4"/>
  <c r="K224" i="4"/>
  <c r="K222" i="4"/>
  <c r="K221" i="4"/>
  <c r="K220" i="4"/>
  <c r="K218" i="4"/>
  <c r="K217" i="4"/>
  <c r="K216" i="4"/>
  <c r="K215" i="4"/>
  <c r="K213" i="4"/>
  <c r="K212" i="4"/>
  <c r="K211" i="4"/>
  <c r="K210" i="4"/>
  <c r="K208" i="4"/>
  <c r="K207" i="4"/>
  <c r="K206" i="4"/>
  <c r="K204" i="4"/>
  <c r="K203" i="4"/>
  <c r="K202" i="4"/>
  <c r="H232" i="4"/>
  <c r="H231" i="4"/>
  <c r="H230" i="4"/>
  <c r="H228" i="4"/>
  <c r="H225" i="4"/>
  <c r="H224" i="4"/>
  <c r="H222" i="4"/>
  <c r="H221" i="4"/>
  <c r="H220" i="4"/>
  <c r="H218" i="4"/>
  <c r="H217" i="4"/>
  <c r="H216" i="4"/>
  <c r="H215" i="4"/>
  <c r="H213" i="4"/>
  <c r="H212" i="4"/>
  <c r="H211" i="4"/>
  <c r="H210" i="4"/>
  <c r="H208" i="4"/>
  <c r="H207" i="4"/>
  <c r="H206" i="4"/>
  <c r="H204" i="4"/>
  <c r="H203" i="4"/>
  <c r="C14" i="5" l="1"/>
  <c r="C12" i="5"/>
  <c r="C11" i="5"/>
  <c r="A15" i="12"/>
  <c r="A16" i="12"/>
  <c r="A17" i="12"/>
  <c r="A18" i="12"/>
  <c r="A19" i="12"/>
  <c r="A20" i="12"/>
  <c r="A21" i="12"/>
  <c r="A22" i="12"/>
  <c r="A23" i="12"/>
  <c r="A24" i="12"/>
  <c r="A14" i="12"/>
  <c r="C18" i="12"/>
  <c r="I33" i="11"/>
  <c r="H61" i="11"/>
  <c r="H33" i="11"/>
  <c r="P33" i="11" s="1"/>
  <c r="G33" i="11"/>
  <c r="K33" i="11" s="1"/>
  <c r="A64" i="11"/>
  <c r="D62" i="11"/>
  <c r="C62" i="11"/>
  <c r="D61" i="11"/>
  <c r="C61" i="11"/>
  <c r="B61" i="11"/>
  <c r="A61" i="11"/>
  <c r="D59" i="11"/>
  <c r="C59" i="11"/>
  <c r="D58" i="11"/>
  <c r="C58" i="11"/>
  <c r="D57" i="11"/>
  <c r="C57" i="11"/>
  <c r="B57" i="11"/>
  <c r="A57" i="11"/>
  <c r="D55" i="11"/>
  <c r="C55" i="11"/>
  <c r="D54" i="11"/>
  <c r="C54" i="11"/>
  <c r="D53" i="11"/>
  <c r="C53" i="11"/>
  <c r="B53" i="11"/>
  <c r="A53" i="11"/>
  <c r="D51" i="11"/>
  <c r="C51" i="11"/>
  <c r="D50" i="11"/>
  <c r="C50" i="11"/>
  <c r="D49" i="11"/>
  <c r="C49" i="11"/>
  <c r="B49" i="11"/>
  <c r="A49" i="11"/>
  <c r="D47" i="11"/>
  <c r="C47" i="11"/>
  <c r="D46" i="11"/>
  <c r="C46" i="11"/>
  <c r="B46" i="11"/>
  <c r="A46" i="11"/>
  <c r="D44" i="11"/>
  <c r="C44" i="11"/>
  <c r="D43" i="11"/>
  <c r="C43" i="11"/>
  <c r="D42" i="11"/>
  <c r="C42" i="11"/>
  <c r="B42" i="11"/>
  <c r="A42" i="11"/>
  <c r="D40" i="11"/>
  <c r="C40" i="11"/>
  <c r="D39" i="11"/>
  <c r="C39" i="11"/>
  <c r="D38" i="11"/>
  <c r="C38" i="11"/>
  <c r="B38" i="11"/>
  <c r="A38" i="11"/>
  <c r="D36" i="11"/>
  <c r="C36" i="11"/>
  <c r="D35" i="11"/>
  <c r="C35" i="11"/>
  <c r="B35" i="11"/>
  <c r="A35" i="11"/>
  <c r="D33" i="11"/>
  <c r="C33" i="11"/>
  <c r="D32" i="11"/>
  <c r="C32" i="11"/>
  <c r="B32" i="11"/>
  <c r="A32" i="11"/>
  <c r="D27" i="11"/>
  <c r="C27" i="11"/>
  <c r="B27" i="11"/>
  <c r="A27" i="11"/>
  <c r="A23" i="11"/>
  <c r="A22" i="11"/>
  <c r="A21" i="11"/>
  <c r="A20" i="11"/>
  <c r="A19" i="11"/>
  <c r="A18" i="11"/>
  <c r="A17" i="11"/>
  <c r="A16" i="11"/>
  <c r="A15" i="11"/>
  <c r="A14" i="11"/>
  <c r="A13" i="11"/>
  <c r="G24" i="2"/>
  <c r="G24" i="9"/>
  <c r="M25" i="12" s="1"/>
  <c r="A14" i="2"/>
  <c r="A15" i="2"/>
  <c r="A16" i="2"/>
  <c r="A17" i="2"/>
  <c r="A18" i="2"/>
  <c r="A19" i="2"/>
  <c r="A20" i="2"/>
  <c r="A21" i="2"/>
  <c r="A22" i="2"/>
  <c r="A23" i="2"/>
  <c r="A13" i="2"/>
  <c r="C17" i="9"/>
  <c r="C17" i="2" s="1"/>
  <c r="G17" i="2" s="1"/>
  <c r="I17" i="2" s="1"/>
  <c r="G196" i="4"/>
  <c r="G197" i="4" s="1"/>
  <c r="E196" i="4"/>
  <c r="E61" i="11" s="1"/>
  <c r="G193" i="4"/>
  <c r="G194" i="4" s="1"/>
  <c r="G195" i="4" s="1"/>
  <c r="E193" i="4"/>
  <c r="E57" i="2" s="1"/>
  <c r="G190" i="4"/>
  <c r="G191" i="4" s="1"/>
  <c r="G192" i="4" s="1"/>
  <c r="E190" i="4"/>
  <c r="E53" i="11" s="1"/>
  <c r="G187" i="4"/>
  <c r="G188" i="4" s="1"/>
  <c r="G189" i="4" s="1"/>
  <c r="E187" i="4"/>
  <c r="E49" i="2" s="1"/>
  <c r="G185" i="4"/>
  <c r="G186" i="4" s="1"/>
  <c r="E185" i="4"/>
  <c r="E46" i="11" s="1"/>
  <c r="E182" i="4"/>
  <c r="E42" i="2" s="1"/>
  <c r="G179" i="4"/>
  <c r="G180" i="4" s="1"/>
  <c r="G181" i="4" s="1"/>
  <c r="E179" i="4"/>
  <c r="E38" i="11" s="1"/>
  <c r="G177" i="4"/>
  <c r="G178" i="4" s="1"/>
  <c r="E177" i="4"/>
  <c r="E178" i="4" s="1"/>
  <c r="G175" i="4"/>
  <c r="G176" i="4" s="1"/>
  <c r="E175" i="4"/>
  <c r="E176" i="4" s="1"/>
  <c r="E33" i="11" s="1"/>
  <c r="G221" i="4"/>
  <c r="E221" i="4"/>
  <c r="C14" i="9" s="1"/>
  <c r="G216" i="4"/>
  <c r="G211" i="4"/>
  <c r="E211" i="4"/>
  <c r="H179" i="4" s="1"/>
  <c r="H180" i="4" s="1"/>
  <c r="H181" i="4" s="1"/>
  <c r="E220" i="4"/>
  <c r="D46" i="9" s="1"/>
  <c r="G202" i="4"/>
  <c r="G207" i="4"/>
  <c r="F54" i="9"/>
  <c r="E53" i="9"/>
  <c r="F51" i="9"/>
  <c r="E51" i="9"/>
  <c r="E50" i="9"/>
  <c r="E44" i="9"/>
  <c r="F44" i="9"/>
  <c r="F43" i="9"/>
  <c r="F41" i="9"/>
  <c r="F58" i="9"/>
  <c r="E57" i="9"/>
  <c r="F56" i="9"/>
  <c r="F48" i="9"/>
  <c r="E48" i="9"/>
  <c r="E46" i="9"/>
  <c r="F39" i="9"/>
  <c r="E39" i="9"/>
  <c r="F38" i="9"/>
  <c r="F37" i="9"/>
  <c r="F35" i="9"/>
  <c r="E34" i="9"/>
  <c r="F33" i="9"/>
  <c r="F30" i="9"/>
  <c r="E31" i="9"/>
  <c r="F31" i="9"/>
  <c r="D39" i="9"/>
  <c r="D44" i="9"/>
  <c r="D48" i="9"/>
  <c r="D51" i="9"/>
  <c r="D31" i="9"/>
  <c r="G217" i="4"/>
  <c r="E167" i="4"/>
  <c r="E166" i="4"/>
  <c r="E165" i="4"/>
  <c r="E163" i="4"/>
  <c r="E162" i="4"/>
  <c r="E159" i="4"/>
  <c r="E156" i="4"/>
  <c r="E155" i="4"/>
  <c r="E152" i="4"/>
  <c r="E151" i="4"/>
  <c r="E150" i="4"/>
  <c r="E147" i="4"/>
  <c r="E145" i="4"/>
  <c r="E143" i="4"/>
  <c r="E142" i="4"/>
  <c r="E141" i="4"/>
  <c r="E138" i="4"/>
  <c r="E137" i="4"/>
  <c r="E232" i="4"/>
  <c r="D58" i="9" s="1"/>
  <c r="E231" i="4"/>
  <c r="D57" i="9" s="1"/>
  <c r="E230" i="4"/>
  <c r="D56" i="9" s="1"/>
  <c r="E228" i="4"/>
  <c r="D54" i="9" s="1"/>
  <c r="E227" i="4"/>
  <c r="H193" i="4" s="1"/>
  <c r="H194" i="4" s="1"/>
  <c r="H195" i="4" s="1"/>
  <c r="E224" i="4"/>
  <c r="D50" i="9" s="1"/>
  <c r="E217" i="4"/>
  <c r="C24" i="12" s="1"/>
  <c r="E216" i="4"/>
  <c r="H185" i="4" s="1"/>
  <c r="H186" i="4" s="1"/>
  <c r="E215" i="4"/>
  <c r="D41" i="9" s="1"/>
  <c r="E212" i="4"/>
  <c r="D38" i="9" s="1"/>
  <c r="E210" i="4"/>
  <c r="D37" i="9" s="1"/>
  <c r="E208" i="4"/>
  <c r="D35" i="9" s="1"/>
  <c r="E207" i="4"/>
  <c r="C14" i="12" s="1"/>
  <c r="E206" i="4"/>
  <c r="C20" i="12" s="1"/>
  <c r="E203" i="4"/>
  <c r="D30" i="9" s="1"/>
  <c r="E202" i="4"/>
  <c r="C15" i="9" s="1"/>
  <c r="C15" i="11" s="1"/>
  <c r="G15" i="11" s="1"/>
  <c r="C58" i="9"/>
  <c r="C57" i="9"/>
  <c r="C56" i="9"/>
  <c r="C54" i="9"/>
  <c r="C53" i="9"/>
  <c r="C51" i="9"/>
  <c r="C50" i="9"/>
  <c r="C48" i="9"/>
  <c r="C47" i="9"/>
  <c r="C46" i="9"/>
  <c r="C44" i="9"/>
  <c r="C43" i="9"/>
  <c r="C42" i="9"/>
  <c r="C41" i="9"/>
  <c r="C37" i="9"/>
  <c r="C39" i="9"/>
  <c r="C38" i="9"/>
  <c r="C35" i="9"/>
  <c r="C34" i="9"/>
  <c r="C33" i="9"/>
  <c r="C30" i="9"/>
  <c r="C31" i="9"/>
  <c r="C29" i="9"/>
  <c r="I167" i="4"/>
  <c r="G232" i="4"/>
  <c r="G206" i="4"/>
  <c r="G230" i="4"/>
  <c r="G231" i="4"/>
  <c r="I156" i="4"/>
  <c r="I155" i="4"/>
  <c r="I152" i="4"/>
  <c r="I151" i="4"/>
  <c r="I150" i="4"/>
  <c r="I138" i="4"/>
  <c r="I137" i="4"/>
  <c r="G228" i="4"/>
  <c r="G208" i="4"/>
  <c r="G203" i="4"/>
  <c r="G215" i="4"/>
  <c r="G212" i="4"/>
  <c r="G210" i="4"/>
  <c r="G227" i="4"/>
  <c r="G224" i="4"/>
  <c r="G220" i="4"/>
  <c r="I166" i="4"/>
  <c r="I165" i="4"/>
  <c r="I163" i="4"/>
  <c r="I162" i="4"/>
  <c r="I161" i="4"/>
  <c r="I149" i="4"/>
  <c r="I143" i="4"/>
  <c r="I142" i="4"/>
  <c r="I141" i="4"/>
  <c r="H137" i="4"/>
  <c r="H141" i="4"/>
  <c r="H145" i="4"/>
  <c r="J145" i="4" s="1"/>
  <c r="G37" i="9" s="1"/>
  <c r="H147" i="4"/>
  <c r="J147" i="4" s="1"/>
  <c r="H150" i="4"/>
  <c r="H155" i="4"/>
  <c r="J157" i="4" s="1"/>
  <c r="H159" i="4"/>
  <c r="J159" i="4" s="1"/>
  <c r="G50" i="9" s="1"/>
  <c r="H162" i="4"/>
  <c r="H165" i="4"/>
  <c r="F169" i="4"/>
  <c r="G169" i="4"/>
  <c r="C19" i="9" l="1"/>
  <c r="C19" i="11" s="1"/>
  <c r="G19" i="11" s="1"/>
  <c r="C17" i="12"/>
  <c r="C21" i="12"/>
  <c r="C16" i="12"/>
  <c r="D47" i="9"/>
  <c r="G17" i="9"/>
  <c r="C22" i="12"/>
  <c r="C15" i="12"/>
  <c r="C19" i="12"/>
  <c r="C23" i="12"/>
  <c r="E32" i="2"/>
  <c r="E36" i="11"/>
  <c r="E36" i="2"/>
  <c r="C14" i="11"/>
  <c r="G14" i="11" s="1"/>
  <c r="C14" i="2"/>
  <c r="G14" i="2" s="1"/>
  <c r="E188" i="4"/>
  <c r="E191" i="4"/>
  <c r="E194" i="4"/>
  <c r="E197" i="4"/>
  <c r="E38" i="2"/>
  <c r="E46" i="2"/>
  <c r="F177" i="4"/>
  <c r="F179" i="4"/>
  <c r="F182" i="4"/>
  <c r="F185" i="4"/>
  <c r="F187" i="4"/>
  <c r="F190" i="4"/>
  <c r="F193" i="4"/>
  <c r="F196" i="4"/>
  <c r="E33" i="2"/>
  <c r="C16" i="9"/>
  <c r="G16" i="9" s="1"/>
  <c r="M17" i="12" s="1"/>
  <c r="C20" i="9"/>
  <c r="G20" i="9" s="1"/>
  <c r="M21" i="12" s="1"/>
  <c r="C15" i="2"/>
  <c r="G15" i="2" s="1"/>
  <c r="C17" i="11"/>
  <c r="E35" i="11"/>
  <c r="E42" i="11"/>
  <c r="E49" i="11"/>
  <c r="E57" i="11"/>
  <c r="E35" i="2"/>
  <c r="E183" i="4"/>
  <c r="G182" i="4"/>
  <c r="G183" i="4" s="1"/>
  <c r="G184" i="4" s="1"/>
  <c r="E53" i="2"/>
  <c r="E61" i="2"/>
  <c r="C13" i="9"/>
  <c r="G13" i="9" s="1"/>
  <c r="M14" i="12" s="1"/>
  <c r="C21" i="9"/>
  <c r="G21" i="9" s="1"/>
  <c r="M22" i="12" s="1"/>
  <c r="L33" i="11"/>
  <c r="E180" i="4"/>
  <c r="E186" i="4"/>
  <c r="C23" i="9"/>
  <c r="G23" i="9" s="1"/>
  <c r="M24" i="12" s="1"/>
  <c r="G15" i="9"/>
  <c r="M16" i="12" s="1"/>
  <c r="H177" i="4"/>
  <c r="H178" i="4" s="1"/>
  <c r="H187" i="4"/>
  <c r="H188" i="4" s="1"/>
  <c r="H189" i="4" s="1"/>
  <c r="H190" i="4"/>
  <c r="H191" i="4" s="1"/>
  <c r="H192" i="4" s="1"/>
  <c r="H196" i="4"/>
  <c r="H197" i="4" s="1"/>
  <c r="C18" i="9"/>
  <c r="G18" i="9" s="1"/>
  <c r="M19" i="12" s="1"/>
  <c r="C22" i="9"/>
  <c r="G22" i="9" s="1"/>
  <c r="M23" i="12" s="1"/>
  <c r="E32" i="11"/>
  <c r="O33" i="11"/>
  <c r="P61" i="11"/>
  <c r="M33" i="11"/>
  <c r="Q33" i="11"/>
  <c r="L61" i="11"/>
  <c r="J33" i="11"/>
  <c r="F175" i="4"/>
  <c r="H175" i="4"/>
  <c r="H176" i="4" s="1"/>
  <c r="I158" i="4"/>
  <c r="J166" i="4"/>
  <c r="G57" i="9" s="1"/>
  <c r="J152" i="4"/>
  <c r="G43" i="9" s="1"/>
  <c r="F23" i="9" s="1"/>
  <c r="F24" i="12" s="1"/>
  <c r="D42" i="9"/>
  <c r="D29" i="9"/>
  <c r="D34" i="9"/>
  <c r="G14" i="9"/>
  <c r="M15" i="12" s="1"/>
  <c r="E38" i="9"/>
  <c r="E40" i="9" s="1"/>
  <c r="E17" i="9"/>
  <c r="E18" i="12" s="1"/>
  <c r="D43" i="9"/>
  <c r="D33" i="9"/>
  <c r="F50" i="9"/>
  <c r="F52" i="9" s="1"/>
  <c r="D17" i="9"/>
  <c r="D18" i="12" s="1"/>
  <c r="E16" i="9"/>
  <c r="E17" i="12" s="1"/>
  <c r="E37" i="9"/>
  <c r="D13" i="9"/>
  <c r="D14" i="12" s="1"/>
  <c r="E23" i="9"/>
  <c r="E24" i="12" s="1"/>
  <c r="E19" i="9"/>
  <c r="E20" i="12" s="1"/>
  <c r="D53" i="9"/>
  <c r="E22" i="9"/>
  <c r="E23" i="12" s="1"/>
  <c r="E18" i="9"/>
  <c r="E19" i="12" s="1"/>
  <c r="F40" i="9"/>
  <c r="E52" i="9"/>
  <c r="J143" i="4"/>
  <c r="I164" i="4"/>
  <c r="I140" i="4"/>
  <c r="J142" i="4"/>
  <c r="J156" i="4"/>
  <c r="E47" i="9" s="1"/>
  <c r="E49" i="9" s="1"/>
  <c r="J141" i="4"/>
  <c r="J155" i="4"/>
  <c r="J160" i="4"/>
  <c r="G51" i="9" s="1"/>
  <c r="G38" i="9"/>
  <c r="J167" i="4"/>
  <c r="J165" i="4"/>
  <c r="J153" i="4"/>
  <c r="G44" i="9" s="1"/>
  <c r="J150" i="4"/>
  <c r="E41" i="9" s="1"/>
  <c r="J151" i="4"/>
  <c r="F42" i="9" s="1"/>
  <c r="F45" i="9" s="1"/>
  <c r="J137" i="4"/>
  <c r="F29" i="9" s="1"/>
  <c r="E15" i="9" s="1"/>
  <c r="E16" i="12" s="1"/>
  <c r="J138" i="4"/>
  <c r="H169" i="4"/>
  <c r="J163" i="4"/>
  <c r="J162" i="4"/>
  <c r="J148" i="4"/>
  <c r="G39" i="9" s="1"/>
  <c r="J139" i="4"/>
  <c r="G31" i="9" s="1"/>
  <c r="I154" i="4"/>
  <c r="I168" i="4"/>
  <c r="G48" i="9"/>
  <c r="I144" i="4"/>
  <c r="G17" i="11" l="1"/>
  <c r="I17" i="11" s="1"/>
  <c r="C19" i="2"/>
  <c r="G19" i="2" s="1"/>
  <c r="G19" i="9"/>
  <c r="M20" i="12" s="1"/>
  <c r="H17" i="9"/>
  <c r="M18" i="12"/>
  <c r="N18" i="12" s="1"/>
  <c r="P18" i="12" s="1"/>
  <c r="F57" i="9"/>
  <c r="F59" i="9" s="1"/>
  <c r="H23" i="9"/>
  <c r="F46" i="2"/>
  <c r="F46" i="11"/>
  <c r="F186" i="4"/>
  <c r="E195" i="4"/>
  <c r="E58" i="2"/>
  <c r="E58" i="11"/>
  <c r="F176" i="4"/>
  <c r="F32" i="2"/>
  <c r="F32" i="11"/>
  <c r="C22" i="11"/>
  <c r="G22" i="11" s="1"/>
  <c r="C22" i="2"/>
  <c r="G22" i="2" s="1"/>
  <c r="E47" i="11"/>
  <c r="E47" i="2"/>
  <c r="C21" i="2"/>
  <c r="G21" i="2" s="1"/>
  <c r="C21" i="11"/>
  <c r="G21" i="11" s="1"/>
  <c r="C20" i="11"/>
  <c r="G20" i="11" s="1"/>
  <c r="C20" i="2"/>
  <c r="G20" i="2" s="1"/>
  <c r="F57" i="11"/>
  <c r="F57" i="2"/>
  <c r="F194" i="4"/>
  <c r="F42" i="2"/>
  <c r="H182" i="4"/>
  <c r="H183" i="4" s="1"/>
  <c r="H184" i="4" s="1"/>
  <c r="F183" i="4"/>
  <c r="F42" i="11"/>
  <c r="E54" i="11"/>
  <c r="E192" i="4"/>
  <c r="E54" i="2"/>
  <c r="F49" i="11"/>
  <c r="F49" i="2"/>
  <c r="F188" i="4"/>
  <c r="F35" i="2"/>
  <c r="F35" i="11"/>
  <c r="F178" i="4"/>
  <c r="E62" i="11"/>
  <c r="E62" i="2"/>
  <c r="C23" i="11"/>
  <c r="G23" i="11" s="1"/>
  <c r="C23" i="2"/>
  <c r="G23" i="2" s="1"/>
  <c r="F61" i="2"/>
  <c r="F197" i="4"/>
  <c r="F61" i="11"/>
  <c r="C18" i="11"/>
  <c r="G18" i="11" s="1"/>
  <c r="C18" i="2"/>
  <c r="G18" i="2" s="1"/>
  <c r="E39" i="11"/>
  <c r="E181" i="4"/>
  <c r="E39" i="2"/>
  <c r="C13" i="11"/>
  <c r="G13" i="11" s="1"/>
  <c r="C13" i="2"/>
  <c r="G13" i="2" s="1"/>
  <c r="E43" i="2"/>
  <c r="E43" i="11"/>
  <c r="E184" i="4"/>
  <c r="C16" i="11"/>
  <c r="G16" i="11" s="1"/>
  <c r="C16" i="2"/>
  <c r="G16" i="2" s="1"/>
  <c r="F53" i="2"/>
  <c r="F191" i="4"/>
  <c r="F53" i="11"/>
  <c r="F38" i="11"/>
  <c r="F38" i="2"/>
  <c r="F180" i="4"/>
  <c r="E189" i="4"/>
  <c r="E50" i="2"/>
  <c r="E50" i="11"/>
  <c r="N33" i="11"/>
  <c r="R33" i="11"/>
  <c r="D14" i="9"/>
  <c r="D15" i="12" s="1"/>
  <c r="F32" i="9"/>
  <c r="E20" i="9"/>
  <c r="E21" i="12" s="1"/>
  <c r="J158" i="4"/>
  <c r="G49" i="9" s="1"/>
  <c r="E43" i="9"/>
  <c r="D23" i="9" s="1"/>
  <c r="D24" i="12" s="1"/>
  <c r="G53" i="9"/>
  <c r="F53" i="9"/>
  <c r="G42" i="9"/>
  <c r="F20" i="9" s="1"/>
  <c r="E42" i="9"/>
  <c r="D20" i="9" s="1"/>
  <c r="D21" i="12" s="1"/>
  <c r="G58" i="9"/>
  <c r="F18" i="9" s="1"/>
  <c r="E58" i="9"/>
  <c r="D18" i="9" s="1"/>
  <c r="D19" i="12" s="1"/>
  <c r="G46" i="9"/>
  <c r="F46" i="9"/>
  <c r="G54" i="9"/>
  <c r="F22" i="9" s="1"/>
  <c r="E54" i="9"/>
  <c r="G33" i="9"/>
  <c r="F19" i="9" s="1"/>
  <c r="E33" i="9"/>
  <c r="G30" i="9"/>
  <c r="E30" i="9"/>
  <c r="G47" i="9"/>
  <c r="F14" i="9" s="1"/>
  <c r="F47" i="9"/>
  <c r="G35" i="9"/>
  <c r="E35" i="9"/>
  <c r="J149" i="4"/>
  <c r="G40" i="9" s="1"/>
  <c r="G29" i="9"/>
  <c r="E29" i="9"/>
  <c r="G56" i="9"/>
  <c r="E56" i="9"/>
  <c r="G34" i="9"/>
  <c r="F34" i="9"/>
  <c r="J161" i="4"/>
  <c r="G52" i="9" s="1"/>
  <c r="J144" i="4"/>
  <c r="G36" i="9" s="1"/>
  <c r="J140" i="4"/>
  <c r="G32" i="9" s="1"/>
  <c r="F17" i="9"/>
  <c r="F18" i="12" s="1"/>
  <c r="J168" i="4"/>
  <c r="G59" i="9" s="1"/>
  <c r="J154" i="4"/>
  <c r="G45" i="9" s="1"/>
  <c r="G41" i="9"/>
  <c r="F15" i="9" s="1"/>
  <c r="J164" i="4"/>
  <c r="G55" i="9" s="1"/>
  <c r="H14" i="9" l="1"/>
  <c r="F15" i="12"/>
  <c r="H19" i="9"/>
  <c r="F20" i="12"/>
  <c r="H20" i="9"/>
  <c r="F21" i="12"/>
  <c r="H22" i="9"/>
  <c r="F23" i="12"/>
  <c r="H18" i="9"/>
  <c r="F19" i="12"/>
  <c r="H15" i="9"/>
  <c r="F16" i="12"/>
  <c r="E14" i="9"/>
  <c r="E15" i="12" s="1"/>
  <c r="F54" i="2"/>
  <c r="F192" i="4"/>
  <c r="F54" i="11"/>
  <c r="F184" i="4"/>
  <c r="F43" i="11"/>
  <c r="F43" i="2"/>
  <c r="E59" i="11"/>
  <c r="E59" i="2"/>
  <c r="E40" i="11"/>
  <c r="E40" i="2"/>
  <c r="F36" i="11"/>
  <c r="F36" i="2"/>
  <c r="F33" i="2"/>
  <c r="F33" i="11"/>
  <c r="F47" i="11"/>
  <c r="F47" i="2"/>
  <c r="F39" i="11"/>
  <c r="F39" i="2"/>
  <c r="F181" i="4"/>
  <c r="E44" i="2"/>
  <c r="E44" i="11"/>
  <c r="F50" i="11"/>
  <c r="F189" i="4"/>
  <c r="F50" i="2"/>
  <c r="E55" i="11"/>
  <c r="E55" i="2"/>
  <c r="E51" i="11"/>
  <c r="E51" i="2"/>
  <c r="F62" i="2"/>
  <c r="F62" i="11"/>
  <c r="F58" i="11"/>
  <c r="F195" i="4"/>
  <c r="F58" i="2"/>
  <c r="F16" i="9"/>
  <c r="F13" i="9"/>
  <c r="E59" i="9"/>
  <c r="D21" i="9"/>
  <c r="D22" i="12" s="1"/>
  <c r="D16" i="9"/>
  <c r="D17" i="12" s="1"/>
  <c r="D22" i="9"/>
  <c r="D23" i="12" s="1"/>
  <c r="E55" i="9"/>
  <c r="E21" i="9"/>
  <c r="E22" i="12" s="1"/>
  <c r="F55" i="9"/>
  <c r="E32" i="9"/>
  <c r="D15" i="9"/>
  <c r="D16" i="12" s="1"/>
  <c r="F21" i="9"/>
  <c r="E13" i="9"/>
  <c r="E14" i="12" s="1"/>
  <c r="F36" i="9"/>
  <c r="D19" i="9"/>
  <c r="D20" i="12" s="1"/>
  <c r="E36" i="9"/>
  <c r="F49" i="9"/>
  <c r="E45" i="9"/>
  <c r="J169" i="4"/>
  <c r="G60" i="9" s="1"/>
  <c r="H13" i="9" l="1"/>
  <c r="F14" i="12"/>
  <c r="E20" i="11"/>
  <c r="H21" i="9"/>
  <c r="F22" i="12"/>
  <c r="H16" i="9"/>
  <c r="F17" i="12"/>
  <c r="E18" i="2"/>
  <c r="E17" i="11"/>
  <c r="H18" i="12" s="1"/>
  <c r="K18" i="12" s="1"/>
  <c r="E23" i="2"/>
  <c r="E20" i="2"/>
  <c r="E17" i="2"/>
  <c r="G18" i="12" s="1"/>
  <c r="E18" i="11"/>
  <c r="F55" i="2"/>
  <c r="F55" i="11"/>
  <c r="F59" i="2"/>
  <c r="F59" i="11"/>
  <c r="F51" i="2"/>
  <c r="F51" i="11"/>
  <c r="F44" i="11"/>
  <c r="F44" i="2"/>
  <c r="E23" i="11"/>
  <c r="F40" i="2"/>
  <c r="F40" i="11"/>
  <c r="F24" i="9"/>
  <c r="F60" i="9"/>
  <c r="E60" i="9"/>
  <c r="E24" i="9"/>
  <c r="E25" i="12" s="1"/>
  <c r="D24" i="9"/>
  <c r="D25" i="12" s="1"/>
  <c r="H33" i="2"/>
  <c r="G62" i="2"/>
  <c r="G33" i="2"/>
  <c r="K434" i="4"/>
  <c r="I62" i="11" s="1"/>
  <c r="J434" i="4"/>
  <c r="H62" i="11" s="1"/>
  <c r="I434" i="4"/>
  <c r="G62" i="11" s="1"/>
  <c r="H434" i="4"/>
  <c r="K429" i="4"/>
  <c r="I61" i="11" s="1"/>
  <c r="I429" i="4"/>
  <c r="G61" i="11" s="1"/>
  <c r="H429" i="4"/>
  <c r="G429" i="4"/>
  <c r="K423" i="4"/>
  <c r="I59" i="11" s="1"/>
  <c r="J423" i="4"/>
  <c r="H59" i="11" s="1"/>
  <c r="I423" i="4"/>
  <c r="G59" i="11" s="1"/>
  <c r="H423" i="4"/>
  <c r="G423" i="4"/>
  <c r="K418" i="4"/>
  <c r="I58" i="11" s="1"/>
  <c r="J418" i="4"/>
  <c r="H58" i="11" s="1"/>
  <c r="I418" i="4"/>
  <c r="G58" i="11" s="1"/>
  <c r="H418" i="4"/>
  <c r="G418" i="4"/>
  <c r="K411" i="4"/>
  <c r="I57" i="11" s="1"/>
  <c r="J411" i="4"/>
  <c r="H57" i="11" s="1"/>
  <c r="I411" i="4"/>
  <c r="G57" i="11" s="1"/>
  <c r="H411" i="4"/>
  <c r="G411" i="4"/>
  <c r="K402" i="4"/>
  <c r="I55" i="11" s="1"/>
  <c r="J402" i="4"/>
  <c r="H55" i="11" s="1"/>
  <c r="I402" i="4"/>
  <c r="G55" i="11" s="1"/>
  <c r="H402" i="4"/>
  <c r="G402" i="4"/>
  <c r="K391" i="4"/>
  <c r="I54" i="11" s="1"/>
  <c r="J391" i="4"/>
  <c r="H54" i="11" s="1"/>
  <c r="I391" i="4"/>
  <c r="G54" i="11" s="1"/>
  <c r="H391" i="4"/>
  <c r="G391" i="4"/>
  <c r="K387" i="4"/>
  <c r="I53" i="11" s="1"/>
  <c r="J387" i="4"/>
  <c r="H53" i="11" s="1"/>
  <c r="I387" i="4"/>
  <c r="G53" i="11" s="1"/>
  <c r="H387" i="4"/>
  <c r="G387" i="4"/>
  <c r="K379" i="4"/>
  <c r="I51" i="11" s="1"/>
  <c r="J379" i="4"/>
  <c r="H51" i="11" s="1"/>
  <c r="I379" i="4"/>
  <c r="G51" i="11" s="1"/>
  <c r="H379" i="4"/>
  <c r="G379" i="4"/>
  <c r="K373" i="4"/>
  <c r="I50" i="11" s="1"/>
  <c r="J373" i="4"/>
  <c r="H50" i="11" s="1"/>
  <c r="I373" i="4"/>
  <c r="G50" i="11" s="1"/>
  <c r="H373" i="4"/>
  <c r="G373" i="4"/>
  <c r="K367" i="4"/>
  <c r="I49" i="11" s="1"/>
  <c r="J367" i="4"/>
  <c r="H49" i="11" s="1"/>
  <c r="I367" i="4"/>
  <c r="G49" i="11" s="1"/>
  <c r="H367" i="4"/>
  <c r="G367" i="4"/>
  <c r="K359" i="4"/>
  <c r="I47" i="11" s="1"/>
  <c r="J359" i="4"/>
  <c r="H47" i="11" s="1"/>
  <c r="I359" i="4"/>
  <c r="G47" i="11" s="1"/>
  <c r="H359" i="4"/>
  <c r="G359" i="4"/>
  <c r="K346" i="4"/>
  <c r="I46" i="11" s="1"/>
  <c r="J346" i="4"/>
  <c r="H46" i="11" s="1"/>
  <c r="I346" i="4"/>
  <c r="G46" i="11" s="1"/>
  <c r="H346" i="4"/>
  <c r="G346" i="4"/>
  <c r="K332" i="4"/>
  <c r="I44" i="11" s="1"/>
  <c r="J332" i="4"/>
  <c r="H44" i="11" s="1"/>
  <c r="I332" i="4"/>
  <c r="G44" i="11" s="1"/>
  <c r="H332" i="4"/>
  <c r="G332" i="4"/>
  <c r="K321" i="4"/>
  <c r="I43" i="11" s="1"/>
  <c r="J321" i="4"/>
  <c r="H43" i="11" s="1"/>
  <c r="I321" i="4"/>
  <c r="G43" i="11" s="1"/>
  <c r="H321" i="4"/>
  <c r="G321" i="4"/>
  <c r="K311" i="4"/>
  <c r="I42" i="11" s="1"/>
  <c r="J311" i="4"/>
  <c r="H42" i="11" s="1"/>
  <c r="I311" i="4"/>
  <c r="G42" i="11" s="1"/>
  <c r="H311" i="4"/>
  <c r="G311" i="4"/>
  <c r="K300" i="4"/>
  <c r="I40" i="11" s="1"/>
  <c r="J300" i="4"/>
  <c r="H40" i="11" s="1"/>
  <c r="I300" i="4"/>
  <c r="G40" i="11" s="1"/>
  <c r="H300" i="4"/>
  <c r="G300" i="4"/>
  <c r="K295" i="4"/>
  <c r="I39" i="11" s="1"/>
  <c r="J295" i="4"/>
  <c r="H39" i="11" s="1"/>
  <c r="I295" i="4"/>
  <c r="G39" i="11" s="1"/>
  <c r="H295" i="4"/>
  <c r="G295" i="4"/>
  <c r="K292" i="4"/>
  <c r="I38" i="11" s="1"/>
  <c r="J292" i="4"/>
  <c r="H38" i="11" s="1"/>
  <c r="I292" i="4"/>
  <c r="G38" i="11" s="1"/>
  <c r="H292" i="4"/>
  <c r="G292" i="4"/>
  <c r="K287" i="4"/>
  <c r="I36" i="11" s="1"/>
  <c r="J287" i="4"/>
  <c r="H36" i="11" s="1"/>
  <c r="I287" i="4"/>
  <c r="G36" i="11" s="1"/>
  <c r="H287" i="4"/>
  <c r="G287" i="4"/>
  <c r="K282" i="4"/>
  <c r="I35" i="11" s="1"/>
  <c r="J282" i="4"/>
  <c r="H35" i="11" s="1"/>
  <c r="I282" i="4"/>
  <c r="G35" i="11" s="1"/>
  <c r="H282" i="4"/>
  <c r="G282" i="4"/>
  <c r="K271" i="4"/>
  <c r="I32" i="11" s="1"/>
  <c r="J271" i="4"/>
  <c r="H32" i="11" s="1"/>
  <c r="I271" i="4"/>
  <c r="G32" i="11" s="1"/>
  <c r="H271" i="4"/>
  <c r="G271" i="4"/>
  <c r="I18" i="12" l="1"/>
  <c r="L18" i="12" s="1"/>
  <c r="J18" i="12"/>
  <c r="I18" i="2"/>
  <c r="G19" i="12"/>
  <c r="I20" i="2"/>
  <c r="G21" i="12"/>
  <c r="J21" i="12" s="1"/>
  <c r="I23" i="11"/>
  <c r="H24" i="12"/>
  <c r="K24" i="12" s="1"/>
  <c r="I23" i="2"/>
  <c r="G24" i="12"/>
  <c r="H24" i="9"/>
  <c r="F25" i="12"/>
  <c r="I18" i="11"/>
  <c r="H19" i="12"/>
  <c r="K19" i="12" s="1"/>
  <c r="I20" i="11"/>
  <c r="H21" i="12"/>
  <c r="M32" i="11"/>
  <c r="Q32" i="11"/>
  <c r="I34" i="11"/>
  <c r="P35" i="11"/>
  <c r="L35" i="11"/>
  <c r="H37" i="11"/>
  <c r="P40" i="11"/>
  <c r="L40" i="11"/>
  <c r="P46" i="11"/>
  <c r="L46" i="11"/>
  <c r="H48" i="11"/>
  <c r="P51" i="11"/>
  <c r="L51" i="11"/>
  <c r="Q55" i="11"/>
  <c r="M55" i="11"/>
  <c r="O58" i="11"/>
  <c r="K58" i="11"/>
  <c r="J58" i="11"/>
  <c r="P36" i="11"/>
  <c r="L36" i="11"/>
  <c r="L42" i="11"/>
  <c r="P42" i="11"/>
  <c r="H45" i="11"/>
  <c r="Q46" i="11"/>
  <c r="M46" i="11"/>
  <c r="I48" i="11"/>
  <c r="K49" i="11"/>
  <c r="O49" i="11"/>
  <c r="G52" i="11"/>
  <c r="J49" i="11"/>
  <c r="Q51" i="11"/>
  <c r="M51" i="11"/>
  <c r="O54" i="11"/>
  <c r="K54" i="11"/>
  <c r="J54" i="11"/>
  <c r="P58" i="11"/>
  <c r="L58" i="11"/>
  <c r="K62" i="11"/>
  <c r="O62" i="11"/>
  <c r="J62" i="11"/>
  <c r="O32" i="11"/>
  <c r="K32" i="11"/>
  <c r="J32" i="11"/>
  <c r="G34" i="11"/>
  <c r="Q36" i="11"/>
  <c r="M36" i="11"/>
  <c r="P38" i="11"/>
  <c r="L38" i="11"/>
  <c r="H41" i="11"/>
  <c r="O39" i="11"/>
  <c r="K39" i="11"/>
  <c r="J39" i="11"/>
  <c r="Q42" i="11"/>
  <c r="M42" i="11"/>
  <c r="I45" i="11"/>
  <c r="L43" i="11"/>
  <c r="P43" i="11"/>
  <c r="K44" i="11"/>
  <c r="O44" i="11"/>
  <c r="J44" i="11"/>
  <c r="Q47" i="11"/>
  <c r="M47" i="11"/>
  <c r="P49" i="11"/>
  <c r="L49" i="11"/>
  <c r="H52" i="11"/>
  <c r="K50" i="11"/>
  <c r="O50" i="11"/>
  <c r="J50" i="11"/>
  <c r="Q53" i="11"/>
  <c r="M53" i="11"/>
  <c r="I56" i="11"/>
  <c r="L54" i="11"/>
  <c r="P54" i="11"/>
  <c r="K55" i="11"/>
  <c r="O55" i="11"/>
  <c r="J55" i="11"/>
  <c r="Q58" i="11"/>
  <c r="M58" i="11"/>
  <c r="P59" i="11"/>
  <c r="L59" i="11"/>
  <c r="O61" i="11"/>
  <c r="K61" i="11"/>
  <c r="G63" i="11"/>
  <c r="J61" i="11"/>
  <c r="P62" i="11"/>
  <c r="L62" i="11"/>
  <c r="H63" i="11"/>
  <c r="O36" i="11"/>
  <c r="K36" i="11"/>
  <c r="J36" i="11"/>
  <c r="M39" i="11"/>
  <c r="Q39" i="11"/>
  <c r="O42" i="11"/>
  <c r="K42" i="11"/>
  <c r="G45" i="11"/>
  <c r="J42" i="11"/>
  <c r="Q44" i="11"/>
  <c r="M44" i="11"/>
  <c r="O47" i="11"/>
  <c r="K47" i="11"/>
  <c r="J47" i="11"/>
  <c r="Q50" i="11"/>
  <c r="M50" i="11"/>
  <c r="O53" i="11"/>
  <c r="K53" i="11"/>
  <c r="J53" i="11"/>
  <c r="G56" i="11"/>
  <c r="P57" i="11"/>
  <c r="L57" i="11"/>
  <c r="H60" i="11"/>
  <c r="Q35" i="11"/>
  <c r="M35" i="11"/>
  <c r="I37" i="11"/>
  <c r="O38" i="11"/>
  <c r="K38" i="11"/>
  <c r="G41" i="11"/>
  <c r="J38" i="11"/>
  <c r="Q40" i="11"/>
  <c r="M40" i="11"/>
  <c r="K43" i="11"/>
  <c r="O43" i="11"/>
  <c r="J43" i="11"/>
  <c r="P47" i="11"/>
  <c r="L47" i="11"/>
  <c r="P53" i="11"/>
  <c r="L53" i="11"/>
  <c r="H56" i="11"/>
  <c r="Q57" i="11"/>
  <c r="M57" i="11"/>
  <c r="I60" i="11"/>
  <c r="O59" i="11"/>
  <c r="K59" i="11"/>
  <c r="J59" i="11"/>
  <c r="L32" i="11"/>
  <c r="P32" i="11"/>
  <c r="H34" i="11"/>
  <c r="K35" i="11"/>
  <c r="O35" i="11"/>
  <c r="G37" i="11"/>
  <c r="J35" i="11"/>
  <c r="M38" i="11"/>
  <c r="Q38" i="11"/>
  <c r="I41" i="11"/>
  <c r="P39" i="11"/>
  <c r="L39" i="11"/>
  <c r="K40" i="11"/>
  <c r="O40" i="11"/>
  <c r="J40" i="11"/>
  <c r="Q43" i="11"/>
  <c r="M43" i="11"/>
  <c r="P44" i="11"/>
  <c r="L44" i="11"/>
  <c r="O46" i="11"/>
  <c r="K46" i="11"/>
  <c r="G48" i="11"/>
  <c r="J46" i="11"/>
  <c r="Q49" i="11"/>
  <c r="M49" i="11"/>
  <c r="I52" i="11"/>
  <c r="P50" i="11"/>
  <c r="L50" i="11"/>
  <c r="O51" i="11"/>
  <c r="K51" i="11"/>
  <c r="J51" i="11"/>
  <c r="M54" i="11"/>
  <c r="Q54" i="11"/>
  <c r="P55" i="11"/>
  <c r="L55" i="11"/>
  <c r="K57" i="11"/>
  <c r="O57" i="11"/>
  <c r="G60" i="11"/>
  <c r="J57" i="11"/>
  <c r="Q59" i="11"/>
  <c r="M59" i="11"/>
  <c r="Q61" i="11"/>
  <c r="M61" i="11"/>
  <c r="I63" i="11"/>
  <c r="Q62" i="11"/>
  <c r="M62" i="11"/>
  <c r="H39" i="2"/>
  <c r="H50" i="2"/>
  <c r="H55" i="2"/>
  <c r="G36" i="2"/>
  <c r="H40" i="2"/>
  <c r="G42" i="2"/>
  <c r="G47" i="2"/>
  <c r="H51" i="2"/>
  <c r="G53" i="2"/>
  <c r="G58" i="2"/>
  <c r="J435" i="4"/>
  <c r="H273" i="4"/>
  <c r="G51" i="2"/>
  <c r="H61" i="2"/>
  <c r="H35" i="2"/>
  <c r="J273" i="4"/>
  <c r="H36" i="2"/>
  <c r="H42" i="2"/>
  <c r="G43" i="2"/>
  <c r="H47" i="2"/>
  <c r="G49" i="2"/>
  <c r="H53" i="2"/>
  <c r="G54" i="2"/>
  <c r="H58" i="2"/>
  <c r="G59" i="2"/>
  <c r="K435" i="4"/>
  <c r="G40" i="2"/>
  <c r="I273" i="4"/>
  <c r="G38" i="2"/>
  <c r="G273" i="4"/>
  <c r="K273" i="4"/>
  <c r="H38" i="2"/>
  <c r="G39" i="2"/>
  <c r="H43" i="2"/>
  <c r="G44" i="2"/>
  <c r="H49" i="2"/>
  <c r="G50" i="2"/>
  <c r="H54" i="2"/>
  <c r="G55" i="2"/>
  <c r="H59" i="2"/>
  <c r="G435" i="4"/>
  <c r="H62" i="2"/>
  <c r="I424" i="4"/>
  <c r="H360" i="4"/>
  <c r="H424" i="4"/>
  <c r="I435" i="4"/>
  <c r="G288" i="4"/>
  <c r="K288" i="4"/>
  <c r="H333" i="4"/>
  <c r="G360" i="4"/>
  <c r="K360" i="4"/>
  <c r="I380" i="4"/>
  <c r="G424" i="4"/>
  <c r="L255" i="4" s="1"/>
  <c r="M255" i="4" s="1"/>
  <c r="K424" i="4"/>
  <c r="H435" i="4"/>
  <c r="G61" i="2"/>
  <c r="G63" i="2" s="1"/>
  <c r="H44" i="2"/>
  <c r="G32" i="2"/>
  <c r="G34" i="2" s="1"/>
  <c r="G57" i="2"/>
  <c r="H46" i="2"/>
  <c r="H48" i="2" s="1"/>
  <c r="G35" i="2"/>
  <c r="J424" i="4"/>
  <c r="G46" i="2"/>
  <c r="H57" i="2"/>
  <c r="H32" i="2"/>
  <c r="H34" i="2" s="1"/>
  <c r="H301" i="4"/>
  <c r="G333" i="4"/>
  <c r="K333" i="4"/>
  <c r="I288" i="4"/>
  <c r="H288" i="4"/>
  <c r="G301" i="4"/>
  <c r="K301" i="4"/>
  <c r="I360" i="4"/>
  <c r="H403" i="4"/>
  <c r="J288" i="4"/>
  <c r="J360" i="4"/>
  <c r="H380" i="4"/>
  <c r="I403" i="4"/>
  <c r="J301" i="4"/>
  <c r="J333" i="4"/>
  <c r="G380" i="4"/>
  <c r="K380" i="4"/>
  <c r="G403" i="4"/>
  <c r="K403" i="4"/>
  <c r="I301" i="4"/>
  <c r="I333" i="4"/>
  <c r="J380" i="4"/>
  <c r="J403" i="4"/>
  <c r="I19" i="12" l="1"/>
  <c r="L19" i="12" s="1"/>
  <c r="N19" i="12" s="1"/>
  <c r="P19" i="12" s="1"/>
  <c r="J19" i="12"/>
  <c r="I21" i="12"/>
  <c r="L21" i="12" s="1"/>
  <c r="N21" i="12" s="1"/>
  <c r="P21" i="12" s="1"/>
  <c r="K21" i="12"/>
  <c r="I24" i="12"/>
  <c r="L24" i="12" s="1"/>
  <c r="N24" i="12" s="1"/>
  <c r="P24" i="12" s="1"/>
  <c r="J24" i="12"/>
  <c r="J63" i="11"/>
  <c r="M56" i="11"/>
  <c r="L45" i="11"/>
  <c r="O60" i="11"/>
  <c r="R57" i="11"/>
  <c r="Q52" i="11"/>
  <c r="Q45" i="11"/>
  <c r="R61" i="11"/>
  <c r="M48" i="11"/>
  <c r="R39" i="11"/>
  <c r="O63" i="11"/>
  <c r="R62" i="11"/>
  <c r="P60" i="11"/>
  <c r="R54" i="11"/>
  <c r="L37" i="11"/>
  <c r="Q34" i="11"/>
  <c r="Q63" i="11"/>
  <c r="K37" i="11"/>
  <c r="N35" i="11"/>
  <c r="J41" i="11"/>
  <c r="M37" i="11"/>
  <c r="K45" i="11"/>
  <c r="N42" i="11"/>
  <c r="N36" i="11"/>
  <c r="L63" i="11"/>
  <c r="R50" i="11"/>
  <c r="N39" i="11"/>
  <c r="L41" i="11"/>
  <c r="N51" i="11"/>
  <c r="N40" i="11"/>
  <c r="P34" i="11"/>
  <c r="R59" i="11"/>
  <c r="L48" i="11"/>
  <c r="N47" i="11"/>
  <c r="J60" i="11"/>
  <c r="O48" i="11"/>
  <c r="R46" i="11"/>
  <c r="Q41" i="11"/>
  <c r="P56" i="11"/>
  <c r="R43" i="11"/>
  <c r="K41" i="11"/>
  <c r="N38" i="11"/>
  <c r="Q37" i="11"/>
  <c r="J56" i="11"/>
  <c r="O56" i="11"/>
  <c r="R53" i="11"/>
  <c r="R47" i="11"/>
  <c r="J45" i="11"/>
  <c r="N55" i="11"/>
  <c r="Q56" i="11"/>
  <c r="R44" i="11"/>
  <c r="P41" i="11"/>
  <c r="G64" i="11"/>
  <c r="O34" i="11"/>
  <c r="R32" i="11"/>
  <c r="L60" i="11"/>
  <c r="J52" i="11"/>
  <c r="K52" i="11"/>
  <c r="N49" i="11"/>
  <c r="N58" i="11"/>
  <c r="H64" i="11"/>
  <c r="M34" i="11"/>
  <c r="K48" i="11"/>
  <c r="N46" i="11"/>
  <c r="O41" i="11"/>
  <c r="R40" i="11"/>
  <c r="J37" i="11"/>
  <c r="L34" i="11"/>
  <c r="Q60" i="11"/>
  <c r="K63" i="11"/>
  <c r="N61" i="11"/>
  <c r="P52" i="11"/>
  <c r="K34" i="11"/>
  <c r="N32" i="11"/>
  <c r="N62" i="11"/>
  <c r="N54" i="11"/>
  <c r="O52" i="11"/>
  <c r="R49" i="11"/>
  <c r="R58" i="11"/>
  <c r="P48" i="11"/>
  <c r="M63" i="11"/>
  <c r="J48" i="11"/>
  <c r="K60" i="11"/>
  <c r="N57" i="11"/>
  <c r="R51" i="11"/>
  <c r="M52" i="11"/>
  <c r="M41" i="11"/>
  <c r="O37" i="11"/>
  <c r="R35" i="11"/>
  <c r="N59" i="11"/>
  <c r="L56" i="11"/>
  <c r="N43" i="11"/>
  <c r="R38" i="11"/>
  <c r="K56" i="11"/>
  <c r="N53" i="11"/>
  <c r="O45" i="11"/>
  <c r="R42" i="11"/>
  <c r="R36" i="11"/>
  <c r="P63" i="11"/>
  <c r="M60" i="11"/>
  <c r="R55" i="11"/>
  <c r="N50" i="11"/>
  <c r="L52" i="11"/>
  <c r="N44" i="11"/>
  <c r="M45" i="11"/>
  <c r="J34" i="11"/>
  <c r="Q48" i="11"/>
  <c r="P45" i="11"/>
  <c r="P37" i="11"/>
  <c r="I64" i="11"/>
  <c r="H41" i="2"/>
  <c r="H60" i="2"/>
  <c r="G48" i="2"/>
  <c r="G41" i="2"/>
  <c r="G60" i="2"/>
  <c r="H52" i="2"/>
  <c r="H37" i="2"/>
  <c r="H63" i="2"/>
  <c r="G45" i="2"/>
  <c r="G52" i="2"/>
  <c r="G37" i="2"/>
  <c r="H56" i="2"/>
  <c r="H45" i="2"/>
  <c r="G56" i="2"/>
  <c r="L256" i="4"/>
  <c r="M256" i="4" s="1"/>
  <c r="V249" i="4"/>
  <c r="V250" i="4"/>
  <c r="V251" i="4"/>
  <c r="V252" i="4"/>
  <c r="V253" i="4"/>
  <c r="V254" i="4"/>
  <c r="V255" i="4"/>
  <c r="V256" i="4"/>
  <c r="V248" i="4"/>
  <c r="Y49" i="11" l="1"/>
  <c r="Y51" i="11"/>
  <c r="Y50" i="11"/>
  <c r="Y62" i="11"/>
  <c r="Y61" i="11"/>
  <c r="Y47" i="11"/>
  <c r="Y46" i="11"/>
  <c r="Y33" i="11"/>
  <c r="Y32" i="11"/>
  <c r="Y57" i="11"/>
  <c r="Y58" i="11"/>
  <c r="Y59" i="11"/>
  <c r="Y35" i="11"/>
  <c r="Y36" i="11"/>
  <c r="Y43" i="11"/>
  <c r="Y44" i="11"/>
  <c r="Y42" i="11"/>
  <c r="Y54" i="11"/>
  <c r="Y53" i="11"/>
  <c r="Y55" i="11"/>
  <c r="Y38" i="11"/>
  <c r="Y40" i="11"/>
  <c r="Y39" i="11"/>
  <c r="R45" i="11"/>
  <c r="M64" i="11"/>
  <c r="R37" i="11"/>
  <c r="R48" i="11"/>
  <c r="P64" i="11"/>
  <c r="N45" i="11"/>
  <c r="R41" i="11"/>
  <c r="J64" i="11"/>
  <c r="N56" i="11"/>
  <c r="R52" i="11"/>
  <c r="L64" i="11"/>
  <c r="N52" i="11"/>
  <c r="R34" i="11"/>
  <c r="R63" i="11"/>
  <c r="R56" i="11"/>
  <c r="Q64" i="11"/>
  <c r="R60" i="11"/>
  <c r="N60" i="11"/>
  <c r="N48" i="11"/>
  <c r="O64" i="11"/>
  <c r="N34" i="11"/>
  <c r="N63" i="11"/>
  <c r="N41" i="11"/>
  <c r="K64" i="11"/>
  <c r="N37" i="11"/>
  <c r="H64" i="2"/>
  <c r="G64" i="2"/>
  <c r="Y37" i="11" l="1"/>
  <c r="Y56" i="11"/>
  <c r="Y60" i="11"/>
  <c r="Y34" i="11"/>
  <c r="Y41" i="11"/>
  <c r="N64" i="11"/>
  <c r="R64" i="11"/>
  <c r="Y48" i="11"/>
  <c r="Y45" i="11"/>
  <c r="Y52" i="11"/>
  <c r="Y63" i="11"/>
  <c r="Y64" i="11" l="1"/>
  <c r="Q62" i="2"/>
  <c r="M62" i="2"/>
  <c r="Q59" i="2"/>
  <c r="M59" i="2"/>
  <c r="Q57" i="2"/>
  <c r="M57" i="2"/>
  <c r="Q54" i="2"/>
  <c r="M54" i="2"/>
  <c r="Q51" i="2"/>
  <c r="M51" i="2"/>
  <c r="Q49" i="2"/>
  <c r="M49" i="2"/>
  <c r="Q46" i="2"/>
  <c r="M46" i="2"/>
  <c r="K44" i="2"/>
  <c r="P43" i="2"/>
  <c r="P42" i="2"/>
  <c r="P40" i="2"/>
  <c r="N39" i="2"/>
  <c r="N36" i="2"/>
  <c r="K32" i="2"/>
  <c r="J32" i="2"/>
  <c r="D27" i="2"/>
  <c r="C27" i="2"/>
  <c r="B27" i="2"/>
  <c r="A27" i="2"/>
  <c r="A64" i="2"/>
  <c r="D62" i="2"/>
  <c r="D61" i="2"/>
  <c r="D59" i="2"/>
  <c r="D58" i="2"/>
  <c r="D57" i="2"/>
  <c r="D55" i="2"/>
  <c r="D54" i="2"/>
  <c r="D53" i="2"/>
  <c r="D51" i="2"/>
  <c r="D50" i="2"/>
  <c r="D49" i="2"/>
  <c r="D47" i="2"/>
  <c r="D46" i="2"/>
  <c r="D44" i="2"/>
  <c r="D43" i="2"/>
  <c r="D42" i="2"/>
  <c r="D40" i="2"/>
  <c r="D39" i="2"/>
  <c r="D38" i="2"/>
  <c r="D36" i="2"/>
  <c r="D35" i="2"/>
  <c r="D33" i="2"/>
  <c r="D32" i="2"/>
  <c r="C62" i="2"/>
  <c r="C61" i="2"/>
  <c r="C59" i="2"/>
  <c r="C58" i="2"/>
  <c r="C57" i="2"/>
  <c r="C55" i="2"/>
  <c r="C54" i="2"/>
  <c r="C53" i="2"/>
  <c r="C51" i="2"/>
  <c r="C50" i="2"/>
  <c r="C49" i="2"/>
  <c r="C47" i="2"/>
  <c r="C46" i="2"/>
  <c r="C44" i="2"/>
  <c r="C43" i="2"/>
  <c r="C42" i="2"/>
  <c r="C40" i="2"/>
  <c r="C39" i="2"/>
  <c r="C38" i="2"/>
  <c r="C36" i="2"/>
  <c r="C35" i="2"/>
  <c r="C33" i="2"/>
  <c r="C32" i="2"/>
  <c r="B61" i="2"/>
  <c r="B57" i="2"/>
  <c r="B53" i="2"/>
  <c r="B49" i="2"/>
  <c r="B46" i="2"/>
  <c r="B42" i="2"/>
  <c r="B38" i="2"/>
  <c r="B35" i="2"/>
  <c r="B32" i="2"/>
  <c r="A61" i="2"/>
  <c r="A57" i="2"/>
  <c r="A53" i="2"/>
  <c r="A49" i="2"/>
  <c r="A46" i="2"/>
  <c r="A42" i="2"/>
  <c r="A38" i="2"/>
  <c r="A35" i="2"/>
  <c r="A32" i="2"/>
  <c r="J40" i="2" l="1"/>
  <c r="K42" i="2"/>
  <c r="K36" i="2"/>
  <c r="N40" i="2"/>
  <c r="J58" i="2"/>
  <c r="Q43" i="2"/>
  <c r="R43" i="2" s="1"/>
  <c r="N51" i="2"/>
  <c r="O51" i="2" s="1"/>
  <c r="J54" i="2"/>
  <c r="J55" i="2"/>
  <c r="J57" i="2"/>
  <c r="J38" i="2"/>
  <c r="I43" i="2"/>
  <c r="N54" i="2"/>
  <c r="O54" i="2" s="1"/>
  <c r="M55" i="2"/>
  <c r="M32" i="2"/>
  <c r="M35" i="2"/>
  <c r="P53" i="2"/>
  <c r="N32" i="2"/>
  <c r="N35" i="2"/>
  <c r="N37" i="2" s="1"/>
  <c r="I38" i="2"/>
  <c r="P38" i="2"/>
  <c r="K39" i="2"/>
  <c r="K40" i="2"/>
  <c r="J43" i="2"/>
  <c r="P55" i="2"/>
  <c r="N57" i="2"/>
  <c r="M58" i="2"/>
  <c r="M60" i="2" s="1"/>
  <c r="J59" i="2"/>
  <c r="J61" i="2"/>
  <c r="I32" i="2"/>
  <c r="P32" i="2"/>
  <c r="I35" i="2"/>
  <c r="P35" i="2"/>
  <c r="Q38" i="2"/>
  <c r="M43" i="2"/>
  <c r="J46" i="2"/>
  <c r="J47" i="2"/>
  <c r="J49" i="2"/>
  <c r="J50" i="2"/>
  <c r="J51" i="2"/>
  <c r="J53" i="2"/>
  <c r="P58" i="2"/>
  <c r="N59" i="2"/>
  <c r="O59" i="2" s="1"/>
  <c r="M61" i="2"/>
  <c r="M63" i="2" s="1"/>
  <c r="J62" i="2"/>
  <c r="N38" i="2"/>
  <c r="Q32" i="2"/>
  <c r="J35" i="2"/>
  <c r="Q35" i="2"/>
  <c r="M38" i="2"/>
  <c r="Q40" i="2"/>
  <c r="R40" i="2" s="1"/>
  <c r="N43" i="2"/>
  <c r="N46" i="2"/>
  <c r="P47" i="2"/>
  <c r="N49" i="2"/>
  <c r="P50" i="2"/>
  <c r="M53" i="2"/>
  <c r="P61" i="2"/>
  <c r="N62" i="2"/>
  <c r="O62" i="2" s="1"/>
  <c r="K58" i="2"/>
  <c r="N58" i="2"/>
  <c r="Q58" i="2"/>
  <c r="Q60" i="2" s="1"/>
  <c r="I58" i="2"/>
  <c r="J33" i="2"/>
  <c r="J34" i="2" s="1"/>
  <c r="M33" i="2"/>
  <c r="I33" i="2"/>
  <c r="N33" i="2"/>
  <c r="Q33" i="2"/>
  <c r="P33" i="2"/>
  <c r="K55" i="2"/>
  <c r="N55" i="2"/>
  <c r="Q55" i="2"/>
  <c r="I55" i="2"/>
  <c r="K61" i="2"/>
  <c r="N61" i="2"/>
  <c r="N63" i="2" s="1"/>
  <c r="Q61" i="2"/>
  <c r="Q63" i="2" s="1"/>
  <c r="I61" i="2"/>
  <c r="J39" i="2"/>
  <c r="P39" i="2"/>
  <c r="M39" i="2"/>
  <c r="O39" i="2" s="1"/>
  <c r="I39" i="2"/>
  <c r="K53" i="2"/>
  <c r="N53" i="2"/>
  <c r="Q53" i="2"/>
  <c r="Q56" i="2" s="1"/>
  <c r="I53" i="2"/>
  <c r="K33" i="2"/>
  <c r="K34" i="2" s="1"/>
  <c r="J36" i="2"/>
  <c r="M36" i="2"/>
  <c r="O36" i="2" s="1"/>
  <c r="I36" i="2"/>
  <c r="P36" i="2"/>
  <c r="K35" i="2"/>
  <c r="K37" i="2" s="1"/>
  <c r="Q36" i="2"/>
  <c r="K38" i="2"/>
  <c r="Q39" i="2"/>
  <c r="M40" i="2"/>
  <c r="J42" i="2"/>
  <c r="M42" i="2"/>
  <c r="I42" i="2"/>
  <c r="J44" i="2"/>
  <c r="M44" i="2"/>
  <c r="I44" i="2"/>
  <c r="P44" i="2"/>
  <c r="P45" i="2" s="1"/>
  <c r="K47" i="2"/>
  <c r="N47" i="2"/>
  <c r="Q47" i="2"/>
  <c r="Q48" i="2" s="1"/>
  <c r="K50" i="2"/>
  <c r="N50" i="2"/>
  <c r="Q50" i="2"/>
  <c r="Q52" i="2" s="1"/>
  <c r="I40" i="2"/>
  <c r="N42" i="2"/>
  <c r="Q42" i="2"/>
  <c r="N44" i="2"/>
  <c r="Q44" i="2"/>
  <c r="K43" i="2"/>
  <c r="K46" i="2"/>
  <c r="K48" i="2" s="1"/>
  <c r="I47" i="2"/>
  <c r="M47" i="2"/>
  <c r="M48" i="2" s="1"/>
  <c r="K49" i="2"/>
  <c r="I50" i="2"/>
  <c r="M50" i="2"/>
  <c r="M52" i="2" s="1"/>
  <c r="K51" i="2"/>
  <c r="K54" i="2"/>
  <c r="K57" i="2"/>
  <c r="K59" i="2"/>
  <c r="K62" i="2"/>
  <c r="P46" i="2"/>
  <c r="P49" i="2"/>
  <c r="P51" i="2"/>
  <c r="R51" i="2" s="1"/>
  <c r="P54" i="2"/>
  <c r="R54" i="2" s="1"/>
  <c r="P57" i="2"/>
  <c r="P59" i="2"/>
  <c r="R59" i="2" s="1"/>
  <c r="P62" i="2"/>
  <c r="R62" i="2" s="1"/>
  <c r="I46" i="2"/>
  <c r="I49" i="2"/>
  <c r="I51" i="2"/>
  <c r="I54" i="2"/>
  <c r="I57" i="2"/>
  <c r="I59" i="2"/>
  <c r="I62" i="2"/>
  <c r="N56" i="2" l="1"/>
  <c r="O40" i="2"/>
  <c r="N41" i="2"/>
  <c r="J56" i="2"/>
  <c r="K52" i="2"/>
  <c r="N45" i="2"/>
  <c r="I45" i="2"/>
  <c r="K63" i="2"/>
  <c r="J52" i="2"/>
  <c r="I52" i="2"/>
  <c r="I48" i="2"/>
  <c r="K60" i="2"/>
  <c r="P63" i="2"/>
  <c r="M41" i="2"/>
  <c r="N34" i="2"/>
  <c r="J60" i="2"/>
  <c r="R46" i="2"/>
  <c r="P48" i="2"/>
  <c r="I34" i="2"/>
  <c r="I60" i="2"/>
  <c r="M45" i="2"/>
  <c r="K41" i="2"/>
  <c r="I56" i="2"/>
  <c r="I63" i="2"/>
  <c r="M56" i="2"/>
  <c r="O46" i="2"/>
  <c r="N48" i="2"/>
  <c r="Q37" i="2"/>
  <c r="P37" i="2"/>
  <c r="J63" i="2"/>
  <c r="P41" i="2"/>
  <c r="P56" i="2"/>
  <c r="R57" i="2"/>
  <c r="P60" i="2"/>
  <c r="J45" i="2"/>
  <c r="J37" i="2"/>
  <c r="J48" i="2"/>
  <c r="I37" i="2"/>
  <c r="I41" i="2"/>
  <c r="M37" i="2"/>
  <c r="K56" i="2"/>
  <c r="Q41" i="2"/>
  <c r="O57" i="2"/>
  <c r="N60" i="2"/>
  <c r="K45" i="2"/>
  <c r="R49" i="2"/>
  <c r="P52" i="2"/>
  <c r="R42" i="2"/>
  <c r="Q45" i="2"/>
  <c r="O49" i="2"/>
  <c r="N52" i="2"/>
  <c r="Q34" i="2"/>
  <c r="P34" i="2"/>
  <c r="M34" i="2"/>
  <c r="J41" i="2"/>
  <c r="O38" i="2"/>
  <c r="L39" i="2"/>
  <c r="L44" i="2"/>
  <c r="L36" i="2"/>
  <c r="L42" i="2"/>
  <c r="L33" i="2"/>
  <c r="O61" i="2"/>
  <c r="O63" i="2" s="1"/>
  <c r="L51" i="2"/>
  <c r="L46" i="2"/>
  <c r="L59" i="2"/>
  <c r="O35" i="2"/>
  <c r="O37" i="2" s="1"/>
  <c r="L54" i="2"/>
  <c r="R32" i="2"/>
  <c r="O42" i="2"/>
  <c r="O55" i="2"/>
  <c r="L50" i="2"/>
  <c r="O44" i="2"/>
  <c r="O33" i="2"/>
  <c r="O53" i="2"/>
  <c r="R38" i="2"/>
  <c r="O47" i="2"/>
  <c r="R44" i="2"/>
  <c r="R39" i="2"/>
  <c r="O43" i="2"/>
  <c r="O58" i="2"/>
  <c r="O32" i="2"/>
  <c r="O34" i="2" s="1"/>
  <c r="L38" i="2"/>
  <c r="L35" i="2"/>
  <c r="L37" i="2" s="1"/>
  <c r="O50" i="2"/>
  <c r="R36" i="2"/>
  <c r="R61" i="2"/>
  <c r="R63" i="2" s="1"/>
  <c r="R47" i="2"/>
  <c r="R58" i="2"/>
  <c r="L49" i="2"/>
  <c r="L57" i="2"/>
  <c r="L43" i="2"/>
  <c r="R50" i="2"/>
  <c r="R33" i="2"/>
  <c r="L62" i="2"/>
  <c r="L53" i="2"/>
  <c r="L47" i="2"/>
  <c r="R35" i="2"/>
  <c r="R37" i="2" s="1"/>
  <c r="L61" i="2"/>
  <c r="L63" i="2" s="1"/>
  <c r="R55" i="2"/>
  <c r="R53" i="2"/>
  <c r="L55" i="2"/>
  <c r="L58" i="2"/>
  <c r="L40" i="2"/>
  <c r="G436" i="4"/>
  <c r="H436" i="4"/>
  <c r="I436" i="4"/>
  <c r="J436" i="4"/>
  <c r="K436" i="4"/>
  <c r="Q126" i="4"/>
  <c r="P126" i="4"/>
  <c r="Q125" i="4"/>
  <c r="P125" i="4"/>
  <c r="O126" i="4"/>
  <c r="O125" i="4"/>
  <c r="F257" i="4"/>
  <c r="C257" i="4"/>
  <c r="O56" i="2" l="1"/>
  <c r="O41" i="2"/>
  <c r="N64" i="2"/>
  <c r="L52" i="2"/>
  <c r="M64" i="2"/>
  <c r="K64" i="2"/>
  <c r="R56" i="2"/>
  <c r="R34" i="2"/>
  <c r="L45" i="2"/>
  <c r="P64" i="2"/>
  <c r="L56" i="2"/>
  <c r="R41" i="2"/>
  <c r="J64" i="2"/>
  <c r="L48" i="2"/>
  <c r="O48" i="2"/>
  <c r="Q64" i="2"/>
  <c r="R45" i="2"/>
  <c r="R60" i="2"/>
  <c r="R48" i="2"/>
  <c r="L60" i="2"/>
  <c r="L41" i="2"/>
  <c r="O60" i="2"/>
  <c r="O45" i="2"/>
  <c r="O52" i="2"/>
  <c r="R52" i="2"/>
  <c r="I64" i="2"/>
  <c r="R64" i="2" l="1"/>
  <c r="O64" i="2"/>
  <c r="J239" i="4"/>
  <c r="J238" i="4"/>
  <c r="R249" i="4"/>
  <c r="S249" i="4"/>
  <c r="T249" i="4"/>
  <c r="U249" i="4"/>
  <c r="R250" i="4"/>
  <c r="S250" i="4"/>
  <c r="T250" i="4"/>
  <c r="U250" i="4"/>
  <c r="R251" i="4"/>
  <c r="S251" i="4"/>
  <c r="T251" i="4"/>
  <c r="U251" i="4"/>
  <c r="R252" i="4"/>
  <c r="S252" i="4"/>
  <c r="T252" i="4"/>
  <c r="U252" i="4"/>
  <c r="R253" i="4"/>
  <c r="S253" i="4"/>
  <c r="T253" i="4"/>
  <c r="U253" i="4"/>
  <c r="R254" i="4"/>
  <c r="S254" i="4"/>
  <c r="T254" i="4"/>
  <c r="U254" i="4"/>
  <c r="R255" i="4"/>
  <c r="S255" i="4"/>
  <c r="T255" i="4"/>
  <c r="U255" i="4"/>
  <c r="R256" i="4"/>
  <c r="S256" i="4"/>
  <c r="T256" i="4"/>
  <c r="U256" i="4"/>
  <c r="S248" i="4"/>
  <c r="T248" i="4"/>
  <c r="U248" i="4"/>
  <c r="R248" i="4"/>
  <c r="P131" i="4"/>
  <c r="Q131" i="4"/>
  <c r="P109" i="4"/>
  <c r="Q109" i="4"/>
  <c r="P110" i="4"/>
  <c r="Q110" i="4"/>
  <c r="P111" i="4"/>
  <c r="Q111" i="4"/>
  <c r="P112" i="4"/>
  <c r="Q112" i="4"/>
  <c r="P113" i="4"/>
  <c r="Q113" i="4"/>
  <c r="P114" i="4"/>
  <c r="Q114" i="4"/>
  <c r="P115" i="4"/>
  <c r="Q115" i="4"/>
  <c r="P116" i="4"/>
  <c r="Q116" i="4"/>
  <c r="P117" i="4"/>
  <c r="Q117" i="4"/>
  <c r="P118" i="4"/>
  <c r="Q118" i="4"/>
  <c r="P119" i="4"/>
  <c r="Q119" i="4"/>
  <c r="P120" i="4"/>
  <c r="Q120" i="4"/>
  <c r="P121" i="4"/>
  <c r="Q121" i="4"/>
  <c r="P122" i="4"/>
  <c r="Q122" i="4"/>
  <c r="P123" i="4"/>
  <c r="Q123" i="4"/>
  <c r="P124" i="4"/>
  <c r="Q124" i="4"/>
  <c r="P127" i="4"/>
  <c r="Q127" i="4"/>
  <c r="P128" i="4"/>
  <c r="Q128" i="4"/>
  <c r="P129" i="4"/>
  <c r="Q129" i="4"/>
  <c r="P130" i="4"/>
  <c r="Q130" i="4"/>
  <c r="Q108" i="4"/>
  <c r="P108" i="4"/>
  <c r="X32" i="11" l="1"/>
  <c r="X33" i="11"/>
  <c r="X62" i="11"/>
  <c r="X61" i="11"/>
  <c r="X59" i="11"/>
  <c r="X58" i="11"/>
  <c r="X57" i="11"/>
  <c r="X55" i="11"/>
  <c r="X54" i="11"/>
  <c r="X53" i="11"/>
  <c r="X49" i="11"/>
  <c r="X51" i="11"/>
  <c r="X50" i="11"/>
  <c r="X46" i="11"/>
  <c r="X47" i="11"/>
  <c r="X43" i="11"/>
  <c r="X44" i="11"/>
  <c r="X42" i="11"/>
  <c r="X39" i="11"/>
  <c r="X38" i="11"/>
  <c r="X40" i="11"/>
  <c r="X35" i="11"/>
  <c r="X36" i="11"/>
  <c r="W61" i="11"/>
  <c r="W62" i="11"/>
  <c r="W55" i="11"/>
  <c r="W53" i="11"/>
  <c r="W54" i="11"/>
  <c r="W46" i="11"/>
  <c r="W47" i="11"/>
  <c r="W32" i="11"/>
  <c r="W33" i="11"/>
  <c r="W59" i="11"/>
  <c r="W58" i="11"/>
  <c r="W57" i="11"/>
  <c r="W50" i="11"/>
  <c r="W49" i="11"/>
  <c r="W51" i="11"/>
  <c r="W42" i="11"/>
  <c r="W44" i="11"/>
  <c r="W43" i="11"/>
  <c r="W38" i="11"/>
  <c r="W39" i="11"/>
  <c r="W40" i="11"/>
  <c r="W36" i="11"/>
  <c r="W35" i="11"/>
  <c r="T35" i="2"/>
  <c r="T36" i="2"/>
  <c r="W36" i="2" s="1"/>
  <c r="S33" i="2"/>
  <c r="V33" i="2" s="1"/>
  <c r="S32" i="2"/>
  <c r="T33" i="2"/>
  <c r="W33" i="2" s="1"/>
  <c r="T32" i="2"/>
  <c r="T62" i="2"/>
  <c r="W62" i="2" s="1"/>
  <c r="T61" i="2"/>
  <c r="S49" i="2"/>
  <c r="S51" i="2"/>
  <c r="V51" i="2" s="1"/>
  <c r="S50" i="2"/>
  <c r="V50" i="2" s="1"/>
  <c r="T47" i="2"/>
  <c r="W47" i="2" s="1"/>
  <c r="T46" i="2"/>
  <c r="S36" i="2"/>
  <c r="V36" i="2" s="1"/>
  <c r="S35" i="2"/>
  <c r="S55" i="2"/>
  <c r="V55" i="2" s="1"/>
  <c r="S53" i="2"/>
  <c r="S54" i="2"/>
  <c r="V54" i="2" s="1"/>
  <c r="T50" i="2"/>
  <c r="W50" i="2" s="1"/>
  <c r="T49" i="2"/>
  <c r="T51" i="2"/>
  <c r="W51" i="2" s="1"/>
  <c r="S38" i="2"/>
  <c r="S40" i="2"/>
  <c r="V40" i="2" s="1"/>
  <c r="S39" i="2"/>
  <c r="V39" i="2" s="1"/>
  <c r="S61" i="2"/>
  <c r="S62" i="2"/>
  <c r="V62" i="2" s="1"/>
  <c r="T58" i="2"/>
  <c r="W58" i="2" s="1"/>
  <c r="T57" i="2"/>
  <c r="T59" i="2"/>
  <c r="W59" i="2" s="1"/>
  <c r="S47" i="2"/>
  <c r="V47" i="2" s="1"/>
  <c r="S46" i="2"/>
  <c r="T44" i="2"/>
  <c r="W44" i="2" s="1"/>
  <c r="T42" i="2"/>
  <c r="T43" i="2"/>
  <c r="W43" i="2" s="1"/>
  <c r="S58" i="2"/>
  <c r="V58" i="2" s="1"/>
  <c r="S57" i="2"/>
  <c r="S59" i="2"/>
  <c r="V59" i="2" s="1"/>
  <c r="T54" i="2"/>
  <c r="W54" i="2" s="1"/>
  <c r="T53" i="2"/>
  <c r="T55" i="2"/>
  <c r="W55" i="2" s="1"/>
  <c r="S42" i="2"/>
  <c r="S43" i="2"/>
  <c r="V43" i="2" s="1"/>
  <c r="S44" i="2"/>
  <c r="V44" i="2" s="1"/>
  <c r="T40" i="2"/>
  <c r="W40" i="2" s="1"/>
  <c r="T39" i="2"/>
  <c r="W39" i="2" s="1"/>
  <c r="T38" i="2"/>
  <c r="V257" i="4"/>
  <c r="T257" i="4"/>
  <c r="S257" i="4"/>
  <c r="U257" i="4"/>
  <c r="R257" i="4"/>
  <c r="X52" i="11" l="1"/>
  <c r="Z39" i="11"/>
  <c r="W60" i="11"/>
  <c r="Z57" i="11"/>
  <c r="Z62" i="11"/>
  <c r="W37" i="11"/>
  <c r="Z35" i="11"/>
  <c r="W41" i="11"/>
  <c r="Z38" i="11"/>
  <c r="Z51" i="11"/>
  <c r="Z58" i="11"/>
  <c r="Z33" i="11"/>
  <c r="Z54" i="11"/>
  <c r="W63" i="11"/>
  <c r="Z61" i="11"/>
  <c r="X41" i="11"/>
  <c r="Z36" i="11"/>
  <c r="Z43" i="11"/>
  <c r="W52" i="11"/>
  <c r="Z49" i="11"/>
  <c r="Z59" i="11"/>
  <c r="W34" i="11"/>
  <c r="Z32" i="11"/>
  <c r="W56" i="11"/>
  <c r="Z53" i="11"/>
  <c r="X63" i="11"/>
  <c r="W45" i="11"/>
  <c r="Z42" i="11"/>
  <c r="W48" i="11"/>
  <c r="Z46" i="11"/>
  <c r="X37" i="11"/>
  <c r="X45" i="11"/>
  <c r="X48" i="11"/>
  <c r="X56" i="11"/>
  <c r="X60" i="11"/>
  <c r="Z40" i="11"/>
  <c r="Z44" i="11"/>
  <c r="Z50" i="11"/>
  <c r="X34" i="11"/>
  <c r="Z47" i="11"/>
  <c r="Z55" i="11"/>
  <c r="T34" i="2"/>
  <c r="V46" i="2"/>
  <c r="V48" i="2" s="1"/>
  <c r="S48" i="2"/>
  <c r="W38" i="2"/>
  <c r="W41" i="2" s="1"/>
  <c r="T41" i="2"/>
  <c r="V38" i="2"/>
  <c r="V41" i="2" s="1"/>
  <c r="S41" i="2"/>
  <c r="W53" i="2"/>
  <c r="W56" i="2" s="1"/>
  <c r="T56" i="2"/>
  <c r="V35" i="2"/>
  <c r="V37" i="2" s="1"/>
  <c r="S37" i="2"/>
  <c r="V42" i="2"/>
  <c r="V45" i="2" s="1"/>
  <c r="S45" i="2"/>
  <c r="W42" i="2"/>
  <c r="W45" i="2" s="1"/>
  <c r="T45" i="2"/>
  <c r="V61" i="2"/>
  <c r="V63" i="2" s="1"/>
  <c r="S63" i="2"/>
  <c r="V53" i="2"/>
  <c r="V56" i="2" s="1"/>
  <c r="S56" i="2"/>
  <c r="W46" i="2"/>
  <c r="W48" i="2" s="1"/>
  <c r="T48" i="2"/>
  <c r="V49" i="2"/>
  <c r="V52" i="2" s="1"/>
  <c r="S52" i="2"/>
  <c r="W35" i="2"/>
  <c r="W37" i="2" s="1"/>
  <c r="T37" i="2"/>
  <c r="V57" i="2"/>
  <c r="S60" i="2"/>
  <c r="W57" i="2"/>
  <c r="W60" i="2" s="1"/>
  <c r="T60" i="2"/>
  <c r="W49" i="2"/>
  <c r="W52" i="2" s="1"/>
  <c r="T52" i="2"/>
  <c r="W61" i="2"/>
  <c r="W63" i="2" s="1"/>
  <c r="T63" i="2"/>
  <c r="S34" i="2"/>
  <c r="X36" i="2"/>
  <c r="X59" i="2"/>
  <c r="X58" i="2"/>
  <c r="X43" i="2"/>
  <c r="X62" i="2"/>
  <c r="X44" i="2"/>
  <c r="X33" i="2"/>
  <c r="X47" i="2"/>
  <c r="X39" i="2"/>
  <c r="X55" i="2"/>
  <c r="X40" i="2"/>
  <c r="X50" i="2"/>
  <c r="X54" i="2"/>
  <c r="X51" i="2"/>
  <c r="U57" i="2"/>
  <c r="U39" i="2"/>
  <c r="U32" i="2"/>
  <c r="V32" i="2"/>
  <c r="V34" i="2" s="1"/>
  <c r="U44" i="2"/>
  <c r="U58" i="2"/>
  <c r="U46" i="2"/>
  <c r="U40" i="2"/>
  <c r="U35" i="2"/>
  <c r="U50" i="2"/>
  <c r="U33" i="2"/>
  <c r="U43" i="2"/>
  <c r="U47" i="2"/>
  <c r="U62" i="2"/>
  <c r="U38" i="2"/>
  <c r="U54" i="2"/>
  <c r="U36" i="2"/>
  <c r="U51" i="2"/>
  <c r="W32" i="2"/>
  <c r="W34" i="2" s="1"/>
  <c r="U55" i="2"/>
  <c r="U61" i="2"/>
  <c r="U53" i="2"/>
  <c r="U42" i="2"/>
  <c r="U59" i="2"/>
  <c r="U49" i="2"/>
  <c r="X46" i="2" l="1"/>
  <c r="X42" i="2"/>
  <c r="X45" i="2" s="1"/>
  <c r="X64" i="11"/>
  <c r="Z52" i="11"/>
  <c r="Z63" i="11"/>
  <c r="Z41" i="11"/>
  <c r="Z37" i="11"/>
  <c r="Z60" i="11"/>
  <c r="Z45" i="11"/>
  <c r="Z56" i="11"/>
  <c r="Z34" i="11"/>
  <c r="Z48" i="11"/>
  <c r="W64" i="11"/>
  <c r="S64" i="2"/>
  <c r="U52" i="2"/>
  <c r="U63" i="2"/>
  <c r="X38" i="2"/>
  <c r="X48" i="2"/>
  <c r="X49" i="2"/>
  <c r="T64" i="2"/>
  <c r="U45" i="2"/>
  <c r="U41" i="2"/>
  <c r="U48" i="2"/>
  <c r="U34" i="2"/>
  <c r="X53" i="2"/>
  <c r="W64" i="2"/>
  <c r="U56" i="2"/>
  <c r="X61" i="2"/>
  <c r="E21" i="2" s="1"/>
  <c r="X57" i="2"/>
  <c r="V60" i="2"/>
  <c r="V64" i="2" s="1"/>
  <c r="U37" i="2"/>
  <c r="U60" i="2"/>
  <c r="X35" i="2"/>
  <c r="X32" i="2"/>
  <c r="Q249" i="4"/>
  <c r="Q250" i="4"/>
  <c r="Q251" i="4"/>
  <c r="Q252" i="4"/>
  <c r="Q253" i="4"/>
  <c r="Q254" i="4"/>
  <c r="Q255" i="4"/>
  <c r="Q256" i="4"/>
  <c r="Q248" i="4"/>
  <c r="I21" i="2" l="1"/>
  <c r="G22" i="12"/>
  <c r="Z64" i="11"/>
  <c r="X37" i="2"/>
  <c r="E19" i="2"/>
  <c r="X34" i="2"/>
  <c r="E16" i="2"/>
  <c r="X60" i="2"/>
  <c r="E22" i="2"/>
  <c r="X56" i="2"/>
  <c r="E13" i="2"/>
  <c r="X52" i="2"/>
  <c r="E14" i="2"/>
  <c r="X41" i="2"/>
  <c r="E15" i="2"/>
  <c r="U64" i="2"/>
  <c r="X63" i="2"/>
  <c r="I13" i="2" l="1"/>
  <c r="G14" i="12"/>
  <c r="I16" i="2"/>
  <c r="G17" i="12"/>
  <c r="J17" i="12" s="1"/>
  <c r="J22" i="12"/>
  <c r="I15" i="2"/>
  <c r="G16" i="12"/>
  <c r="I14" i="2"/>
  <c r="G15" i="12"/>
  <c r="I22" i="2"/>
  <c r="G23" i="12"/>
  <c r="I19" i="2"/>
  <c r="G20" i="12"/>
  <c r="X64" i="2"/>
  <c r="E24" i="2"/>
  <c r="I24" i="2" l="1"/>
  <c r="G25" i="12"/>
  <c r="J23" i="12"/>
  <c r="J20" i="12"/>
  <c r="J15" i="12"/>
  <c r="J14" i="12"/>
  <c r="J16" i="12"/>
  <c r="C13" i="5"/>
  <c r="C10" i="5"/>
  <c r="O130" i="4"/>
  <c r="O129" i="4"/>
  <c r="O128" i="4"/>
  <c r="O127" i="4"/>
  <c r="O131" i="4"/>
  <c r="O121" i="4"/>
  <c r="O122" i="4"/>
  <c r="O123" i="4"/>
  <c r="O124" i="4"/>
  <c r="O120" i="4"/>
  <c r="O109" i="4"/>
  <c r="O110" i="4"/>
  <c r="O111" i="4"/>
  <c r="O112" i="4"/>
  <c r="O113" i="4"/>
  <c r="O114" i="4"/>
  <c r="O115" i="4"/>
  <c r="O116" i="4"/>
  <c r="O117" i="4"/>
  <c r="O118" i="4"/>
  <c r="O119" i="4"/>
  <c r="O108" i="4"/>
  <c r="J25" i="12" l="1"/>
  <c r="H241" i="4"/>
  <c r="H242" i="4"/>
  <c r="H240" i="4"/>
  <c r="S33" i="11" l="1"/>
  <c r="AA33" i="11" s="1"/>
  <c r="S46" i="11"/>
  <c r="S36" i="11"/>
  <c r="AA36" i="11" s="1"/>
  <c r="S47" i="11"/>
  <c r="AA47" i="11" s="1"/>
  <c r="S58" i="11"/>
  <c r="AA58" i="11" s="1"/>
  <c r="S54" i="11"/>
  <c r="AA54" i="11" s="1"/>
  <c r="S39" i="11"/>
  <c r="AA39" i="11" s="1"/>
  <c r="S55" i="11"/>
  <c r="AA55" i="11" s="1"/>
  <c r="S38" i="11"/>
  <c r="S51" i="11"/>
  <c r="AA51" i="11" s="1"/>
  <c r="S35" i="11"/>
  <c r="S43" i="11"/>
  <c r="AA43" i="11" s="1"/>
  <c r="S59" i="11"/>
  <c r="AA59" i="11" s="1"/>
  <c r="S44" i="11"/>
  <c r="AA44" i="11" s="1"/>
  <c r="S57" i="11"/>
  <c r="S42" i="11"/>
  <c r="S53" i="11"/>
  <c r="S49" i="11"/>
  <c r="S62" i="11"/>
  <c r="AA62" i="11" s="1"/>
  <c r="S32" i="11"/>
  <c r="S61" i="11"/>
  <c r="S40" i="11"/>
  <c r="AA40" i="11" s="1"/>
  <c r="S50" i="11"/>
  <c r="AA50" i="11" s="1"/>
  <c r="J242" i="4"/>
  <c r="U33" i="11"/>
  <c r="AC33" i="11" s="1"/>
  <c r="U40" i="11"/>
  <c r="AC40" i="11" s="1"/>
  <c r="U43" i="11"/>
  <c r="AC43" i="11" s="1"/>
  <c r="U53" i="11"/>
  <c r="U44" i="11"/>
  <c r="AC44" i="11" s="1"/>
  <c r="U49" i="11"/>
  <c r="U39" i="11"/>
  <c r="AC39" i="11" s="1"/>
  <c r="U50" i="11"/>
  <c r="AC50" i="11" s="1"/>
  <c r="U54" i="11"/>
  <c r="AC54" i="11" s="1"/>
  <c r="U58" i="11"/>
  <c r="AC58" i="11" s="1"/>
  <c r="U42" i="11"/>
  <c r="U32" i="11"/>
  <c r="U55" i="11"/>
  <c r="AC55" i="11" s="1"/>
  <c r="U36" i="11"/>
  <c r="AC36" i="11" s="1"/>
  <c r="U46" i="11"/>
  <c r="U57" i="11"/>
  <c r="U38" i="11"/>
  <c r="U59" i="11"/>
  <c r="AC59" i="11" s="1"/>
  <c r="U47" i="11"/>
  <c r="AC47" i="11" s="1"/>
  <c r="U61" i="11"/>
  <c r="U35" i="11"/>
  <c r="U62" i="11"/>
  <c r="AC62" i="11" s="1"/>
  <c r="U51" i="11"/>
  <c r="AC51" i="11" s="1"/>
  <c r="T33" i="11"/>
  <c r="AB33" i="11" s="1"/>
  <c r="T61" i="11"/>
  <c r="T35" i="11"/>
  <c r="T40" i="11"/>
  <c r="T58" i="11"/>
  <c r="T54" i="11"/>
  <c r="T55" i="11"/>
  <c r="T46" i="11"/>
  <c r="T51" i="11"/>
  <c r="T36" i="11"/>
  <c r="T42" i="11"/>
  <c r="T43" i="11"/>
  <c r="T57" i="11"/>
  <c r="T32" i="11"/>
  <c r="T44" i="11"/>
  <c r="T59" i="11"/>
  <c r="T38" i="11"/>
  <c r="T49" i="11"/>
  <c r="T62" i="11"/>
  <c r="T53" i="11"/>
  <c r="T39" i="11"/>
  <c r="T47" i="11"/>
  <c r="T50" i="11"/>
  <c r="J241" i="4"/>
  <c r="J240" i="4"/>
  <c r="U60" i="11" l="1"/>
  <c r="AC57" i="11"/>
  <c r="AC60" i="11" s="1"/>
  <c r="U56" i="11"/>
  <c r="AC53" i="11"/>
  <c r="AC56" i="11" s="1"/>
  <c r="U34" i="11"/>
  <c r="AC32" i="11"/>
  <c r="AC34" i="11" s="1"/>
  <c r="S34" i="11"/>
  <c r="AA32" i="11"/>
  <c r="AA34" i="11" s="1"/>
  <c r="U45" i="11"/>
  <c r="AC42" i="11"/>
  <c r="AC45" i="11" s="1"/>
  <c r="S37" i="11"/>
  <c r="AA35" i="11"/>
  <c r="AA37" i="11" s="1"/>
  <c r="U52" i="11"/>
  <c r="AC49" i="11"/>
  <c r="AC52" i="11" s="1"/>
  <c r="S52" i="11"/>
  <c r="AA49" i="11"/>
  <c r="AA52" i="11" s="1"/>
  <c r="S48" i="11"/>
  <c r="AA46" i="11"/>
  <c r="AA48" i="11" s="1"/>
  <c r="U63" i="11"/>
  <c r="AC61" i="11"/>
  <c r="AC63" i="11" s="1"/>
  <c r="S45" i="11"/>
  <c r="AA42" i="11"/>
  <c r="AA45" i="11" s="1"/>
  <c r="U48" i="11"/>
  <c r="AC46" i="11"/>
  <c r="AC48" i="11" s="1"/>
  <c r="S60" i="11"/>
  <c r="AA57" i="11"/>
  <c r="AA60" i="11" s="1"/>
  <c r="U37" i="11"/>
  <c r="AC35" i="11"/>
  <c r="AC37" i="11" s="1"/>
  <c r="U41" i="11"/>
  <c r="AC38" i="11"/>
  <c r="AC41" i="11" s="1"/>
  <c r="S63" i="11"/>
  <c r="AA61" i="11"/>
  <c r="AA63" i="11" s="1"/>
  <c r="S56" i="11"/>
  <c r="AA53" i="11"/>
  <c r="AA56" i="11" s="1"/>
  <c r="S41" i="11"/>
  <c r="AA38" i="11"/>
  <c r="AA41" i="11" s="1"/>
  <c r="T56" i="11"/>
  <c r="V53" i="11"/>
  <c r="AB53" i="11"/>
  <c r="AB59" i="11"/>
  <c r="V59" i="11"/>
  <c r="AB43" i="11"/>
  <c r="V43" i="11"/>
  <c r="T48" i="11"/>
  <c r="AB46" i="11"/>
  <c r="V46" i="11"/>
  <c r="V40" i="11"/>
  <c r="AB40" i="11"/>
  <c r="V50" i="11"/>
  <c r="AB50" i="11"/>
  <c r="AB62" i="11"/>
  <c r="V62" i="11"/>
  <c r="AB44" i="11"/>
  <c r="V44" i="11"/>
  <c r="T45" i="11"/>
  <c r="V42" i="11"/>
  <c r="AB42" i="11"/>
  <c r="V55" i="11"/>
  <c r="AB55" i="11"/>
  <c r="V35" i="11"/>
  <c r="AB35" i="11"/>
  <c r="V47" i="11"/>
  <c r="AB47" i="11"/>
  <c r="T52" i="11"/>
  <c r="V49" i="11"/>
  <c r="AB49" i="11"/>
  <c r="T34" i="11"/>
  <c r="V32" i="11"/>
  <c r="AB32" i="11"/>
  <c r="T37" i="11"/>
  <c r="AB36" i="11"/>
  <c r="V36" i="11"/>
  <c r="V54" i="11"/>
  <c r="AB54" i="11"/>
  <c r="T63" i="11"/>
  <c r="AB61" i="11"/>
  <c r="V61" i="11"/>
  <c r="V39" i="11"/>
  <c r="AB39" i="11"/>
  <c r="T41" i="11"/>
  <c r="V38" i="11"/>
  <c r="AB38" i="11"/>
  <c r="AB57" i="11"/>
  <c r="V57" i="11"/>
  <c r="AB51" i="11"/>
  <c r="V51" i="11"/>
  <c r="T60" i="11"/>
  <c r="AB58" i="11"/>
  <c r="V58" i="11"/>
  <c r="V33" i="11"/>
  <c r="AA64" i="11" l="1"/>
  <c r="S64" i="11"/>
  <c r="U64" i="11"/>
  <c r="AC64" i="11"/>
  <c r="V63" i="11"/>
  <c r="AD54" i="11"/>
  <c r="AD36" i="11"/>
  <c r="V34" i="11"/>
  <c r="AB37" i="11"/>
  <c r="AD35" i="11"/>
  <c r="AD50" i="11"/>
  <c r="AB56" i="11"/>
  <c r="AD53" i="11"/>
  <c r="AB60" i="11"/>
  <c r="AD57" i="11"/>
  <c r="AB63" i="11"/>
  <c r="AD61" i="11"/>
  <c r="V37" i="11"/>
  <c r="V52" i="11"/>
  <c r="V56" i="11"/>
  <c r="AD58" i="11"/>
  <c r="AD51" i="11"/>
  <c r="T64" i="11"/>
  <c r="AB45" i="11"/>
  <c r="AD42" i="11"/>
  <c r="AD62" i="11"/>
  <c r="V48" i="11"/>
  <c r="AD59" i="11"/>
  <c r="V60" i="11"/>
  <c r="V41" i="11"/>
  <c r="AD33" i="11"/>
  <c r="AB41" i="11"/>
  <c r="AD38" i="11"/>
  <c r="AD39" i="11"/>
  <c r="AB34" i="11"/>
  <c r="AD32" i="11"/>
  <c r="AB52" i="11"/>
  <c r="AD49" i="11"/>
  <c r="AD47" i="11"/>
  <c r="AD55" i="11"/>
  <c r="V45" i="11"/>
  <c r="AD44" i="11"/>
  <c r="AD40" i="11"/>
  <c r="AB48" i="11"/>
  <c r="AD46" i="11"/>
  <c r="AD43" i="11"/>
  <c r="E13" i="11" l="1"/>
  <c r="H14" i="12" s="1"/>
  <c r="AD56" i="11"/>
  <c r="AD37" i="11"/>
  <c r="E19" i="11"/>
  <c r="AD34" i="11"/>
  <c r="E16" i="11"/>
  <c r="AD41" i="11"/>
  <c r="E15" i="11"/>
  <c r="V64" i="11"/>
  <c r="E14" i="11"/>
  <c r="AD52" i="11"/>
  <c r="AD60" i="11"/>
  <c r="E22" i="11"/>
  <c r="AD48" i="11"/>
  <c r="AB64" i="11"/>
  <c r="AD45" i="11"/>
  <c r="E21" i="11"/>
  <c r="AD63" i="11"/>
  <c r="I15" i="11" l="1"/>
  <c r="H16" i="12"/>
  <c r="I19" i="11"/>
  <c r="H20" i="12"/>
  <c r="I14" i="11"/>
  <c r="H15" i="12"/>
  <c r="I16" i="11"/>
  <c r="H17" i="12"/>
  <c r="I21" i="11"/>
  <c r="H22" i="12"/>
  <c r="I22" i="11"/>
  <c r="H23" i="12"/>
  <c r="K14" i="12"/>
  <c r="I14" i="12"/>
  <c r="L14" i="12" s="1"/>
  <c r="N14" i="12" s="1"/>
  <c r="P14" i="12" s="1"/>
  <c r="AD64" i="11"/>
  <c r="I13" i="11"/>
  <c r="E24" i="11"/>
  <c r="K23" i="12" l="1"/>
  <c r="I23" i="12"/>
  <c r="L23" i="12" s="1"/>
  <c r="N23" i="12" s="1"/>
  <c r="P23" i="12" s="1"/>
  <c r="I17" i="12"/>
  <c r="L17" i="12" s="1"/>
  <c r="N17" i="12" s="1"/>
  <c r="P17" i="12" s="1"/>
  <c r="K17" i="12"/>
  <c r="K20" i="12"/>
  <c r="I20" i="12"/>
  <c r="L20" i="12" s="1"/>
  <c r="N20" i="12" s="1"/>
  <c r="P20" i="12" s="1"/>
  <c r="K22" i="12"/>
  <c r="I22" i="12"/>
  <c r="L22" i="12" s="1"/>
  <c r="N22" i="12" s="1"/>
  <c r="P22" i="12" s="1"/>
  <c r="K15" i="12"/>
  <c r="I15" i="12"/>
  <c r="L15" i="12" s="1"/>
  <c r="N15" i="12" s="1"/>
  <c r="P15" i="12" s="1"/>
  <c r="K16" i="12"/>
  <c r="I16" i="12"/>
  <c r="L16" i="12" s="1"/>
  <c r="N16" i="12" s="1"/>
  <c r="P16" i="12" s="1"/>
  <c r="I24" i="11"/>
  <c r="H25" i="12"/>
  <c r="K25" i="12" l="1"/>
  <c r="I25" i="12"/>
  <c r="L25" i="12" s="1"/>
  <c r="N25" i="12" s="1"/>
  <c r="P25" i="12" s="1"/>
  <c r="L32" i="2"/>
  <c r="L34" i="2" s="1"/>
  <c r="L64" i="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tc={7BCB1C87-71BE-424B-8251-352A1CF308AE}</author>
  </authors>
  <commentList>
    <comment ref="A104" authorId="0" shapeId="0" xr:uid="{7BCB1C87-71BE-424B-8251-352A1CF308AE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13 Janaury 2020 email from Min: ". . . .I discussed with Dr. Abdel Rahman and kindly find attached response for your further action. Regarding on upper bound calculation, you did not consider Nubian Sand Stone Aquifer (1915 times). .. . ."</t>
      </text>
    </comment>
  </commentList>
</comments>
</file>

<file path=xl/sharedStrings.xml><?xml version="1.0" encoding="utf-8"?>
<sst xmlns="http://schemas.openxmlformats.org/spreadsheetml/2006/main" count="814" uniqueCount="359">
  <si>
    <t>GCF proposal "Building resilience in the face of climate change within traditional rain fed agricultural and pastoral systems in Sudan"</t>
  </si>
  <si>
    <t>Water balance analysis</t>
  </si>
  <si>
    <t>Index of worksheets</t>
  </si>
  <si>
    <t>Worksheet</t>
  </si>
  <si>
    <t>Description</t>
  </si>
  <si>
    <t>Assumptions</t>
  </si>
  <si>
    <t>Summary</t>
  </si>
  <si>
    <t>Current water use</t>
  </si>
  <si>
    <t>Project water use (deep)</t>
  </si>
  <si>
    <t>Project water use (shallow)</t>
  </si>
  <si>
    <t>back to Index</t>
  </si>
  <si>
    <t>Navigating the worksheet</t>
  </si>
  <si>
    <t>Key to cell shading</t>
  </si>
  <si>
    <t>Go to Map of Sudan groundwater basins</t>
  </si>
  <si>
    <t>Go to Map of project localities</t>
  </si>
  <si>
    <t>Go to Map of overlay of groundwater basins and project localities</t>
  </si>
  <si>
    <t>Go to locality aquifer characteristics</t>
  </si>
  <si>
    <t>Go to Current water use without project - groundwater</t>
  </si>
  <si>
    <t>Go to Assumed groundwater sources for deep and shallow wells</t>
  </si>
  <si>
    <t>Go to Assumed well charcteristics</t>
  </si>
  <si>
    <t>Go to Project assumptions - human, agriculture, and livestock water use</t>
  </si>
  <si>
    <t>Go to Project assumptions - women's gardens water use</t>
  </si>
  <si>
    <t>Go to Assumed distribution of project interventions</t>
  </si>
  <si>
    <t>assumption that needs vetting</t>
  </si>
  <si>
    <t>calculated results: do not change</t>
  </si>
  <si>
    <t>Map of Sudan groundwater basins</t>
  </si>
  <si>
    <t>back</t>
  </si>
  <si>
    <t>source: Integrated Groundwater Resources Management within Reverbasins Workshop; Integrated Groundwater Resources Management in Sudan; Country paper Sudan; 15th 17 th Jan 2019; Nairobi Kenya</t>
  </si>
  <si>
    <t>Map of project localities</t>
  </si>
  <si>
    <t>Map of overlay of groundwater basins and project localities</t>
  </si>
  <si>
    <t>Aquifer characteristics</t>
  </si>
  <si>
    <t>source: Water Harvesting Projects For RURAL WATER SUPPLY; Proposal for European Union Fund; Nubian aquifer recharged rate adjusted to 1,915 Mm3/yr as per email from Min Htut Yin on 13 January 2020)</t>
  </si>
  <si>
    <t>Aquifer</t>
  </si>
  <si>
    <t>Basin</t>
  </si>
  <si>
    <t>Depth to groundwater (meters)</t>
  </si>
  <si>
    <t>Recharge rate (Mm3/year)</t>
  </si>
  <si>
    <t>Allowable abstraction rate (% of recharge rate)</t>
  </si>
  <si>
    <t>Allowable abstraction rate (Mm3/year)</t>
  </si>
  <si>
    <t>Storage (Mm3)</t>
  </si>
  <si>
    <t>Average sustainable extraction rate (m3/hour)</t>
  </si>
  <si>
    <t>Average sustainable extraction rate (Mm3/year)</t>
  </si>
  <si>
    <t>Deep wells</t>
  </si>
  <si>
    <t>Shallow wells</t>
  </si>
  <si>
    <t>#</t>
  </si>
  <si>
    <t>Name</t>
  </si>
  <si>
    <t>Min</t>
  </si>
  <si>
    <t>Max</t>
  </si>
  <si>
    <t>Average</t>
  </si>
  <si>
    <t>Nubian Sandstone</t>
  </si>
  <si>
    <t>Sahara Basin</t>
  </si>
  <si>
    <t>Nile Basin</t>
  </si>
  <si>
    <t>Atbara Basin</t>
  </si>
  <si>
    <t>Central Darfur Basin.</t>
  </si>
  <si>
    <t>Blue Nile Basin</t>
  </si>
  <si>
    <t>Nouhud Basin</t>
  </si>
  <si>
    <t>Gadarif Basin</t>
  </si>
  <si>
    <t>Sag El Naam Basin</t>
  </si>
  <si>
    <t>Shagara Basin</t>
  </si>
  <si>
    <t>Um Rawaba</t>
  </si>
  <si>
    <t>Bara Basin (Note: assumed East Kordofan)</t>
  </si>
  <si>
    <t>Atshan Basin</t>
  </si>
  <si>
    <t>Baggara Basin</t>
  </si>
  <si>
    <t>Alluvial</t>
  </si>
  <si>
    <t>Gash</t>
  </si>
  <si>
    <t>Wadi Azoum</t>
  </si>
  <si>
    <t>Wadi Nyala</t>
  </si>
  <si>
    <t>Arbaat</t>
  </si>
  <si>
    <t>Wadi Kutum</t>
  </si>
  <si>
    <t>Wadi Dordaib</t>
  </si>
  <si>
    <t>Wadi Eldain</t>
  </si>
  <si>
    <t>Other alluvial</t>
  </si>
  <si>
    <t xml:space="preserve">Khor Abuhabil </t>
  </si>
  <si>
    <t>Atbara River</t>
  </si>
  <si>
    <t>Nile River</t>
  </si>
  <si>
    <t>Other</t>
  </si>
  <si>
    <t>Basement</t>
  </si>
  <si>
    <t>Basement complex</t>
  </si>
  <si>
    <t>NA</t>
  </si>
  <si>
    <t>Current water use in states where project-related groundwater extraction infrastructure will be installed</t>
  </si>
  <si>
    <t>source: Ministry of Water Resources and electricity, groundwater and wadis, Information Centre; Groundwater and wadis database (accessed on 16-February 2020 at 08:46); received in an email from Min Htut on 16 February 2020</t>
  </si>
  <si>
    <t>State</t>
  </si>
  <si>
    <t>Groundwater source</t>
  </si>
  <si>
    <t>Number of Wells</t>
  </si>
  <si>
    <t xml:space="preserve">Current water Use </t>
  </si>
  <si>
    <t xml:space="preserve">m3 /day </t>
  </si>
  <si>
    <t>Mm3 /year</t>
  </si>
  <si>
    <t>share</t>
  </si>
  <si>
    <t>West Darfur</t>
  </si>
  <si>
    <t>Bagara</t>
  </si>
  <si>
    <t>Basalt</t>
  </si>
  <si>
    <t>Central Darfur</t>
  </si>
  <si>
    <t>Alluvium</t>
  </si>
  <si>
    <t>East Darfur</t>
  </si>
  <si>
    <t>West Kordfan</t>
  </si>
  <si>
    <t>South Kordfan</t>
  </si>
  <si>
    <t>Nuhud</t>
  </si>
  <si>
    <t>Sudd</t>
  </si>
  <si>
    <t>Kasala</t>
  </si>
  <si>
    <t>Atbara</t>
  </si>
  <si>
    <t>Red Sea</t>
  </si>
  <si>
    <t>Northern</t>
  </si>
  <si>
    <t>Sahara Nile</t>
  </si>
  <si>
    <t>Sahara Nubian</t>
  </si>
  <si>
    <t>Khartoum</t>
  </si>
  <si>
    <t>Blue Nile</t>
  </si>
  <si>
    <t>Total</t>
  </si>
  <si>
    <t>Assumed groundwater sources for deep and shallow wells</t>
  </si>
  <si>
    <t>Locality</t>
  </si>
  <si>
    <t>West Darfur State</t>
  </si>
  <si>
    <t>Genana</t>
  </si>
  <si>
    <t>Krenik</t>
  </si>
  <si>
    <t>Central Darfur State</t>
  </si>
  <si>
    <t>Zalingi</t>
  </si>
  <si>
    <t>Azoom</t>
  </si>
  <si>
    <t>East Darfur State</t>
  </si>
  <si>
    <t>ELdain</t>
  </si>
  <si>
    <t>Firdous</t>
  </si>
  <si>
    <t>Asalia</t>
  </si>
  <si>
    <t>West Kordofan State</t>
  </si>
  <si>
    <t>Al Nohoud</t>
  </si>
  <si>
    <t>Asalam</t>
  </si>
  <si>
    <t xml:space="preserve">Alsunut </t>
  </si>
  <si>
    <t>South Kordofan State</t>
  </si>
  <si>
    <t>El Goz</t>
  </si>
  <si>
    <t xml:space="preserve">Dilling </t>
  </si>
  <si>
    <t>Kassala State</t>
  </si>
  <si>
    <t>Kassala</t>
  </si>
  <si>
    <t>Telkuk</t>
  </si>
  <si>
    <t>Rural Nhr Atbra</t>
  </si>
  <si>
    <t>Red Sea State</t>
  </si>
  <si>
    <t>Agig</t>
  </si>
  <si>
    <t>Dordaib/Haya</t>
  </si>
  <si>
    <t>Guneb Olib</t>
  </si>
  <si>
    <t>Northern State</t>
  </si>
  <si>
    <t>Dongala</t>
  </si>
  <si>
    <t>Marawi</t>
  </si>
  <si>
    <t>AlDabaha</t>
  </si>
  <si>
    <t>Khartoum State</t>
  </si>
  <si>
    <t>Rural Umdorman</t>
  </si>
  <si>
    <t>Rural Sharg ElNil</t>
  </si>
  <si>
    <t>Assumed well charcteristics</t>
  </si>
  <si>
    <t>Well characteristics</t>
  </si>
  <si>
    <t>Type</t>
  </si>
  <si>
    <t>Water table depth (m)</t>
  </si>
  <si>
    <t>Shallow</t>
  </si>
  <si>
    <t>Deep</t>
  </si>
  <si>
    <t>Project assumptions - human, agriculture, and livestock water use</t>
  </si>
  <si>
    <t>Water infrastructure type</t>
  </si>
  <si>
    <t>Activity #</t>
  </si>
  <si>
    <t>Water access</t>
  </si>
  <si>
    <t>Depth to water (meters)</t>
  </si>
  <si>
    <t>Water use (m3/day)</t>
  </si>
  <si>
    <t>Humans</t>
  </si>
  <si>
    <t>Agriculture</t>
  </si>
  <si>
    <t>Livestock</t>
  </si>
  <si>
    <t>rehabilitated water yards</t>
  </si>
  <si>
    <t>2.1.1</t>
  </si>
  <si>
    <t>Groundwater extraction</t>
  </si>
  <si>
    <t>70 - 80</t>
  </si>
  <si>
    <t>new water yards</t>
  </si>
  <si>
    <t>2.1.2</t>
  </si>
  <si>
    <t>Sand storage dams</t>
  </si>
  <si>
    <t>2.2.1</t>
  </si>
  <si>
    <t>Groundwater extraction (alluvium)</t>
  </si>
  <si>
    <t>Pumps</t>
  </si>
  <si>
    <t>2.2.2</t>
  </si>
  <si>
    <t>Hafirs</t>
  </si>
  <si>
    <t>2.3.1</t>
  </si>
  <si>
    <t>Project assumptions - women's gardens water use</t>
  </si>
  <si>
    <t>Women's garden total area (ha)</t>
  </si>
  <si>
    <t>Women's garden water use (M3/year)</t>
  </si>
  <si>
    <t>Source of water abstraction</t>
  </si>
  <si>
    <t>Share of water delivery(%)</t>
  </si>
  <si>
    <t>Women's gardens (Mm3/year)</t>
  </si>
  <si>
    <t>Alluvial basin</t>
  </si>
  <si>
    <t>Surface water collection</t>
  </si>
  <si>
    <t>Kassala state</t>
  </si>
  <si>
    <t>Red Sea state</t>
  </si>
  <si>
    <t>Northern state</t>
  </si>
  <si>
    <t>Nubian sandstone</t>
  </si>
  <si>
    <t>Khartoum state</t>
  </si>
  <si>
    <t>Assumed distribution of project interventions</t>
  </si>
  <si>
    <t>source: Ali Hamid Yousif; sent as attachment entitled: "Water balance_20191107.xlsx" on email from Min on 7 November</t>
  </si>
  <si>
    <t>Village</t>
  </si>
  <si>
    <t>Distribution of interventions</t>
  </si>
  <si>
    <t>Ground Water (deep wells)</t>
  </si>
  <si>
    <t>Ground Water (shallow wells)</t>
  </si>
  <si>
    <t>Depth - up to extraction of water</t>
  </si>
  <si>
    <t>Depth - up to collection of water</t>
  </si>
  <si>
    <t>70 meter</t>
  </si>
  <si>
    <t>5 meter</t>
  </si>
  <si>
    <t>50 m3 per day</t>
  </si>
  <si>
    <t>15000-20000 m3</t>
  </si>
  <si>
    <t>1500 m3</t>
  </si>
  <si>
    <t>15000 m3</t>
  </si>
  <si>
    <t xml:space="preserve">Name </t>
  </si>
  <si>
    <t>Aish bara</t>
  </si>
  <si>
    <t>Kotri</t>
  </si>
  <si>
    <t>Gargar</t>
  </si>
  <si>
    <t>Atia</t>
  </si>
  <si>
    <t>Locality subtotal</t>
  </si>
  <si>
    <t>Habila kanari</t>
  </si>
  <si>
    <t>State subtotal</t>
  </si>
  <si>
    <t>Abtta</t>
  </si>
  <si>
    <t>Androw</t>
  </si>
  <si>
    <t>Calgo</t>
  </si>
  <si>
    <t>Fasi</t>
  </si>
  <si>
    <t>Kotairi</t>
  </si>
  <si>
    <t>Dankouj</t>
  </si>
  <si>
    <t>Shawa</t>
  </si>
  <si>
    <t>Tamor Bolgameel</t>
  </si>
  <si>
    <t>Rangatas</t>
  </si>
  <si>
    <t>Momo</t>
  </si>
  <si>
    <t>Umshalaya</t>
  </si>
  <si>
    <t>Finfiny</t>
  </si>
  <si>
    <t>Glabi (cluster) 1</t>
  </si>
  <si>
    <t>Higliga</t>
  </si>
  <si>
    <t>Um labania</t>
  </si>
  <si>
    <t>Abo sinadirra</t>
  </si>
  <si>
    <t>Hibaeil</t>
  </si>
  <si>
    <t>Abusaida</t>
  </si>
  <si>
    <t>Um goura</t>
  </si>
  <si>
    <t>Gazala jawazat</t>
  </si>
  <si>
    <t>Kilaikil</t>
  </si>
  <si>
    <t>Alrawiana</t>
  </si>
  <si>
    <t>Omragaditi</t>
  </si>
  <si>
    <t>Alsibahat</t>
  </si>
  <si>
    <t>Alzilata</t>
  </si>
  <si>
    <t>Abusairor</t>
  </si>
  <si>
    <t>Abushiror</t>
  </si>
  <si>
    <t>Awladgibril</t>
  </si>
  <si>
    <t>Abusabiba</t>
  </si>
  <si>
    <t>Alshamamia</t>
  </si>
  <si>
    <t>Kabara</t>
  </si>
  <si>
    <t>Momok</t>
  </si>
  <si>
    <t>Gagamit</t>
  </si>
  <si>
    <t>Wasata</t>
  </si>
  <si>
    <t>Gabash</t>
  </si>
  <si>
    <t>Eldaba Eltawila</t>
  </si>
  <si>
    <t>Adona Garab</t>
  </si>
  <si>
    <t>Shag Elgana</t>
  </si>
  <si>
    <t>Tirgato</t>
  </si>
  <si>
    <t>Dabkar</t>
  </si>
  <si>
    <t>Almahfora</t>
  </si>
  <si>
    <t>Gora Doas</t>
  </si>
  <si>
    <t>Om resom</t>
  </si>
  <si>
    <t>Albija</t>
  </si>
  <si>
    <t>Warnang</t>
  </si>
  <si>
    <t>Om karkaj</t>
  </si>
  <si>
    <t>Om shiwaka</t>
  </si>
  <si>
    <t>Darsalam</t>
  </si>
  <si>
    <t>Aldagag</t>
  </si>
  <si>
    <t>Abudaka</t>
  </si>
  <si>
    <t>Elshag</t>
  </si>
  <si>
    <t>hasan</t>
  </si>
  <si>
    <t>Umsida</t>
  </si>
  <si>
    <t>Aredibo</t>
  </si>
  <si>
    <t>umGanatir</t>
  </si>
  <si>
    <t>Mnago</t>
  </si>
  <si>
    <t>Hiltmhmd Nur</t>
  </si>
  <si>
    <t>Threbeja</t>
  </si>
  <si>
    <t>Ajour</t>
  </si>
  <si>
    <t>Nabag</t>
  </si>
  <si>
    <t>Hamar galaba</t>
  </si>
  <si>
    <t>Barka</t>
  </si>
  <si>
    <t>Tokma</t>
  </si>
  <si>
    <t>Umishush</t>
  </si>
  <si>
    <t>Eltamet</t>
  </si>
  <si>
    <t>Dagag</t>
  </si>
  <si>
    <t>Eltibetia</t>
  </si>
  <si>
    <t>Elhimedia</t>
  </si>
  <si>
    <t>Nurelhuda</t>
  </si>
  <si>
    <t>Elnila</t>
  </si>
  <si>
    <t>Eldain</t>
  </si>
  <si>
    <t>Umalwan</t>
  </si>
  <si>
    <t>Farshia</t>
  </si>
  <si>
    <t>Wad sharefaie</t>
  </si>
  <si>
    <t>Alshokria</t>
  </si>
  <si>
    <t>Aljamam</t>
  </si>
  <si>
    <t>Tajoj</t>
  </si>
  <si>
    <t>Sabeel</t>
  </si>
  <si>
    <t>Talkouk</t>
  </si>
  <si>
    <t>Tahadi</t>
  </si>
  <si>
    <t>Tawiat</t>
  </si>
  <si>
    <t>Tahjar</t>
  </si>
  <si>
    <t>Temikeet</t>
  </si>
  <si>
    <t>Mazar 24</t>
  </si>
  <si>
    <t>Azaza</t>
  </si>
  <si>
    <t>Simidaha</t>
  </si>
  <si>
    <t>Juneed</t>
  </si>
  <si>
    <t>Village10</t>
  </si>
  <si>
    <t>Subtotal</t>
  </si>
  <si>
    <t>Adobana</t>
  </si>
  <si>
    <t>Agitar</t>
  </si>
  <si>
    <t>Aiterba</t>
  </si>
  <si>
    <t>Garora</t>
  </si>
  <si>
    <t>Andal</t>
  </si>
  <si>
    <t>Adarhi</t>
  </si>
  <si>
    <t>Shora Amrab</t>
  </si>
  <si>
    <t>Shora Hawin</t>
  </si>
  <si>
    <t>Rabaeyet</t>
  </si>
  <si>
    <t>Arbabeyeb</t>
  </si>
  <si>
    <t>Godeedit</t>
  </si>
  <si>
    <t>Balonaye</t>
  </si>
  <si>
    <t>Agwambt-sarar</t>
  </si>
  <si>
    <t>Dadat</t>
  </si>
  <si>
    <t>Amor Sarara</t>
  </si>
  <si>
    <t>Mahale-Meserar</t>
  </si>
  <si>
    <t>Togaylawo</t>
  </si>
  <si>
    <t>Hayet-wassat</t>
  </si>
  <si>
    <t>AlKhwai</t>
  </si>
  <si>
    <t>Labab</t>
  </si>
  <si>
    <t>Shaeg</t>
  </si>
  <si>
    <t>Jertoad</t>
  </si>
  <si>
    <t>Aloagal</t>
  </si>
  <si>
    <t>Gaabellagia</t>
  </si>
  <si>
    <t>Algouba</t>
  </si>
  <si>
    <t>Mora</t>
  </si>
  <si>
    <t>Kori</t>
  </si>
  <si>
    <t>Kannar</t>
  </si>
  <si>
    <t>Algorair</t>
  </si>
  <si>
    <t>Osli</t>
  </si>
  <si>
    <t>Om Jawaseer</t>
  </si>
  <si>
    <t>Argi</t>
  </si>
  <si>
    <t>Alafad</t>
  </si>
  <si>
    <t>Selib</t>
  </si>
  <si>
    <t>Tanganrati</t>
  </si>
  <si>
    <t>Abuhleaf</t>
  </si>
  <si>
    <t>Mondra</t>
  </si>
  <si>
    <t>Fatasha Elgadima</t>
  </si>
  <si>
    <t>Fatasha Elzaoia</t>
  </si>
  <si>
    <t>Algaba abuzaid</t>
  </si>
  <si>
    <t>Elhour</t>
  </si>
  <si>
    <t>Elhoela</t>
  </si>
  <si>
    <t>Elakoda</t>
  </si>
  <si>
    <t>PROJECT TOTAL</t>
  </si>
  <si>
    <t>Summary of current and project-related groundwater use from deep and shallow wells</t>
  </si>
  <si>
    <t xml:space="preserve">Groundwater source </t>
  </si>
  <si>
    <t>Groundwater Use (Mm3/yr)</t>
  </si>
  <si>
    <t>Abstraction rate as % of recharge rate</t>
  </si>
  <si>
    <t>Current and project-related water use as share of renewable recharge supply &lt; 70% ?</t>
  </si>
  <si>
    <t>Current use</t>
  </si>
  <si>
    <t>Project use</t>
  </si>
  <si>
    <t>Total use</t>
  </si>
  <si>
    <t>Current groundwater use from deep and shallow wells</t>
  </si>
  <si>
    <t>Current groundwater Use (Mm3/yr)</t>
  </si>
  <si>
    <t>Total annual existing and project groundwater withdrawals</t>
  </si>
  <si>
    <t>Current water Use (Mm3 /year)</t>
  </si>
  <si>
    <t xml:space="preserve">Project-related groundwater withdrawals from deep wells </t>
  </si>
  <si>
    <t>Project groundwater use from deep wells (Mm3/yr)</t>
  </si>
  <si>
    <t>Total annual project-related groundwater withdrawals from deep wells</t>
  </si>
  <si>
    <t># of installations</t>
  </si>
  <si>
    <t>Ground water use associated with project interventions (Mm3/year)</t>
  </si>
  <si>
    <t xml:space="preserve">Human </t>
  </si>
  <si>
    <t>Women's gardens</t>
  </si>
  <si>
    <t>Sub-Total</t>
  </si>
  <si>
    <t xml:space="preserve">Project-related groundwater withdrawals from shallow wells </t>
  </si>
  <si>
    <t>Project groundwater use from shallow wells (Mm3/yr)</t>
  </si>
  <si>
    <t>Total annual project-related groundwater withdrawals from shallow wells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</si>
</sst>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%"/>
    <numFmt numFmtId="166" formatCode="0.000%"/>
    <numFmt numFmtId="167" formatCode="#,##0.0"/>
  </numFmts>
  <fonts count="1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Calibri"/>
      <family val="2"/>
      <scheme val="minor"/>
    </font>
    <font>
      <sz val="12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1"/>
      <color indexed="8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6" fillId="0" borderId="0" applyNumberFormat="0" applyFill="0" applyBorder="0" applyAlignment="0" applyProtection="0"/>
  </cellStyleXfs>
  <cellXfs count="275">
    <xf numFmtId="0" fontId="0" fillId="0" borderId="0" xfId="0"/>
    <xf numFmtId="3" fontId="0" fillId="0" borderId="0" xfId="0" applyNumberForma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0" fillId="0" borderId="0" xfId="0" applyAlignment="1">
      <alignment horizontal="center"/>
    </xf>
    <xf numFmtId="0" fontId="2" fillId="0" borderId="0" xfId="0" applyFont="1"/>
    <xf numFmtId="0" fontId="0" fillId="0" borderId="0" xfId="0" applyFill="1"/>
    <xf numFmtId="0" fontId="0" fillId="0" borderId="0" xfId="0" applyFill="1" applyAlignment="1">
      <alignment horizontal="center"/>
    </xf>
    <xf numFmtId="0" fontId="0" fillId="0" borderId="1" xfId="0" applyBorder="1"/>
    <xf numFmtId="0" fontId="0" fillId="0" borderId="1" xfId="0" applyBorder="1" applyAlignment="1">
      <alignment vertical="center" wrapText="1"/>
    </xf>
    <xf numFmtId="0" fontId="6" fillId="0" borderId="0" xfId="2"/>
    <xf numFmtId="0" fontId="0" fillId="0" borderId="0" xfId="0" applyFill="1" applyAlignment="1"/>
    <xf numFmtId="0" fontId="0" fillId="0" borderId="1" xfId="0" applyFont="1" applyBorder="1"/>
    <xf numFmtId="0" fontId="2" fillId="0" borderId="1" xfId="0" applyFont="1" applyBorder="1"/>
    <xf numFmtId="0" fontId="2" fillId="0" borderId="0" xfId="0" applyFont="1" applyFill="1" applyBorder="1" applyAlignment="1">
      <alignment vertical="center"/>
    </xf>
    <xf numFmtId="0" fontId="0" fillId="0" borderId="1" xfId="0" applyBorder="1" applyAlignment="1">
      <alignment horizontal="right" vertical="center" wrapText="1"/>
    </xf>
    <xf numFmtId="0" fontId="0" fillId="0" borderId="1" xfId="0" applyFont="1" applyBorder="1" applyAlignment="1">
      <alignment horizontal="right" wrapText="1"/>
    </xf>
    <xf numFmtId="9" fontId="1" fillId="0" borderId="1" xfId="1" applyFont="1" applyBorder="1"/>
    <xf numFmtId="1" fontId="0" fillId="6" borderId="1" xfId="0" quotePrefix="1" applyNumberFormat="1" applyFill="1" applyBorder="1"/>
    <xf numFmtId="2" fontId="0" fillId="6" borderId="1" xfId="0" quotePrefix="1" applyNumberFormat="1" applyFill="1" applyBorder="1"/>
    <xf numFmtId="4" fontId="0" fillId="6" borderId="1" xfId="0" quotePrefix="1" applyNumberFormat="1" applyFill="1" applyBorder="1"/>
    <xf numFmtId="0" fontId="0" fillId="7" borderId="1" xfId="0" applyFill="1" applyBorder="1" applyAlignment="1"/>
    <xf numFmtId="0" fontId="0" fillId="6" borderId="1" xfId="0" applyFill="1" applyBorder="1"/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" vertical="center"/>
    </xf>
    <xf numFmtId="9" fontId="7" fillId="0" borderId="1" xfId="1" applyFont="1" applyFill="1" applyBorder="1" applyAlignment="1">
      <alignment horizontal="right"/>
    </xf>
    <xf numFmtId="4" fontId="0" fillId="6" borderId="1" xfId="0" applyNumberFormat="1" applyFill="1" applyBorder="1" applyAlignment="1">
      <alignment horizontal="right"/>
    </xf>
    <xf numFmtId="4" fontId="0" fillId="6" borderId="1" xfId="0" applyNumberFormat="1" applyFont="1" applyFill="1" applyBorder="1" applyAlignment="1">
      <alignment horizontal="right" vertical="center"/>
    </xf>
    <xf numFmtId="2" fontId="0" fillId="6" borderId="1" xfId="0" applyNumberFormat="1" applyFill="1" applyBorder="1"/>
    <xf numFmtId="0" fontId="0" fillId="0" borderId="1" xfId="0" applyFont="1" applyFill="1" applyBorder="1"/>
    <xf numFmtId="0" fontId="0" fillId="6" borderId="1" xfId="0" applyFill="1" applyBorder="1" applyAlignment="1">
      <alignment horizontal="center" wrapText="1"/>
    </xf>
    <xf numFmtId="0" fontId="0" fillId="6" borderId="1" xfId="0" applyFill="1" applyBorder="1" applyAlignment="1">
      <alignment wrapText="1"/>
    </xf>
    <xf numFmtId="0" fontId="0" fillId="6" borderId="1" xfId="0" applyFont="1" applyFill="1" applyBorder="1"/>
    <xf numFmtId="2" fontId="0" fillId="6" borderId="1" xfId="0" applyNumberFormat="1" applyFont="1" applyFill="1" applyBorder="1"/>
    <xf numFmtId="1" fontId="0" fillId="6" borderId="1" xfId="0" applyNumberFormat="1" applyFill="1" applyBorder="1"/>
    <xf numFmtId="15" fontId="0" fillId="0" borderId="0" xfId="0" applyNumberFormat="1" applyAlignment="1"/>
    <xf numFmtId="0" fontId="0" fillId="4" borderId="1" xfId="0" applyFill="1" applyBorder="1" applyAlignment="1">
      <alignment horizontal="right" vertical="top" wrapText="1"/>
    </xf>
    <xf numFmtId="0" fontId="0" fillId="5" borderId="1" xfId="0" applyFill="1" applyBorder="1" applyAlignment="1">
      <alignment horizontal="right" vertical="top" wrapText="1"/>
    </xf>
    <xf numFmtId="0" fontId="0" fillId="0" borderId="1" xfId="0" applyBorder="1" applyAlignment="1">
      <alignment horizontal="right" vertical="top" wrapText="1"/>
    </xf>
    <xf numFmtId="0" fontId="0" fillId="2" borderId="1" xfId="0" applyFill="1" applyBorder="1"/>
    <xf numFmtId="0" fontId="0" fillId="2" borderId="1" xfId="0" applyFill="1" applyBorder="1" applyAlignment="1">
      <alignment horizontal="center"/>
    </xf>
    <xf numFmtId="0" fontId="0" fillId="3" borderId="1" xfId="0" applyFill="1" applyBorder="1"/>
    <xf numFmtId="2" fontId="0" fillId="0" borderId="1" xfId="0" applyNumberFormat="1" applyBorder="1"/>
    <xf numFmtId="2" fontId="0" fillId="2" borderId="1" xfId="0" applyNumberFormat="1" applyFill="1" applyBorder="1"/>
    <xf numFmtId="2" fontId="0" fillId="3" borderId="1" xfId="0" applyNumberFormat="1" applyFill="1" applyBorder="1"/>
    <xf numFmtId="0" fontId="10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vertical="center"/>
    </xf>
    <xf numFmtId="0" fontId="0" fillId="0" borderId="0" xfId="0" applyFill="1" applyBorder="1"/>
    <xf numFmtId="2" fontId="0" fillId="6" borderId="1" xfId="0" quotePrefix="1" applyNumberFormat="1" applyFill="1" applyBorder="1" applyAlignment="1">
      <alignment horizontal="right"/>
    </xf>
    <xf numFmtId="164" fontId="0" fillId="0" borderId="0" xfId="0" applyNumberFormat="1"/>
    <xf numFmtId="0" fontId="0" fillId="0" borderId="0" xfId="0" applyFill="1" applyBorder="1" applyAlignment="1"/>
    <xf numFmtId="2" fontId="0" fillId="6" borderId="1" xfId="0" applyNumberFormat="1" applyFill="1" applyBorder="1" applyAlignment="1">
      <alignment horizontal="right"/>
    </xf>
    <xf numFmtId="2" fontId="0" fillId="0" borderId="1" xfId="0" applyNumberFormat="1" applyFont="1" applyBorder="1"/>
    <xf numFmtId="9" fontId="1" fillId="0" borderId="10" xfId="1" applyFont="1" applyFill="1" applyBorder="1" applyAlignment="1">
      <alignment horizontal="right"/>
    </xf>
    <xf numFmtId="9" fontId="1" fillId="0" borderId="1" xfId="1" applyFont="1" applyFill="1" applyBorder="1" applyAlignment="1">
      <alignment horizontal="right"/>
    </xf>
    <xf numFmtId="1" fontId="0" fillId="6" borderId="1" xfId="0" quotePrefix="1" applyNumberFormat="1" applyFont="1" applyFill="1" applyBorder="1"/>
    <xf numFmtId="10" fontId="0" fillId="0" borderId="0" xfId="0" applyNumberFormat="1"/>
    <xf numFmtId="0" fontId="0" fillId="0" borderId="1" xfId="0" applyFont="1" applyBorder="1" applyAlignment="1">
      <alignment horizontal="center"/>
    </xf>
    <xf numFmtId="0" fontId="0" fillId="6" borderId="1" xfId="0" applyFill="1" applyBorder="1" applyAlignment="1">
      <alignment horizontal="center"/>
    </xf>
    <xf numFmtId="167" fontId="0" fillId="6" borderId="1" xfId="0" applyNumberFormat="1" applyFill="1" applyBorder="1" applyAlignment="1">
      <alignment horizontal="center"/>
    </xf>
    <xf numFmtId="9" fontId="0" fillId="0" borderId="1" xfId="1" applyFont="1" applyBorder="1"/>
    <xf numFmtId="0" fontId="0" fillId="0" borderId="0" xfId="0" applyAlignment="1">
      <alignment horizontal="left"/>
    </xf>
    <xf numFmtId="3" fontId="0" fillId="0" borderId="0" xfId="0" applyNumberFormat="1" applyBorder="1" applyAlignment="1">
      <alignment horizontal="center"/>
    </xf>
    <xf numFmtId="3" fontId="0" fillId="0" borderId="0" xfId="0" applyNumberFormat="1" applyBorder="1"/>
    <xf numFmtId="4" fontId="0" fillId="0" borderId="0" xfId="0" applyNumberFormat="1" applyBorder="1"/>
    <xf numFmtId="0" fontId="0" fillId="0" borderId="1" xfId="0" applyBorder="1" applyAlignment="1">
      <alignment wrapText="1"/>
    </xf>
    <xf numFmtId="9" fontId="0" fillId="6" borderId="1" xfId="1" applyFont="1" applyFill="1" applyBorder="1"/>
    <xf numFmtId="9" fontId="0" fillId="0" borderId="1" xfId="1" applyFont="1" applyBorder="1" applyAlignment="1">
      <alignment horizontal="right"/>
    </xf>
    <xf numFmtId="2" fontId="0" fillId="6" borderId="1" xfId="0" applyNumberFormat="1" applyFill="1" applyBorder="1" applyAlignment="1">
      <alignment horizontal="center"/>
    </xf>
    <xf numFmtId="1" fontId="0" fillId="0" borderId="1" xfId="0" applyNumberFormat="1" applyFill="1" applyBorder="1" applyAlignment="1">
      <alignment horizontal="right"/>
    </xf>
    <xf numFmtId="1" fontId="0" fillId="0" borderId="1" xfId="1" applyNumberFormat="1" applyFont="1" applyBorder="1" applyAlignment="1">
      <alignment horizontal="right"/>
    </xf>
    <xf numFmtId="1" fontId="0" fillId="6" borderId="1" xfId="0" applyNumberFormat="1" applyFill="1" applyBorder="1" applyAlignment="1">
      <alignment horizontal="right"/>
    </xf>
    <xf numFmtId="0" fontId="0" fillId="0" borderId="0" xfId="0" applyBorder="1"/>
    <xf numFmtId="4" fontId="0" fillId="6" borderId="11" xfId="0" applyNumberFormat="1" applyFill="1" applyBorder="1" applyAlignment="1">
      <alignment horizontal="center"/>
    </xf>
    <xf numFmtId="0" fontId="0" fillId="0" borderId="0" xfId="0" applyAlignment="1">
      <alignment horizontal="right"/>
    </xf>
    <xf numFmtId="2" fontId="0" fillId="6" borderId="10" xfId="0" applyNumberFormat="1" applyFill="1" applyBorder="1" applyAlignment="1">
      <alignment horizontal="center"/>
    </xf>
    <xf numFmtId="0" fontId="0" fillId="0" borderId="8" xfId="0" applyBorder="1" applyAlignment="1">
      <alignment wrapText="1"/>
    </xf>
    <xf numFmtId="0" fontId="0" fillId="6" borderId="11" xfId="0" applyFill="1" applyBorder="1" applyAlignment="1">
      <alignment horizontal="center"/>
    </xf>
    <xf numFmtId="0" fontId="10" fillId="0" borderId="1" xfId="0" applyFont="1" applyFill="1" applyBorder="1" applyAlignment="1">
      <alignment vertical="center"/>
    </xf>
    <xf numFmtId="0" fontId="0" fillId="0" borderId="9" xfId="0" applyBorder="1" applyAlignment="1">
      <alignment horizontal="left"/>
    </xf>
    <xf numFmtId="0" fontId="0" fillId="0" borderId="0" xfId="0" applyFill="1" applyAlignment="1">
      <alignment horizontal="right"/>
    </xf>
    <xf numFmtId="0" fontId="0" fillId="6" borderId="1" xfId="0" applyFill="1" applyBorder="1" applyAlignment="1">
      <alignment horizontal="center" vertical="center"/>
    </xf>
    <xf numFmtId="0" fontId="0" fillId="6" borderId="1" xfId="0" applyFill="1" applyBorder="1" applyAlignment="1"/>
    <xf numFmtId="3" fontId="0" fillId="6" borderId="1" xfId="0" applyNumberFormat="1" applyFill="1" applyBorder="1" applyAlignment="1"/>
    <xf numFmtId="0" fontId="0" fillId="4" borderId="1" xfId="0" applyFill="1" applyBorder="1" applyAlignment="1">
      <alignment horizontal="right" wrapText="1"/>
    </xf>
    <xf numFmtId="0" fontId="0" fillId="5" borderId="1" xfId="0" applyFill="1" applyBorder="1" applyAlignment="1">
      <alignment horizontal="right" wrapText="1"/>
    </xf>
    <xf numFmtId="0" fontId="10" fillId="0" borderId="8" xfId="0" applyFont="1" applyFill="1" applyBorder="1" applyAlignment="1"/>
    <xf numFmtId="0" fontId="10" fillId="0" borderId="8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left" wrapText="1"/>
    </xf>
    <xf numFmtId="0" fontId="10" fillId="0" borderId="1" xfId="0" applyFont="1" applyFill="1" applyBorder="1" applyAlignment="1"/>
    <xf numFmtId="0" fontId="11" fillId="6" borderId="1" xfId="0" applyFont="1" applyFill="1" applyBorder="1" applyAlignment="1">
      <alignment horizontal="right" vertical="center"/>
    </xf>
    <xf numFmtId="0" fontId="11" fillId="6" borderId="10" xfId="0" applyFont="1" applyFill="1" applyBorder="1" applyAlignment="1">
      <alignment horizontal="right" vertical="center"/>
    </xf>
    <xf numFmtId="0" fontId="6" fillId="0" borderId="0" xfId="2" applyAlignment="1">
      <alignment horizontal="left"/>
    </xf>
    <xf numFmtId="0" fontId="0" fillId="0" borderId="1" xfId="0" applyBorder="1" applyAlignment="1">
      <alignment horizontal="center" wrapText="1"/>
    </xf>
    <xf numFmtId="3" fontId="0" fillId="0" borderId="1" xfId="0" applyNumberFormat="1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0" fillId="0" borderId="1" xfId="0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2" fontId="0" fillId="6" borderId="8" xfId="0" applyNumberFormat="1" applyFill="1" applyBorder="1" applyAlignment="1">
      <alignment horizontal="right" vertical="center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center" vertical="center" wrapText="1"/>
    </xf>
    <xf numFmtId="0" fontId="0" fillId="0" borderId="11" xfId="0" applyBorder="1" applyAlignment="1">
      <alignment horizontal="center"/>
    </xf>
    <xf numFmtId="0" fontId="0" fillId="0" borderId="1" xfId="0" applyBorder="1" applyAlignment="1">
      <alignment horizontal="left" wrapText="1"/>
    </xf>
    <xf numFmtId="15" fontId="0" fillId="0" borderId="0" xfId="0" applyNumberFormat="1" applyAlignment="1">
      <alignment horizontal="left"/>
    </xf>
    <xf numFmtId="4" fontId="0" fillId="6" borderId="1" xfId="0" applyNumberFormat="1" applyFill="1" applyBorder="1" applyAlignment="1">
      <alignment horizontal="center"/>
    </xf>
    <xf numFmtId="3" fontId="0" fillId="6" borderId="1" xfId="0" applyNumberFormat="1" applyFill="1" applyBorder="1" applyAlignment="1">
      <alignment horizontal="center"/>
    </xf>
    <xf numFmtId="0" fontId="0" fillId="0" borderId="1" xfId="0" applyBorder="1" applyAlignment="1">
      <alignment horizontal="right" wrapText="1"/>
    </xf>
    <xf numFmtId="0" fontId="0" fillId="0" borderId="1" xfId="0" applyBorder="1" applyAlignment="1">
      <alignment horizontal="right"/>
    </xf>
    <xf numFmtId="0" fontId="0" fillId="0" borderId="1" xfId="0" applyFill="1" applyBorder="1" applyAlignment="1">
      <alignment horizontal="right"/>
    </xf>
    <xf numFmtId="0" fontId="13" fillId="0" borderId="0" xfId="0" applyFont="1"/>
    <xf numFmtId="0" fontId="13" fillId="0" borderId="0" xfId="0" applyFont="1" applyAlignment="1">
      <alignment horizontal="center"/>
    </xf>
    <xf numFmtId="0" fontId="13" fillId="0" borderId="0" xfId="0" applyFont="1" applyFill="1"/>
    <xf numFmtId="0" fontId="14" fillId="0" borderId="0" xfId="0" applyFont="1"/>
    <xf numFmtId="0" fontId="15" fillId="0" borderId="0" xfId="0" applyFont="1"/>
    <xf numFmtId="0" fontId="15" fillId="0" borderId="0" xfId="0" applyFont="1" applyAlignment="1">
      <alignment horizontal="center"/>
    </xf>
    <xf numFmtId="0" fontId="15" fillId="0" borderId="0" xfId="0" applyFont="1" applyFill="1"/>
    <xf numFmtId="0" fontId="6" fillId="0" borderId="0" xfId="2" applyAlignment="1">
      <alignment horizontal="left"/>
    </xf>
    <xf numFmtId="0" fontId="2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vertical="center" wrapText="1"/>
    </xf>
    <xf numFmtId="0" fontId="0" fillId="0" borderId="1" xfId="0" applyBorder="1" applyAlignment="1">
      <alignment horizontal="center" wrapText="1"/>
    </xf>
    <xf numFmtId="0" fontId="0" fillId="0" borderId="1" xfId="0" applyFont="1" applyBorder="1" applyAlignment="1">
      <alignment horizontal="left" vertical="center" wrapText="1"/>
    </xf>
    <xf numFmtId="0" fontId="0" fillId="0" borderId="1" xfId="0" applyFont="1" applyBorder="1" applyAlignment="1">
      <alignment horizontal="center" vertical="center" wrapText="1"/>
    </xf>
    <xf numFmtId="3" fontId="0" fillId="0" borderId="1" xfId="1" applyNumberFormat="1" applyFont="1" applyBorder="1" applyAlignment="1">
      <alignment horizontal="center" vertical="center"/>
    </xf>
    <xf numFmtId="3" fontId="0" fillId="0" borderId="6" xfId="1" applyNumberFormat="1" applyFont="1" applyBorder="1" applyAlignment="1">
      <alignment horizontal="center" vertical="center"/>
    </xf>
    <xf numFmtId="3" fontId="0" fillId="0" borderId="15" xfId="1" applyNumberFormat="1" applyFont="1" applyBorder="1" applyAlignment="1">
      <alignment horizontal="center" vertical="center"/>
    </xf>
    <xf numFmtId="3" fontId="0" fillId="0" borderId="7" xfId="1" applyNumberFormat="1" applyFont="1" applyBorder="1" applyAlignment="1">
      <alignment horizontal="center" vertical="center"/>
    </xf>
    <xf numFmtId="3" fontId="0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left"/>
    </xf>
    <xf numFmtId="0" fontId="0" fillId="0" borderId="11" xfId="0" applyBorder="1" applyAlignment="1">
      <alignment horizontal="left"/>
    </xf>
    <xf numFmtId="0" fontId="0" fillId="0" borderId="13" xfId="0" applyBorder="1" applyAlignment="1">
      <alignment horizontal="left"/>
    </xf>
    <xf numFmtId="0" fontId="0" fillId="0" borderId="11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horizontal="center"/>
    </xf>
    <xf numFmtId="0" fontId="9" fillId="0" borderId="6" xfId="0" applyFont="1" applyBorder="1" applyAlignment="1">
      <alignment horizontal="left" wrapText="1"/>
    </xf>
    <xf numFmtId="0" fontId="9" fillId="0" borderId="3" xfId="0" applyFont="1" applyBorder="1" applyAlignment="1">
      <alignment horizontal="left" wrapText="1"/>
    </xf>
    <xf numFmtId="0" fontId="9" fillId="0" borderId="15" xfId="0" applyFont="1" applyBorder="1" applyAlignment="1">
      <alignment horizontal="left" wrapText="1"/>
    </xf>
    <xf numFmtId="0" fontId="9" fillId="0" borderId="14" xfId="0" applyFont="1" applyBorder="1" applyAlignment="1">
      <alignment horizontal="left" wrapText="1"/>
    </xf>
    <xf numFmtId="0" fontId="9" fillId="0" borderId="7" xfId="0" applyFont="1" applyBorder="1" applyAlignment="1">
      <alignment horizontal="left" wrapText="1"/>
    </xf>
    <xf numFmtId="0" fontId="9" fillId="0" borderId="4" xfId="0" applyFont="1" applyBorder="1" applyAlignment="1">
      <alignment horizontal="left" wrapText="1"/>
    </xf>
    <xf numFmtId="0" fontId="0" fillId="0" borderId="1" xfId="0" applyFont="1" applyBorder="1" applyAlignment="1">
      <alignment horizontal="right"/>
    </xf>
    <xf numFmtId="0" fontId="0" fillId="7" borderId="1" xfId="0" applyFill="1" applyBorder="1" applyAlignment="1">
      <alignment horizontal="center"/>
    </xf>
    <xf numFmtId="0" fontId="9" fillId="0" borderId="6" xfId="0" applyFont="1" applyBorder="1" applyAlignment="1">
      <alignment horizontal="center" wrapText="1"/>
    </xf>
    <xf numFmtId="0" fontId="9" fillId="0" borderId="2" xfId="0" applyFont="1" applyBorder="1" applyAlignment="1">
      <alignment horizontal="center" wrapText="1"/>
    </xf>
    <xf numFmtId="0" fontId="9" fillId="0" borderId="3" xfId="0" applyFont="1" applyBorder="1" applyAlignment="1">
      <alignment horizontal="center" wrapText="1"/>
    </xf>
    <xf numFmtId="0" fontId="9" fillId="0" borderId="15" xfId="0" applyFont="1" applyBorder="1" applyAlignment="1">
      <alignment horizontal="center" wrapText="1"/>
    </xf>
    <xf numFmtId="0" fontId="9" fillId="0" borderId="0" xfId="0" applyFont="1" applyBorder="1" applyAlignment="1">
      <alignment horizontal="center" wrapText="1"/>
    </xf>
    <xf numFmtId="0" fontId="9" fillId="0" borderId="14" xfId="0" applyFont="1" applyBorder="1" applyAlignment="1">
      <alignment horizontal="center" wrapText="1"/>
    </xf>
    <xf numFmtId="0" fontId="9" fillId="0" borderId="7" xfId="0" applyFont="1" applyBorder="1" applyAlignment="1">
      <alignment horizontal="center" wrapText="1"/>
    </xf>
    <xf numFmtId="0" fontId="9" fillId="0" borderId="5" xfId="0" applyFont="1" applyBorder="1" applyAlignment="1">
      <alignment horizontal="center" wrapText="1"/>
    </xf>
    <xf numFmtId="0" fontId="9" fillId="0" borderId="4" xfId="0" applyFont="1" applyBorder="1" applyAlignment="1">
      <alignment horizontal="center" wrapText="1"/>
    </xf>
    <xf numFmtId="3" fontId="9" fillId="6" borderId="1" xfId="0" applyNumberFormat="1" applyFont="1" applyFill="1" applyBorder="1" applyAlignment="1">
      <alignment horizontal="center" vertical="center" wrapText="1"/>
    </xf>
    <xf numFmtId="3" fontId="0" fillId="0" borderId="1" xfId="0" applyNumberFormat="1" applyFont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top" wrapText="1"/>
    </xf>
    <xf numFmtId="0" fontId="0" fillId="5" borderId="1" xfId="0" applyFill="1" applyBorder="1" applyAlignment="1">
      <alignment horizontal="center" vertical="top" wrapText="1"/>
    </xf>
    <xf numFmtId="0" fontId="0" fillId="0" borderId="11" xfId="0" applyBorder="1" applyAlignment="1">
      <alignment horizontal="center" wrapText="1"/>
    </xf>
    <xf numFmtId="0" fontId="0" fillId="0" borderId="12" xfId="0" applyBorder="1" applyAlignment="1">
      <alignment horizontal="center" wrapText="1"/>
    </xf>
    <xf numFmtId="0" fontId="0" fillId="0" borderId="13" xfId="0" applyBorder="1" applyAlignment="1">
      <alignment horizontal="center" wrapText="1"/>
    </xf>
    <xf numFmtId="0" fontId="0" fillId="0" borderId="8" xfId="0" applyFont="1" applyBorder="1" applyAlignment="1">
      <alignment horizontal="left" vertical="center" wrapText="1"/>
    </xf>
    <xf numFmtId="0" fontId="0" fillId="0" borderId="9" xfId="0" applyFont="1" applyBorder="1" applyAlignment="1">
      <alignment horizontal="left" vertical="center" wrapText="1"/>
    </xf>
    <xf numFmtId="0" fontId="0" fillId="0" borderId="10" xfId="0" applyFont="1" applyBorder="1" applyAlignment="1">
      <alignment horizontal="left" vertical="center" wrapText="1"/>
    </xf>
    <xf numFmtId="0" fontId="0" fillId="0" borderId="8" xfId="0" applyBorder="1" applyAlignment="1">
      <alignment horizontal="center" wrapText="1"/>
    </xf>
    <xf numFmtId="0" fontId="0" fillId="0" borderId="10" xfId="0" applyBorder="1" applyAlignment="1">
      <alignment horizontal="center" wrapText="1"/>
    </xf>
    <xf numFmtId="0" fontId="0" fillId="0" borderId="6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8" xfId="0" applyBorder="1" applyAlignment="1">
      <alignment horizontal="left" wrapText="1"/>
    </xf>
    <xf numFmtId="0" fontId="0" fillId="0" borderId="10" xfId="0" applyBorder="1" applyAlignment="1">
      <alignment horizontal="left" wrapText="1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vertical="top" wrapText="1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6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2" fontId="0" fillId="6" borderId="8" xfId="0" applyNumberFormat="1" applyFill="1" applyBorder="1" applyAlignment="1">
      <alignment horizontal="right" vertical="center"/>
    </xf>
    <xf numFmtId="2" fontId="0" fillId="6" borderId="10" xfId="0" applyNumberFormat="1" applyFill="1" applyBorder="1" applyAlignment="1">
      <alignment horizontal="right" vertical="center"/>
    </xf>
    <xf numFmtId="9" fontId="0" fillId="6" borderId="8" xfId="1" applyFont="1" applyFill="1" applyBorder="1" applyAlignment="1">
      <alignment horizontal="right" vertical="center"/>
    </xf>
    <xf numFmtId="9" fontId="0" fillId="6" borderId="10" xfId="1" applyFont="1" applyFill="1" applyBorder="1" applyAlignment="1">
      <alignment horizontal="right" vertical="center"/>
    </xf>
    <xf numFmtId="0" fontId="0" fillId="0" borderId="15" xfId="0" applyBorder="1" applyAlignment="1">
      <alignment horizontal="left" vertical="center"/>
    </xf>
    <xf numFmtId="0" fontId="0" fillId="0" borderId="14" xfId="0" applyBorder="1" applyAlignment="1">
      <alignment horizontal="left" vertical="center"/>
    </xf>
    <xf numFmtId="2" fontId="0" fillId="0" borderId="8" xfId="0" applyNumberFormat="1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167" fontId="0" fillId="0" borderId="8" xfId="0" applyNumberFormat="1" applyBorder="1" applyAlignment="1">
      <alignment horizontal="center" vertical="center"/>
    </xf>
    <xf numFmtId="167" fontId="0" fillId="0" borderId="10" xfId="0" applyNumberForma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0" borderId="10" xfId="0" applyBorder="1" applyAlignment="1">
      <alignment horizontal="left" vertical="center"/>
    </xf>
    <xf numFmtId="3" fontId="0" fillId="0" borderId="11" xfId="0" applyNumberFormat="1" applyBorder="1" applyAlignment="1">
      <alignment horizontal="center" vertical="center"/>
    </xf>
    <xf numFmtId="3" fontId="0" fillId="0" borderId="13" xfId="0" applyNumberFormat="1" applyBorder="1" applyAlignment="1">
      <alignment horizontal="center" vertical="center"/>
    </xf>
    <xf numFmtId="3" fontId="0" fillId="6" borderId="11" xfId="1" applyNumberFormat="1" applyFont="1" applyFill="1" applyBorder="1" applyAlignment="1">
      <alignment horizontal="center"/>
    </xf>
    <xf numFmtId="3" fontId="0" fillId="6" borderId="13" xfId="1" applyNumberFormat="1" applyFont="1" applyFill="1" applyBorder="1" applyAlignment="1">
      <alignment horizontal="center"/>
    </xf>
    <xf numFmtId="9" fontId="0" fillId="6" borderId="11" xfId="1" applyFont="1" applyFill="1" applyBorder="1" applyAlignment="1">
      <alignment horizontal="center"/>
    </xf>
    <xf numFmtId="9" fontId="0" fillId="6" borderId="13" xfId="1" applyFont="1" applyFill="1" applyBorder="1" applyAlignment="1">
      <alignment horizontal="center"/>
    </xf>
    <xf numFmtId="0" fontId="10" fillId="0" borderId="6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/>
    </xf>
    <xf numFmtId="0" fontId="10" fillId="0" borderId="7" xfId="0" applyFont="1" applyFill="1" applyBorder="1" applyAlignment="1">
      <alignment horizontal="center"/>
    </xf>
    <xf numFmtId="0" fontId="10" fillId="0" borderId="4" xfId="0" applyFont="1" applyFill="1" applyBorder="1" applyAlignment="1">
      <alignment horizontal="center"/>
    </xf>
    <xf numFmtId="0" fontId="0" fillId="0" borderId="6" xfId="0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7" xfId="0" applyBorder="1" applyAlignment="1">
      <alignment horizontal="left"/>
    </xf>
    <xf numFmtId="0" fontId="0" fillId="0" borderId="5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1" xfId="0" applyFont="1" applyBorder="1" applyAlignment="1">
      <alignment horizontal="center" vertical="center"/>
    </xf>
    <xf numFmtId="0" fontId="0" fillId="0" borderId="9" xfId="0" applyBorder="1" applyAlignment="1">
      <alignment horizontal="center" wrapText="1"/>
    </xf>
    <xf numFmtId="9" fontId="0" fillId="0" borderId="1" xfId="1" applyFont="1" applyBorder="1" applyAlignment="1">
      <alignment horizontal="center" vertical="center"/>
    </xf>
    <xf numFmtId="0" fontId="10" fillId="0" borderId="11" xfId="0" applyFont="1" applyFill="1" applyBorder="1" applyAlignment="1">
      <alignment horizontal="center" wrapText="1"/>
    </xf>
    <xf numFmtId="0" fontId="10" fillId="0" borderId="13" xfId="0" applyFont="1" applyFill="1" applyBorder="1" applyAlignment="1">
      <alignment horizontal="center" wrapText="1"/>
    </xf>
    <xf numFmtId="0" fontId="10" fillId="0" borderId="12" xfId="0" applyFont="1" applyFill="1" applyBorder="1" applyAlignment="1">
      <alignment horizontal="center" wrapText="1"/>
    </xf>
    <xf numFmtId="167" fontId="0" fillId="0" borderId="9" xfId="0" applyNumberFormat="1" applyBorder="1" applyAlignment="1">
      <alignment horizontal="center" vertical="center"/>
    </xf>
    <xf numFmtId="0" fontId="0" fillId="0" borderId="12" xfId="0" applyBorder="1" applyAlignment="1">
      <alignment horizontal="left"/>
    </xf>
    <xf numFmtId="0" fontId="0" fillId="0" borderId="6" xfId="0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0" fillId="0" borderId="4" xfId="0" applyBorder="1" applyAlignment="1">
      <alignment horizontal="center" wrapText="1"/>
    </xf>
    <xf numFmtId="0" fontId="0" fillId="0" borderId="1" xfId="0" applyBorder="1" applyAlignment="1">
      <alignment horizontal="left" wrapText="1"/>
    </xf>
    <xf numFmtId="0" fontId="0" fillId="6" borderId="1" xfId="0" applyFill="1" applyBorder="1" applyAlignment="1">
      <alignment horizontal="left"/>
    </xf>
    <xf numFmtId="0" fontId="0" fillId="6" borderId="11" xfId="0" applyFill="1" applyBorder="1" applyAlignment="1">
      <alignment horizontal="left"/>
    </xf>
    <xf numFmtId="0" fontId="0" fillId="6" borderId="12" xfId="0" applyFill="1" applyBorder="1" applyAlignment="1">
      <alignment horizontal="left"/>
    </xf>
    <xf numFmtId="0" fontId="0" fillId="0" borderId="11" xfId="0" applyBorder="1" applyAlignment="1">
      <alignment horizontal="left" wrapText="1"/>
    </xf>
    <xf numFmtId="0" fontId="0" fillId="0" borderId="13" xfId="0" applyBorder="1" applyAlignment="1">
      <alignment horizontal="left" wrapText="1"/>
    </xf>
    <xf numFmtId="165" fontId="0" fillId="6" borderId="1" xfId="1" applyNumberFormat="1" applyFont="1" applyFill="1" applyBorder="1" applyAlignment="1">
      <alignment horizontal="center"/>
    </xf>
    <xf numFmtId="166" fontId="0" fillId="6" borderId="1" xfId="1" applyNumberFormat="1" applyFont="1" applyFill="1" applyBorder="1" applyAlignment="1">
      <alignment horizontal="center"/>
    </xf>
    <xf numFmtId="0" fontId="11" fillId="6" borderId="11" xfId="0" applyFont="1" applyFill="1" applyBorder="1" applyAlignment="1">
      <alignment horizontal="right" vertical="center"/>
    </xf>
    <xf numFmtId="0" fontId="11" fillId="6" borderId="13" xfId="0" applyFont="1" applyFill="1" applyBorder="1" applyAlignment="1">
      <alignment horizontal="right" vertical="center"/>
    </xf>
    <xf numFmtId="0" fontId="0" fillId="6" borderId="1" xfId="0" applyFill="1" applyBorder="1" applyAlignment="1">
      <alignment horizontal="left" vertical="center"/>
    </xf>
    <xf numFmtId="0" fontId="0" fillId="6" borderId="8" xfId="0" applyFill="1" applyBorder="1" applyAlignment="1">
      <alignment horizontal="center" vertical="center"/>
    </xf>
    <xf numFmtId="0" fontId="0" fillId="6" borderId="9" xfId="0" applyFill="1" applyBorder="1" applyAlignment="1">
      <alignment horizontal="center" vertical="center"/>
    </xf>
    <xf numFmtId="0" fontId="0" fillId="6" borderId="10" xfId="0" applyFill="1" applyBorder="1" applyAlignment="1">
      <alignment horizontal="center" vertical="center"/>
    </xf>
    <xf numFmtId="0" fontId="0" fillId="6" borderId="13" xfId="0" applyFill="1" applyBorder="1" applyAlignment="1">
      <alignment horizontal="left"/>
    </xf>
    <xf numFmtId="0" fontId="0" fillId="0" borderId="12" xfId="0" applyBorder="1" applyAlignment="1">
      <alignment horizontal="left" wrapText="1"/>
    </xf>
    <xf numFmtId="0" fontId="0" fillId="0" borderId="1" xfId="0" applyBorder="1" applyAlignment="1">
      <alignment horizontal="right" wrapText="1"/>
    </xf>
    <xf numFmtId="0" fontId="0" fillId="0" borderId="13" xfId="0" applyBorder="1" applyAlignment="1">
      <alignment horizontal="right" wrapText="1"/>
    </xf>
    <xf numFmtId="0" fontId="0" fillId="0" borderId="8" xfId="0" applyBorder="1" applyAlignment="1">
      <alignment horizontal="right" wrapText="1"/>
    </xf>
    <xf numFmtId="0" fontId="0" fillId="0" borderId="9" xfId="0" applyBorder="1" applyAlignment="1">
      <alignment horizontal="right" wrapText="1"/>
    </xf>
    <xf numFmtId="0" fontId="0" fillId="0" borderId="10" xfId="0" applyBorder="1" applyAlignment="1">
      <alignment horizontal="right" wrapText="1"/>
    </xf>
    <xf numFmtId="0" fontId="0" fillId="6" borderId="8" xfId="0" applyFill="1" applyBorder="1" applyAlignment="1">
      <alignment horizontal="center" vertical="center" wrapText="1"/>
    </xf>
    <xf numFmtId="0" fontId="0" fillId="6" borderId="9" xfId="0" applyFill="1" applyBorder="1" applyAlignment="1">
      <alignment horizontal="center" vertical="center" wrapText="1"/>
    </xf>
    <xf numFmtId="0" fontId="0" fillId="6" borderId="10" xfId="0" applyFill="1" applyBorder="1" applyAlignment="1">
      <alignment horizontal="center" vertical="center" wrapText="1"/>
    </xf>
    <xf numFmtId="0" fontId="0" fillId="6" borderId="8" xfId="0" applyFill="1" applyBorder="1" applyAlignment="1">
      <alignment horizontal="left" vertical="center" wrapText="1"/>
    </xf>
    <xf numFmtId="0" fontId="0" fillId="6" borderId="9" xfId="0" applyFill="1" applyBorder="1" applyAlignment="1">
      <alignment horizontal="left" vertical="center" wrapText="1"/>
    </xf>
    <xf numFmtId="0" fontId="0" fillId="6" borderId="10" xfId="0" applyFill="1" applyBorder="1" applyAlignment="1">
      <alignment horizontal="left" vertical="center" wrapText="1"/>
    </xf>
    <xf numFmtId="0" fontId="12" fillId="6" borderId="11" xfId="0" applyFont="1" applyFill="1" applyBorder="1" applyAlignment="1">
      <alignment horizontal="right"/>
    </xf>
    <xf numFmtId="0" fontId="12" fillId="6" borderId="12" xfId="0" applyFont="1" applyFill="1" applyBorder="1" applyAlignment="1">
      <alignment horizontal="right"/>
    </xf>
    <xf numFmtId="0" fontId="12" fillId="6" borderId="13" xfId="0" applyFont="1" applyFill="1" applyBorder="1" applyAlignment="1">
      <alignment horizontal="right"/>
    </xf>
    <xf numFmtId="4" fontId="0" fillId="6" borderId="1" xfId="0" applyNumberFormat="1" applyFill="1" applyBorder="1" applyAlignment="1">
      <alignment horizontal="center"/>
    </xf>
    <xf numFmtId="3" fontId="0" fillId="6" borderId="1" xfId="0" applyNumberFormat="1" applyFill="1" applyBorder="1" applyAlignment="1">
      <alignment horizontal="center"/>
    </xf>
    <xf numFmtId="0" fontId="0" fillId="0" borderId="15" xfId="0" applyBorder="1" applyAlignment="1">
      <alignment horizontal="left" wrapText="1"/>
    </xf>
    <xf numFmtId="0" fontId="0" fillId="0" borderId="14" xfId="0" applyBorder="1" applyAlignment="1">
      <alignment horizontal="left" wrapText="1"/>
    </xf>
    <xf numFmtId="0" fontId="0" fillId="0" borderId="6" xfId="0" applyBorder="1" applyAlignment="1">
      <alignment horizontal="left" wrapText="1"/>
    </xf>
    <xf numFmtId="0" fontId="0" fillId="0" borderId="3" xfId="0" applyBorder="1" applyAlignment="1">
      <alignment horizontal="left" wrapText="1"/>
    </xf>
    <xf numFmtId="0" fontId="0" fillId="0" borderId="7" xfId="0" applyBorder="1" applyAlignment="1">
      <alignment horizontal="left" wrapText="1"/>
    </xf>
    <xf numFmtId="0" fontId="0" fillId="0" borderId="4" xfId="0" applyBorder="1" applyAlignment="1">
      <alignment horizontal="left" wrapText="1"/>
    </xf>
    <xf numFmtId="15" fontId="0" fillId="0" borderId="0" xfId="0" applyNumberFormat="1" applyAlignment="1">
      <alignment horizontal="left"/>
    </xf>
    <xf numFmtId="0" fontId="0" fillId="0" borderId="1" xfId="0" applyFill="1" applyBorder="1" applyAlignment="1">
      <alignment horizontal="right"/>
    </xf>
    <xf numFmtId="0" fontId="0" fillId="0" borderId="1" xfId="0" applyBorder="1" applyAlignment="1">
      <alignment horizontal="right"/>
    </xf>
  </cellXfs>
  <cellStyles count="3">
    <cellStyle name="Hyperlink" xfId="2" builtinId="8"/>
    <cellStyle name="Normal" xfId="0" builtinId="0"/>
    <cellStyle name="Percent" xfId="1" builtinId="5"/>
  </cellStyles>
  <dxfs count="4">
    <dxf>
      <font>
        <color rgb="FFC00000"/>
      </font>
      <fill>
        <patternFill>
          <bgColor theme="5" tint="0.59996337778862885"/>
        </patternFill>
      </fill>
    </dxf>
    <dxf>
      <font>
        <color theme="9" tint="-0.499984740745262"/>
      </font>
      <fill>
        <patternFill>
          <bgColor theme="9" tint="0.59996337778862885"/>
        </patternFill>
      </fill>
    </dxf>
    <dxf>
      <font>
        <color rgb="FFC00000"/>
      </font>
      <fill>
        <patternFill>
          <bgColor theme="5" tint="0.59996337778862885"/>
        </patternFill>
      </fill>
    </dxf>
    <dxf>
      <font>
        <color theme="9" tint="-0.499984740745262"/>
      </font>
      <fill>
        <patternFill>
          <bgColor theme="9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17/10/relationships/person" Target="persons/person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30</xdr:row>
      <xdr:rowOff>133350</xdr:rowOff>
    </xdr:from>
    <xdr:to>
      <xdr:col>8</xdr:col>
      <xdr:colOff>981075</xdr:colOff>
      <xdr:row>64</xdr:row>
      <xdr:rowOff>57150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A6CDC4A9-D176-4434-854E-59DB7BF6383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57175" y="6324600"/>
          <a:ext cx="8963025" cy="6400800"/>
        </a:xfrm>
        <a:prstGeom prst="rect">
          <a:avLst/>
        </a:prstGeom>
        <a:ln>
          <a:solidFill>
            <a:schemeClr val="accent1">
              <a:shade val="50000"/>
            </a:schemeClr>
          </a:solidFill>
        </a:ln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5</xdr:col>
      <xdr:colOff>40017</xdr:colOff>
      <xdr:row>79</xdr:row>
      <xdr:rowOff>64311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B7869144-73EC-4D66-AC89-381A2620C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0887075"/>
          <a:ext cx="4535817" cy="3493311"/>
        </a:xfrm>
        <a:prstGeom prst="rect">
          <a:avLst/>
        </a:prstGeom>
        <a:ln>
          <a:solidFill>
            <a:schemeClr val="accent1">
              <a:shade val="50000"/>
            </a:schemeClr>
          </a:solidFill>
        </a:ln>
      </xdr:spPr>
    </xdr:pic>
    <xdr:clientData/>
  </xdr:twoCellAnchor>
  <xdr:twoCellAnchor>
    <xdr:from>
      <xdr:col>0</xdr:col>
      <xdr:colOff>0</xdr:colOff>
      <xdr:row>81</xdr:row>
      <xdr:rowOff>0</xdr:rowOff>
    </xdr:from>
    <xdr:to>
      <xdr:col>5</xdr:col>
      <xdr:colOff>1210945</xdr:colOff>
      <xdr:row>100</xdr:row>
      <xdr:rowOff>148590</xdr:rowOff>
    </xdr:to>
    <xdr:grpSp>
      <xdr:nvGrpSpPr>
        <xdr:cNvPr id="16" name="Group 15">
          <a:extLst>
            <a:ext uri="{FF2B5EF4-FFF2-40B4-BE49-F238E27FC236}">
              <a16:creationId xmlns:a16="http://schemas.microsoft.com/office/drawing/2014/main" id="{2E9F11AC-5C08-4491-BACD-9AEA235F1D78}"/>
            </a:ext>
          </a:extLst>
        </xdr:cNvPr>
        <xdr:cNvGrpSpPr/>
      </xdr:nvGrpSpPr>
      <xdr:grpSpPr>
        <a:xfrm>
          <a:off x="0" y="15906750"/>
          <a:ext cx="5706745" cy="3768090"/>
          <a:chOff x="0" y="-226979"/>
          <a:chExt cx="4535170" cy="3768090"/>
        </a:xfrm>
      </xdr:grpSpPr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C2887F82-0F7E-4D61-AD9F-853BDEA5EEF6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 bwMode="auto">
          <a:xfrm>
            <a:off x="0" y="0"/>
            <a:ext cx="4535170" cy="349250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sp macro="" textlink="">
        <xdr:nvSpPr>
          <xdr:cNvPr id="18" name="Rectangle 17">
            <a:extLst>
              <a:ext uri="{FF2B5EF4-FFF2-40B4-BE49-F238E27FC236}">
                <a16:creationId xmlns:a16="http://schemas.microsoft.com/office/drawing/2014/main" id="{1B9FCDE3-C09E-436A-A667-5BEFFDCE0D0F}"/>
              </a:ext>
            </a:extLst>
          </xdr:cNvPr>
          <xdr:cNvSpPr/>
        </xdr:nvSpPr>
        <xdr:spPr>
          <a:xfrm>
            <a:off x="214007" y="-226979"/>
            <a:ext cx="4281205" cy="3768090"/>
          </a:xfrm>
          <a:prstGeom prst="rect">
            <a:avLst/>
          </a:prstGeom>
          <a:blipFill dpi="0" rotWithShape="1">
            <a:blip xmlns:r="http://schemas.openxmlformats.org/officeDocument/2006/relationships" r:embed="rId4">
              <a:alphaModFix amt="40000"/>
            </a:blip>
            <a:srcRect/>
            <a:stretch>
              <a:fillRect/>
            </a:stretch>
          </a:blip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endParaRPr lang="en-US"/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Bill%20Dougherty/Documents/Projects/Sudan/GCF%20review/Draft/submitted/Budget%20and%20Procurement%20Plan%20-%209%20January%202018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TART - Lists"/>
      <sheetName val="Co-financing"/>
      <sheetName val="Budget_O-A-Y"/>
      <sheetName val="DATABASE"/>
      <sheetName val="B.1 Budget by component"/>
      <sheetName val="B.2 Financing info"/>
      <sheetName val="Summary Sources"/>
      <sheetName val="Summary Sources-Instru"/>
      <sheetName val="A5. Term Sheet - Fin. Source"/>
      <sheetName val="A5. Term sheet - Breakdown GCF"/>
      <sheetName val="A5. Term sheet - Cash Transfer"/>
      <sheetName val="A13. Procurement Y1 - G&amp;W - S"/>
      <sheetName val="A13. Procurement - G&amp;W"/>
      <sheetName val="C.8 Timetable"/>
      <sheetName val="UNDP Gender Marking"/>
      <sheetName val="TBWP - Prodoc"/>
      <sheetName val="FAA Budget"/>
      <sheetName val="GCF Fee Breakdown"/>
      <sheetName val="Lists - Locked"/>
      <sheetName val="FINCONSO-Hide"/>
    </sheetNames>
    <sheetDataSet>
      <sheetData sheetId="0"/>
      <sheetData sheetId="1">
        <row r="11">
          <cell r="M11" t="str">
            <v>1.1.1</v>
          </cell>
        </row>
        <row r="12">
          <cell r="M12" t="str">
            <v>1.1.2</v>
          </cell>
        </row>
        <row r="13">
          <cell r="M13" t="str">
            <v>1.1.3</v>
          </cell>
        </row>
        <row r="14">
          <cell r="M14" t="str">
            <v>1.1.4</v>
          </cell>
        </row>
        <row r="15">
          <cell r="M15" t="str">
            <v>1.1.5</v>
          </cell>
        </row>
        <row r="16">
          <cell r="M16" t="str">
            <v>1.2.1</v>
          </cell>
        </row>
        <row r="17">
          <cell r="M17" t="str">
            <v>1.2.2</v>
          </cell>
        </row>
        <row r="18">
          <cell r="M18" t="str">
            <v>1.2.3</v>
          </cell>
        </row>
        <row r="19">
          <cell r="M19" t="str">
            <v>1.2.4</v>
          </cell>
        </row>
        <row r="20">
          <cell r="M20" t="str">
            <v>1.2.5</v>
          </cell>
        </row>
        <row r="21">
          <cell r="M21" t="str">
            <v>1.3.1</v>
          </cell>
        </row>
        <row r="22">
          <cell r="M22" t="str">
            <v>1.3.2</v>
          </cell>
        </row>
        <row r="23">
          <cell r="M23" t="str">
            <v>1.3.3</v>
          </cell>
        </row>
        <row r="24">
          <cell r="M24" t="str">
            <v>1.4.1</v>
          </cell>
        </row>
        <row r="25">
          <cell r="M25" t="str">
            <v>1.4.2</v>
          </cell>
        </row>
        <row r="26">
          <cell r="M26" t="str">
            <v>1.4.3</v>
          </cell>
        </row>
        <row r="27">
          <cell r="M27" t="str">
            <v>1.5.1</v>
          </cell>
        </row>
        <row r="28">
          <cell r="M28" t="str">
            <v>1.5.2</v>
          </cell>
        </row>
        <row r="29">
          <cell r="M29" t="str">
            <v>1.5.3</v>
          </cell>
        </row>
        <row r="30">
          <cell r="M30" t="str">
            <v>2.1.1</v>
          </cell>
        </row>
        <row r="31">
          <cell r="M31" t="str">
            <v>2.1.2</v>
          </cell>
        </row>
        <row r="32">
          <cell r="M32" t="str">
            <v>2.1.3</v>
          </cell>
        </row>
        <row r="33">
          <cell r="M33" t="str">
            <v>2.2.1</v>
          </cell>
        </row>
        <row r="34">
          <cell r="M34" t="str">
            <v>2.2.2</v>
          </cell>
        </row>
        <row r="35">
          <cell r="M35" t="str">
            <v>2.2.3</v>
          </cell>
        </row>
        <row r="36">
          <cell r="M36" t="str">
            <v>3.1.1</v>
          </cell>
        </row>
        <row r="37">
          <cell r="M37" t="str">
            <v>3.1.2</v>
          </cell>
        </row>
        <row r="38">
          <cell r="M38" t="str">
            <v>3.1.3</v>
          </cell>
        </row>
        <row r="39">
          <cell r="M39" t="str">
            <v>3.1.4</v>
          </cell>
        </row>
        <row r="40">
          <cell r="M40" t="str">
            <v>3.1.5</v>
          </cell>
        </row>
        <row r="41">
          <cell r="M41" t="str">
            <v>3.2.1</v>
          </cell>
        </row>
        <row r="42">
          <cell r="M42" t="str">
            <v>3.2.2</v>
          </cell>
        </row>
        <row r="43">
          <cell r="M43" t="str">
            <v>3.2.3</v>
          </cell>
        </row>
        <row r="44">
          <cell r="M44" t="str">
            <v>3.2.4</v>
          </cell>
        </row>
        <row r="45">
          <cell r="M45" t="str">
            <v>4.1.1</v>
          </cell>
        </row>
        <row r="46">
          <cell r="M46" t="str">
            <v>4.1.2</v>
          </cell>
        </row>
        <row r="47">
          <cell r="M47" t="str">
            <v>4.1.3</v>
          </cell>
        </row>
        <row r="48">
          <cell r="M48" t="str">
            <v>4.1.4</v>
          </cell>
        </row>
        <row r="49">
          <cell r="M49" t="str">
            <v>4.1.5</v>
          </cell>
        </row>
        <row r="50">
          <cell r="M50" t="str">
            <v>4.1.6</v>
          </cell>
        </row>
        <row r="51">
          <cell r="M51" t="str">
            <v>4.1.7</v>
          </cell>
        </row>
        <row r="52">
          <cell r="M52" t="str">
            <v>4.1.8</v>
          </cell>
        </row>
        <row r="53">
          <cell r="M53" t="str">
            <v>4.1.9</v>
          </cell>
        </row>
        <row r="54">
          <cell r="M54" t="str">
            <v>4.1.10</v>
          </cell>
        </row>
        <row r="55">
          <cell r="M55" t="str">
            <v>4.1.11</v>
          </cell>
        </row>
        <row r="56">
          <cell r="M56" t="str">
            <v>4.1.12</v>
          </cell>
        </row>
        <row r="57">
          <cell r="M57" t="str">
            <v>4.1.13</v>
          </cell>
        </row>
        <row r="58">
          <cell r="M58" t="str">
            <v>4.1.14</v>
          </cell>
        </row>
        <row r="59">
          <cell r="M59" t="str">
            <v>4.1.15</v>
          </cell>
        </row>
        <row r="60">
          <cell r="M60" t="str">
            <v>4.1.16</v>
          </cell>
        </row>
        <row r="61">
          <cell r="M61" t="str">
            <v>4.1.17</v>
          </cell>
        </row>
        <row r="62">
          <cell r="M62" t="str">
            <v>4.1.18</v>
          </cell>
        </row>
        <row r="63">
          <cell r="M63" t="str">
            <v>4.1.19</v>
          </cell>
        </row>
        <row r="64">
          <cell r="M64" t="str">
            <v>4.1.20</v>
          </cell>
        </row>
        <row r="65">
          <cell r="M65" t="str">
            <v>4.1.21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william dougherty" id="{23E55DE3-04DC-4157-B75C-D340DE28D6E1}" userId="88308a6b422fd836" providerId="Windows Live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104" dT="2020-01-15T17:48:00.94" personId="{23E55DE3-04DC-4157-B75C-D340DE28D6E1}" id="{7BCB1C87-71BE-424B-8251-352A1CF308AE}">
    <text>from 13 Janaury 2020 email from Min: ". . . .I discussed with Dr. Abdel Rahman and kindly find attached response for your further action. Regarding on upper bound calculation, you did not consider Nubian Sand Stone Aquifer (1915 times). .. . ."</text>
  </threadedComment>
</ThreadedComment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30171C-D7A9-4579-97AB-4E4CD0FCEAB8}">
  <sheetPr codeName="Sheet1"/>
  <dimension ref="A1:Z14"/>
  <sheetViews>
    <sheetView workbookViewId="0">
      <selection activeCell="H25" sqref="H25"/>
    </sheetView>
  </sheetViews>
  <sheetFormatPr defaultRowHeight="15"/>
  <cols>
    <col min="1" max="2" width="12.7109375" customWidth="1"/>
    <col min="4" max="4" width="10" bestFit="1" customWidth="1"/>
  </cols>
  <sheetData>
    <row r="1" spans="1:26" ht="39" customHeight="1">
      <c r="A1" s="2" t="s">
        <v>0</v>
      </c>
      <c r="C1" s="5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Z1" s="3"/>
    </row>
    <row r="2" spans="1:26" s="113" customFormat="1" ht="24.95" customHeight="1">
      <c r="A2" s="4" t="s">
        <v>1</v>
      </c>
      <c r="C2" s="114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  <c r="W2" s="115"/>
    </row>
    <row r="3" spans="1:26" s="117" customFormat="1" ht="18.75">
      <c r="A3" s="116" t="s">
        <v>2</v>
      </c>
      <c r="C3" s="118"/>
      <c r="L3" s="119"/>
      <c r="M3" s="119"/>
      <c r="N3" s="119"/>
      <c r="O3" s="119"/>
      <c r="P3" s="119"/>
      <c r="Q3" s="119"/>
      <c r="R3" s="119"/>
      <c r="S3" s="119"/>
      <c r="T3" s="119"/>
      <c r="U3" s="119"/>
      <c r="V3" s="119"/>
      <c r="W3" s="119"/>
    </row>
    <row r="4" spans="1:26">
      <c r="C4" s="5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Z4" s="3"/>
    </row>
    <row r="5" spans="1:26">
      <c r="C5" s="5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Z5" s="3"/>
    </row>
    <row r="6" spans="1:26" ht="15" customHeight="1"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X6" s="3"/>
    </row>
    <row r="7" spans="1:26" ht="15" customHeight="1">
      <c r="B7" s="107"/>
      <c r="C7" s="107"/>
      <c r="D7" s="107"/>
      <c r="E7" s="107"/>
      <c r="F7" s="5"/>
      <c r="G7" s="5"/>
      <c r="H7" s="5"/>
      <c r="I7" s="5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X7" s="3"/>
    </row>
    <row r="9" spans="1:26">
      <c r="A9" s="121" t="s">
        <v>3</v>
      </c>
      <c r="B9" s="121"/>
      <c r="C9" s="6" t="s">
        <v>4</v>
      </c>
    </row>
    <row r="10" spans="1:26">
      <c r="A10" s="120" t="s">
        <v>5</v>
      </c>
      <c r="B10" s="120"/>
      <c r="C10" t="str">
        <f>Assumptions!A3</f>
        <v>Assumptions</v>
      </c>
    </row>
    <row r="11" spans="1:26">
      <c r="A11" s="93" t="s">
        <v>6</v>
      </c>
      <c r="B11" s="93"/>
      <c r="C11" t="str">
        <f>Summary!A3</f>
        <v>Summary of current and project-related groundwater use from deep and shallow wells</v>
      </c>
    </row>
    <row r="12" spans="1:26">
      <c r="A12" s="93" t="s">
        <v>7</v>
      </c>
      <c r="B12" s="93"/>
      <c r="C12" t="str">
        <f>'Current water use'!A3</f>
        <v>Current groundwater use from deep and shallow wells</v>
      </c>
    </row>
    <row r="13" spans="1:26">
      <c r="A13" s="120" t="s">
        <v>8</v>
      </c>
      <c r="B13" s="120"/>
      <c r="C13" t="str">
        <f>'Project water use (deep)'!A3</f>
        <v xml:space="preserve">Project-related groundwater withdrawals from deep wells </v>
      </c>
    </row>
    <row r="14" spans="1:26">
      <c r="A14" s="120" t="s">
        <v>9</v>
      </c>
      <c r="B14" s="120"/>
      <c r="C14" t="str">
        <f>'Project water use (shallow)'!A3</f>
        <v xml:space="preserve">Project-related groundwater withdrawals from shallow wells </v>
      </c>
    </row>
  </sheetData>
  <mergeCells count="4">
    <mergeCell ref="A14:B14"/>
    <mergeCell ref="A13:B13"/>
    <mergeCell ref="A10:B10"/>
    <mergeCell ref="A9:B9"/>
  </mergeCells>
  <hyperlinks>
    <hyperlink ref="A10:B10" location="Assumptions!A1" display="Assumption" xr:uid="{5422EF40-996A-4535-A002-0D7EE1BC4329}"/>
    <hyperlink ref="A13:B13" location="Groundwater!A1" display="Groundwater" xr:uid="{A53A6C81-8137-4032-90EB-EE18493E98F0}"/>
    <hyperlink ref="A14:B14" location="'Surface water'!A1" display="Surface water" xr:uid="{6AACAA39-9E8D-4144-92B2-8DD00B19A2B9}"/>
    <hyperlink ref="A11" location="Summary!A1" display="Summary" xr:uid="{6606C64C-315B-4FFF-A9E5-7B7A11115BF8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085396-97FC-485B-923B-7DDEEF6DBACB}">
  <sheetPr codeName="Sheet2"/>
  <dimension ref="A1:AC437"/>
  <sheetViews>
    <sheetView tabSelected="1" topLeftCell="A30" workbookViewId="0">
      <selection activeCell="G21" sqref="G21"/>
    </sheetView>
  </sheetViews>
  <sheetFormatPr defaultRowHeight="15"/>
  <cols>
    <col min="1" max="1" width="14" customWidth="1"/>
    <col min="2" max="2" width="12.140625" customWidth="1"/>
    <col min="3" max="3" width="3.85546875" customWidth="1"/>
    <col min="4" max="10" width="18.7109375" customWidth="1"/>
    <col min="11" max="11" width="13.5703125" customWidth="1"/>
    <col min="12" max="12" width="11.7109375" customWidth="1"/>
    <col min="13" max="13" width="13.85546875" customWidth="1"/>
    <col min="14" max="14" width="14.42578125" customWidth="1"/>
    <col min="15" max="15" width="14.28515625" customWidth="1"/>
    <col min="16" max="19" width="10.7109375" customWidth="1"/>
    <col min="20" max="20" width="9.140625" customWidth="1"/>
  </cols>
  <sheetData>
    <row r="1" spans="1:24" ht="39" customHeight="1">
      <c r="A1" s="2" t="s">
        <v>0</v>
      </c>
      <c r="C1" s="5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X1" s="3"/>
    </row>
    <row r="2" spans="1:24" s="113" customFormat="1" ht="24.95" customHeight="1">
      <c r="A2" s="4" t="s">
        <v>1</v>
      </c>
      <c r="C2" s="114"/>
      <c r="L2" s="115"/>
      <c r="M2" s="115"/>
      <c r="N2" s="115"/>
      <c r="O2" s="115"/>
      <c r="P2" s="115"/>
      <c r="Q2" s="115"/>
      <c r="R2" s="115"/>
      <c r="S2" s="115"/>
      <c r="T2" s="115"/>
      <c r="U2" s="115"/>
      <c r="V2" s="115"/>
    </row>
    <row r="3" spans="1:24" s="117" customFormat="1" ht="18.75">
      <c r="A3" s="116" t="s">
        <v>5</v>
      </c>
      <c r="C3" s="118"/>
      <c r="L3" s="119"/>
      <c r="M3" s="119"/>
      <c r="N3" s="119"/>
      <c r="O3" s="119"/>
      <c r="P3" s="119"/>
      <c r="Q3" s="119"/>
      <c r="R3" s="119"/>
      <c r="S3" s="119"/>
      <c r="T3" s="119"/>
      <c r="U3" s="119"/>
      <c r="V3" s="119"/>
    </row>
    <row r="4" spans="1:24">
      <c r="A4" s="11" t="s">
        <v>10</v>
      </c>
      <c r="C4" s="5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X4" s="3"/>
    </row>
    <row r="5" spans="1:24">
      <c r="C5" s="5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X5" s="3"/>
    </row>
    <row r="6" spans="1:24" ht="15" customHeight="1">
      <c r="C6" s="5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X6" s="3"/>
    </row>
    <row r="7" spans="1:24" ht="15" customHeight="1">
      <c r="B7" s="107"/>
      <c r="C7" s="5"/>
      <c r="E7" s="107"/>
      <c r="F7" s="107"/>
      <c r="G7" s="107"/>
      <c r="H7" s="5"/>
      <c r="I7" s="5"/>
      <c r="J7" s="5"/>
      <c r="K7" s="5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X7" s="3"/>
    </row>
    <row r="9" spans="1:24">
      <c r="A9" s="6" t="s">
        <v>11</v>
      </c>
    </row>
    <row r="10" spans="1:24">
      <c r="A10" s="11" t="s">
        <v>12</v>
      </c>
    </row>
    <row r="11" spans="1:24">
      <c r="A11" s="11" t="s">
        <v>13</v>
      </c>
    </row>
    <row r="12" spans="1:24">
      <c r="A12" s="11" t="s">
        <v>14</v>
      </c>
    </row>
    <row r="13" spans="1:24">
      <c r="A13" s="11" t="s">
        <v>15</v>
      </c>
    </row>
    <row r="14" spans="1:24">
      <c r="A14" s="11" t="s">
        <v>16</v>
      </c>
    </row>
    <row r="15" spans="1:24">
      <c r="A15" s="11" t="s">
        <v>17</v>
      </c>
    </row>
    <row r="16" spans="1:24">
      <c r="A16" s="11" t="s">
        <v>18</v>
      </c>
    </row>
    <row r="17" spans="1:6">
      <c r="A17" s="11" t="s">
        <v>19</v>
      </c>
    </row>
    <row r="18" spans="1:6">
      <c r="A18" s="11" t="s">
        <v>20</v>
      </c>
    </row>
    <row r="19" spans="1:6">
      <c r="A19" s="11" t="s">
        <v>21</v>
      </c>
    </row>
    <row r="20" spans="1:6">
      <c r="A20" s="11" t="s">
        <v>22</v>
      </c>
    </row>
    <row r="22" spans="1:6">
      <c r="A22" s="6" t="s">
        <v>12</v>
      </c>
    </row>
    <row r="23" spans="1:6">
      <c r="A23" s="13">
        <v>30</v>
      </c>
      <c r="B23" s="138" t="s">
        <v>23</v>
      </c>
      <c r="C23" s="229"/>
      <c r="D23" s="139"/>
    </row>
    <row r="24" spans="1:6">
      <c r="A24" s="23">
        <v>30</v>
      </c>
      <c r="B24" s="138" t="s">
        <v>24</v>
      </c>
      <c r="C24" s="229"/>
      <c r="D24" s="139"/>
    </row>
    <row r="26" spans="1:6">
      <c r="A26" s="6" t="s">
        <v>25</v>
      </c>
      <c r="E26" s="11" t="s">
        <v>26</v>
      </c>
      <c r="F26" t="s">
        <v>27</v>
      </c>
    </row>
    <row r="49" spans="1:3">
      <c r="A49" s="6"/>
    </row>
    <row r="50" spans="1:3">
      <c r="A50" s="6"/>
    </row>
    <row r="51" spans="1:3">
      <c r="A51" s="6"/>
    </row>
    <row r="52" spans="1:3">
      <c r="A52" s="6"/>
    </row>
    <row r="53" spans="1:3">
      <c r="A53" s="6"/>
    </row>
    <row r="54" spans="1:3">
      <c r="A54" s="6"/>
    </row>
    <row r="55" spans="1:3">
      <c r="A55" s="6"/>
    </row>
    <row r="56" spans="1:3">
      <c r="A56" s="6"/>
    </row>
    <row r="57" spans="1:3">
      <c r="A57" s="6"/>
    </row>
    <row r="58" spans="1:3">
      <c r="A58" s="6"/>
    </row>
    <row r="59" spans="1:3">
      <c r="A59" s="6"/>
    </row>
    <row r="60" spans="1:3">
      <c r="A60" s="6"/>
    </row>
    <row r="61" spans="1:3">
      <c r="A61" s="6" t="s">
        <v>28</v>
      </c>
      <c r="C61" s="11" t="s">
        <v>26</v>
      </c>
    </row>
    <row r="62" spans="1:3">
      <c r="A62" s="6"/>
    </row>
    <row r="63" spans="1:3">
      <c r="A63" s="6"/>
    </row>
    <row r="64" spans="1:3">
      <c r="A64" s="6"/>
    </row>
    <row r="65" spans="1:1">
      <c r="A65" s="6"/>
    </row>
    <row r="66" spans="1:1">
      <c r="A66" s="6"/>
    </row>
    <row r="67" spans="1:1">
      <c r="A67" s="6"/>
    </row>
    <row r="68" spans="1:1">
      <c r="A68" s="6"/>
    </row>
    <row r="69" spans="1:1">
      <c r="A69" s="6"/>
    </row>
    <row r="70" spans="1:1">
      <c r="A70" s="6"/>
    </row>
    <row r="71" spans="1:1">
      <c r="A71" s="6"/>
    </row>
    <row r="72" spans="1:1">
      <c r="A72" s="6"/>
    </row>
    <row r="73" spans="1:1">
      <c r="A73" s="6"/>
    </row>
    <row r="74" spans="1:1">
      <c r="A74" s="6"/>
    </row>
    <row r="75" spans="1:1">
      <c r="A75" s="6"/>
    </row>
    <row r="76" spans="1:1">
      <c r="A76" s="6"/>
    </row>
    <row r="77" spans="1:1">
      <c r="A77" s="6"/>
    </row>
    <row r="78" spans="1:1">
      <c r="A78" s="6"/>
    </row>
    <row r="79" spans="1:1">
      <c r="A79" s="6"/>
    </row>
    <row r="80" spans="1:1">
      <c r="A80" s="6"/>
    </row>
    <row r="81" spans="1:6">
      <c r="A81" s="6" t="s">
        <v>29</v>
      </c>
      <c r="F81" s="11" t="s">
        <v>26</v>
      </c>
    </row>
    <row r="82" spans="1:6">
      <c r="A82" s="6"/>
    </row>
    <row r="83" spans="1:6">
      <c r="A83" s="6"/>
    </row>
    <row r="84" spans="1:6">
      <c r="A84" s="6"/>
    </row>
    <row r="85" spans="1:6">
      <c r="A85" s="6"/>
    </row>
    <row r="86" spans="1:6">
      <c r="A86" s="6"/>
    </row>
    <row r="87" spans="1:6">
      <c r="A87" s="6"/>
    </row>
    <row r="88" spans="1:6">
      <c r="A88" s="6"/>
    </row>
    <row r="89" spans="1:6">
      <c r="A89" s="6"/>
    </row>
    <row r="90" spans="1:6">
      <c r="A90" s="6"/>
    </row>
    <row r="91" spans="1:6">
      <c r="A91" s="6"/>
    </row>
    <row r="92" spans="1:6">
      <c r="A92" s="6"/>
    </row>
    <row r="93" spans="1:6">
      <c r="A93" s="6"/>
    </row>
    <row r="94" spans="1:6">
      <c r="A94" s="6"/>
    </row>
    <row r="95" spans="1:6">
      <c r="A95" s="6"/>
    </row>
    <row r="96" spans="1:6">
      <c r="A96" s="6"/>
    </row>
    <row r="97" spans="1:27">
      <c r="A97" s="6"/>
    </row>
    <row r="98" spans="1:27">
      <c r="A98" s="6"/>
    </row>
    <row r="99" spans="1:27">
      <c r="A99" s="6"/>
    </row>
    <row r="100" spans="1:27">
      <c r="A100" s="6"/>
    </row>
    <row r="101" spans="1:27">
      <c r="A101" s="6"/>
    </row>
    <row r="102" spans="1:27">
      <c r="A102" s="6"/>
    </row>
    <row r="103" spans="1:27" ht="15" customHeight="1">
      <c r="A103" s="6" t="s">
        <v>30</v>
      </c>
      <c r="C103" s="11" t="s">
        <v>26</v>
      </c>
      <c r="E103" s="12"/>
      <c r="F103" s="12"/>
      <c r="G103" s="12"/>
    </row>
    <row r="104" spans="1:27" ht="15" customHeight="1">
      <c r="A104" t="s">
        <v>31</v>
      </c>
    </row>
    <row r="105" spans="1:27" ht="15" customHeight="1">
      <c r="A105" s="137" t="s">
        <v>32</v>
      </c>
      <c r="B105" s="137"/>
      <c r="C105" s="216" t="s">
        <v>33</v>
      </c>
      <c r="D105" s="217"/>
      <c r="E105" s="218"/>
      <c r="F105" s="171" t="s">
        <v>34</v>
      </c>
      <c r="G105" s="230" t="s">
        <v>35</v>
      </c>
      <c r="H105" s="231"/>
      <c r="I105" s="171" t="s">
        <v>36</v>
      </c>
      <c r="J105" s="230" t="s">
        <v>37</v>
      </c>
      <c r="K105" s="231"/>
      <c r="L105" s="129" t="s">
        <v>38</v>
      </c>
      <c r="M105" s="129" t="s">
        <v>39</v>
      </c>
      <c r="N105" s="129"/>
      <c r="O105" s="129"/>
      <c r="P105" s="129" t="s">
        <v>40</v>
      </c>
      <c r="Q105" s="129"/>
    </row>
    <row r="106" spans="1:27" ht="15" customHeight="1">
      <c r="A106" s="137"/>
      <c r="B106" s="137"/>
      <c r="C106" s="219"/>
      <c r="D106" s="220"/>
      <c r="E106" s="221"/>
      <c r="F106" s="223"/>
      <c r="G106" s="129" t="s">
        <v>41</v>
      </c>
      <c r="H106" s="129" t="s">
        <v>42</v>
      </c>
      <c r="I106" s="223"/>
      <c r="J106" s="232"/>
      <c r="K106" s="233"/>
      <c r="L106" s="129"/>
      <c r="M106" s="129"/>
      <c r="N106" s="129"/>
      <c r="O106" s="129"/>
      <c r="P106" s="129"/>
      <c r="Q106" s="129"/>
    </row>
    <row r="107" spans="1:27" ht="15" customHeight="1">
      <c r="A107" s="9" t="s">
        <v>43</v>
      </c>
      <c r="B107" s="9" t="s">
        <v>44</v>
      </c>
      <c r="C107" s="9" t="s">
        <v>43</v>
      </c>
      <c r="D107" s="138" t="s">
        <v>44</v>
      </c>
      <c r="E107" s="139"/>
      <c r="F107" s="172"/>
      <c r="G107" s="129"/>
      <c r="H107" s="129"/>
      <c r="I107" s="172"/>
      <c r="J107" s="94" t="s">
        <v>41</v>
      </c>
      <c r="K107" s="94" t="s">
        <v>42</v>
      </c>
      <c r="L107" s="129"/>
      <c r="M107" s="111" t="s">
        <v>45</v>
      </c>
      <c r="N107" s="111" t="s">
        <v>46</v>
      </c>
      <c r="O107" s="111" t="s">
        <v>47</v>
      </c>
      <c r="P107" s="111" t="s">
        <v>45</v>
      </c>
      <c r="Q107" s="111" t="s">
        <v>46</v>
      </c>
    </row>
    <row r="108" spans="1:27" ht="15" customHeight="1">
      <c r="A108" s="131">
        <v>1</v>
      </c>
      <c r="B108" s="130" t="s">
        <v>48</v>
      </c>
      <c r="C108" s="97">
        <v>1</v>
      </c>
      <c r="D108" s="138" t="s">
        <v>49</v>
      </c>
      <c r="E108" s="139"/>
      <c r="F108" s="58">
        <v>70</v>
      </c>
      <c r="G108" s="136">
        <v>1915</v>
      </c>
      <c r="H108" s="136">
        <v>375</v>
      </c>
      <c r="I108" s="224">
        <v>0.7</v>
      </c>
      <c r="J108" s="132">
        <f>G108*$I108</f>
        <v>1340.5</v>
      </c>
      <c r="K108" s="132">
        <f>H108*$I108</f>
        <v>262.5</v>
      </c>
      <c r="L108" s="136">
        <v>503000</v>
      </c>
      <c r="M108" s="13">
        <v>100</v>
      </c>
      <c r="N108" s="13">
        <v>400</v>
      </c>
      <c r="O108" s="23">
        <f>AVERAGE(M108:N108)</f>
        <v>250</v>
      </c>
      <c r="P108" s="34">
        <f>M108/10^6*8760</f>
        <v>0.876</v>
      </c>
      <c r="Q108" s="34">
        <f>N108/10^6*8760</f>
        <v>3.504</v>
      </c>
      <c r="AA108" s="24"/>
    </row>
    <row r="109" spans="1:27" ht="15" customHeight="1">
      <c r="A109" s="131"/>
      <c r="B109" s="130"/>
      <c r="C109" s="97">
        <v>2</v>
      </c>
      <c r="D109" s="138" t="s">
        <v>50</v>
      </c>
      <c r="E109" s="139"/>
      <c r="F109" s="58">
        <v>70</v>
      </c>
      <c r="G109" s="136"/>
      <c r="H109" s="136"/>
      <c r="I109" s="224"/>
      <c r="J109" s="132"/>
      <c r="K109" s="132"/>
      <c r="L109" s="136"/>
      <c r="M109" s="13">
        <v>100</v>
      </c>
      <c r="N109" s="13">
        <v>400</v>
      </c>
      <c r="O109" s="23">
        <f t="shared" ref="O109:O120" si="0">AVERAGE(M109:N109)</f>
        <v>250</v>
      </c>
      <c r="P109" s="34">
        <f t="shared" ref="P109:P130" si="1">M109/10^6*8760</f>
        <v>0.876</v>
      </c>
      <c r="Q109" s="34">
        <f t="shared" ref="Q109:Q130" si="2">N109/10^6*8760</f>
        <v>3.504</v>
      </c>
      <c r="AA109" s="25"/>
    </row>
    <row r="110" spans="1:27" ht="15" customHeight="1">
      <c r="A110" s="131"/>
      <c r="B110" s="130"/>
      <c r="C110" s="97">
        <v>3</v>
      </c>
      <c r="D110" s="138" t="s">
        <v>51</v>
      </c>
      <c r="E110" s="139"/>
      <c r="F110" s="58">
        <v>70</v>
      </c>
      <c r="G110" s="136"/>
      <c r="H110" s="136"/>
      <c r="I110" s="224"/>
      <c r="J110" s="132"/>
      <c r="K110" s="132"/>
      <c r="L110" s="136"/>
      <c r="M110" s="13">
        <v>100</v>
      </c>
      <c r="N110" s="13">
        <v>400</v>
      </c>
      <c r="O110" s="23">
        <f t="shared" si="0"/>
        <v>250</v>
      </c>
      <c r="P110" s="34">
        <f t="shared" si="1"/>
        <v>0.876</v>
      </c>
      <c r="Q110" s="34">
        <f t="shared" si="2"/>
        <v>3.504</v>
      </c>
      <c r="AA110" s="24"/>
    </row>
    <row r="111" spans="1:27" ht="15" customHeight="1">
      <c r="A111" s="131"/>
      <c r="B111" s="130"/>
      <c r="C111" s="97">
        <v>4</v>
      </c>
      <c r="D111" s="138" t="s">
        <v>52</v>
      </c>
      <c r="E111" s="139"/>
      <c r="F111" s="58">
        <v>70</v>
      </c>
      <c r="G111" s="136"/>
      <c r="H111" s="136"/>
      <c r="I111" s="224"/>
      <c r="J111" s="132"/>
      <c r="K111" s="132"/>
      <c r="L111" s="136"/>
      <c r="M111" s="13">
        <v>100</v>
      </c>
      <c r="N111" s="13">
        <v>400</v>
      </c>
      <c r="O111" s="23">
        <f t="shared" si="0"/>
        <v>250</v>
      </c>
      <c r="P111" s="34">
        <f t="shared" si="1"/>
        <v>0.876</v>
      </c>
      <c r="Q111" s="34">
        <f t="shared" si="2"/>
        <v>3.504</v>
      </c>
      <c r="AA111" s="25"/>
    </row>
    <row r="112" spans="1:27" ht="15" customHeight="1">
      <c r="A112" s="131"/>
      <c r="B112" s="130"/>
      <c r="C112" s="97">
        <v>5</v>
      </c>
      <c r="D112" s="138" t="s">
        <v>53</v>
      </c>
      <c r="E112" s="139"/>
      <c r="F112" s="58">
        <v>70</v>
      </c>
      <c r="G112" s="136"/>
      <c r="H112" s="136"/>
      <c r="I112" s="224"/>
      <c r="J112" s="132"/>
      <c r="K112" s="132"/>
      <c r="L112" s="136"/>
      <c r="M112" s="13">
        <v>100</v>
      </c>
      <c r="N112" s="13">
        <v>400</v>
      </c>
      <c r="O112" s="23">
        <f t="shared" si="0"/>
        <v>250</v>
      </c>
      <c r="P112" s="34">
        <f t="shared" si="1"/>
        <v>0.876</v>
      </c>
      <c r="Q112" s="34">
        <f t="shared" si="2"/>
        <v>3.504</v>
      </c>
      <c r="AA112" s="24"/>
    </row>
    <row r="113" spans="1:27" ht="15" customHeight="1">
      <c r="A113" s="131"/>
      <c r="B113" s="130"/>
      <c r="C113" s="97">
        <v>6</v>
      </c>
      <c r="D113" s="138" t="s">
        <v>54</v>
      </c>
      <c r="E113" s="139"/>
      <c r="F113" s="58">
        <v>70</v>
      </c>
      <c r="G113" s="136"/>
      <c r="H113" s="136"/>
      <c r="I113" s="224"/>
      <c r="J113" s="132"/>
      <c r="K113" s="132"/>
      <c r="L113" s="136"/>
      <c r="M113" s="13">
        <v>100</v>
      </c>
      <c r="N113" s="13">
        <v>400</v>
      </c>
      <c r="O113" s="23">
        <f t="shared" si="0"/>
        <v>250</v>
      </c>
      <c r="P113" s="34">
        <f t="shared" si="1"/>
        <v>0.876</v>
      </c>
      <c r="Q113" s="34">
        <f t="shared" si="2"/>
        <v>3.504</v>
      </c>
      <c r="AA113" s="24"/>
    </row>
    <row r="114" spans="1:27" ht="15" customHeight="1">
      <c r="A114" s="131"/>
      <c r="B114" s="130"/>
      <c r="C114" s="97">
        <v>7</v>
      </c>
      <c r="D114" s="138" t="s">
        <v>55</v>
      </c>
      <c r="E114" s="139"/>
      <c r="F114" s="58">
        <v>70</v>
      </c>
      <c r="G114" s="136"/>
      <c r="H114" s="136"/>
      <c r="I114" s="224"/>
      <c r="J114" s="132"/>
      <c r="K114" s="132"/>
      <c r="L114" s="136"/>
      <c r="M114" s="13">
        <v>100</v>
      </c>
      <c r="N114" s="13">
        <v>400</v>
      </c>
      <c r="O114" s="23">
        <f t="shared" si="0"/>
        <v>250</v>
      </c>
      <c r="P114" s="34">
        <f t="shared" si="1"/>
        <v>0.876</v>
      </c>
      <c r="Q114" s="34">
        <f t="shared" si="2"/>
        <v>3.504</v>
      </c>
      <c r="AA114" s="24"/>
    </row>
    <row r="115" spans="1:27" ht="15" customHeight="1">
      <c r="A115" s="131"/>
      <c r="B115" s="130"/>
      <c r="C115" s="97">
        <v>8</v>
      </c>
      <c r="D115" s="138" t="s">
        <v>56</v>
      </c>
      <c r="E115" s="139"/>
      <c r="F115" s="58">
        <v>70</v>
      </c>
      <c r="G115" s="136"/>
      <c r="H115" s="136"/>
      <c r="I115" s="224"/>
      <c r="J115" s="132"/>
      <c r="K115" s="132"/>
      <c r="L115" s="136"/>
      <c r="M115" s="13">
        <v>100</v>
      </c>
      <c r="N115" s="13">
        <v>400</v>
      </c>
      <c r="O115" s="23">
        <f t="shared" si="0"/>
        <v>250</v>
      </c>
      <c r="P115" s="34">
        <f t="shared" si="1"/>
        <v>0.876</v>
      </c>
      <c r="Q115" s="34">
        <f t="shared" si="2"/>
        <v>3.504</v>
      </c>
      <c r="AA115" s="25"/>
    </row>
    <row r="116" spans="1:27" ht="15" customHeight="1">
      <c r="A116" s="131"/>
      <c r="B116" s="130"/>
      <c r="C116" s="97">
        <v>9</v>
      </c>
      <c r="D116" s="138" t="s">
        <v>57</v>
      </c>
      <c r="E116" s="139"/>
      <c r="F116" s="58">
        <v>70</v>
      </c>
      <c r="G116" s="136"/>
      <c r="H116" s="136"/>
      <c r="I116" s="224"/>
      <c r="J116" s="132"/>
      <c r="K116" s="132"/>
      <c r="L116" s="136"/>
      <c r="M116" s="13">
        <v>100</v>
      </c>
      <c r="N116" s="13">
        <v>400</v>
      </c>
      <c r="O116" s="23">
        <f t="shared" si="0"/>
        <v>250</v>
      </c>
      <c r="P116" s="34">
        <f t="shared" si="1"/>
        <v>0.876</v>
      </c>
      <c r="Q116" s="34">
        <f t="shared" si="2"/>
        <v>3.504</v>
      </c>
      <c r="AA116" s="24"/>
    </row>
    <row r="117" spans="1:27" ht="15" customHeight="1">
      <c r="A117" s="131">
        <v>2</v>
      </c>
      <c r="B117" s="130" t="s">
        <v>58</v>
      </c>
      <c r="C117" s="97">
        <v>10</v>
      </c>
      <c r="D117" s="138" t="s">
        <v>59</v>
      </c>
      <c r="E117" s="139"/>
      <c r="F117" s="58">
        <v>80</v>
      </c>
      <c r="G117" s="222">
        <v>600</v>
      </c>
      <c r="H117" s="222">
        <v>375</v>
      </c>
      <c r="I117" s="224">
        <v>0.7</v>
      </c>
      <c r="J117" s="132">
        <f>G117*$I117</f>
        <v>420</v>
      </c>
      <c r="K117" s="132">
        <f>H117*$I117</f>
        <v>262.5</v>
      </c>
      <c r="L117" s="136">
        <v>6000</v>
      </c>
      <c r="M117" s="13">
        <v>5</v>
      </c>
      <c r="N117" s="13">
        <v>20</v>
      </c>
      <c r="O117" s="23">
        <f t="shared" si="0"/>
        <v>12.5</v>
      </c>
      <c r="P117" s="34">
        <f t="shared" si="1"/>
        <v>4.3800000000000006E-2</v>
      </c>
      <c r="Q117" s="34">
        <f t="shared" si="2"/>
        <v>0.17520000000000002</v>
      </c>
      <c r="AA117" s="24"/>
    </row>
    <row r="118" spans="1:27" ht="15" customHeight="1">
      <c r="A118" s="131"/>
      <c r="B118" s="130"/>
      <c r="C118" s="97">
        <v>11</v>
      </c>
      <c r="D118" s="138" t="s">
        <v>60</v>
      </c>
      <c r="E118" s="139"/>
      <c r="F118" s="58">
        <v>80</v>
      </c>
      <c r="G118" s="222"/>
      <c r="H118" s="222"/>
      <c r="I118" s="224"/>
      <c r="J118" s="132"/>
      <c r="K118" s="132"/>
      <c r="L118" s="136"/>
      <c r="M118" s="13">
        <v>5</v>
      </c>
      <c r="N118" s="13">
        <v>20</v>
      </c>
      <c r="O118" s="23">
        <f t="shared" si="0"/>
        <v>12.5</v>
      </c>
      <c r="P118" s="34">
        <f t="shared" si="1"/>
        <v>4.3800000000000006E-2</v>
      </c>
      <c r="Q118" s="34">
        <f t="shared" si="2"/>
        <v>0.17520000000000002</v>
      </c>
      <c r="AA118" s="24"/>
    </row>
    <row r="119" spans="1:27" ht="15" customHeight="1">
      <c r="A119" s="131"/>
      <c r="B119" s="130"/>
      <c r="C119" s="97">
        <v>12</v>
      </c>
      <c r="D119" s="138" t="s">
        <v>61</v>
      </c>
      <c r="E119" s="139"/>
      <c r="F119" s="58">
        <v>80</v>
      </c>
      <c r="G119" s="222"/>
      <c r="H119" s="222"/>
      <c r="I119" s="224"/>
      <c r="J119" s="132"/>
      <c r="K119" s="132"/>
      <c r="L119" s="136"/>
      <c r="M119" s="13">
        <v>5</v>
      </c>
      <c r="N119" s="13">
        <v>20</v>
      </c>
      <c r="O119" s="23">
        <f t="shared" si="0"/>
        <v>12.5</v>
      </c>
      <c r="P119" s="34">
        <f t="shared" si="1"/>
        <v>4.3800000000000006E-2</v>
      </c>
      <c r="Q119" s="34">
        <f t="shared" si="2"/>
        <v>0.17520000000000002</v>
      </c>
      <c r="AA119" s="25"/>
    </row>
    <row r="120" spans="1:27" ht="15" customHeight="1">
      <c r="A120" s="131">
        <v>3</v>
      </c>
      <c r="B120" s="168" t="s">
        <v>62</v>
      </c>
      <c r="C120" s="97">
        <v>13</v>
      </c>
      <c r="D120" s="138" t="s">
        <v>63</v>
      </c>
      <c r="E120" s="139"/>
      <c r="F120" s="58">
        <v>10</v>
      </c>
      <c r="G120" s="222">
        <v>375</v>
      </c>
      <c r="H120" s="222">
        <v>375</v>
      </c>
      <c r="I120" s="224">
        <v>0.7</v>
      </c>
      <c r="J120" s="133">
        <f>G120*$I120</f>
        <v>262.5</v>
      </c>
      <c r="K120" s="133">
        <f>H120*$I120</f>
        <v>262.5</v>
      </c>
      <c r="L120" s="136">
        <v>1000</v>
      </c>
      <c r="M120" s="30">
        <v>50</v>
      </c>
      <c r="N120" s="30">
        <v>100</v>
      </c>
      <c r="O120" s="23">
        <f t="shared" si="0"/>
        <v>75</v>
      </c>
      <c r="P120" s="34">
        <f t="shared" si="1"/>
        <v>0.438</v>
      </c>
      <c r="Q120" s="34">
        <f t="shared" si="2"/>
        <v>0.876</v>
      </c>
      <c r="AA120" s="24"/>
    </row>
    <row r="121" spans="1:27" ht="15" customHeight="1">
      <c r="A121" s="131"/>
      <c r="B121" s="169"/>
      <c r="C121" s="97">
        <v>14</v>
      </c>
      <c r="D121" s="138" t="s">
        <v>64</v>
      </c>
      <c r="E121" s="139"/>
      <c r="F121" s="58">
        <v>10</v>
      </c>
      <c r="G121" s="222"/>
      <c r="H121" s="222"/>
      <c r="I121" s="224"/>
      <c r="J121" s="134"/>
      <c r="K121" s="134"/>
      <c r="L121" s="136"/>
      <c r="M121" s="30">
        <v>50</v>
      </c>
      <c r="N121" s="30">
        <v>100</v>
      </c>
      <c r="O121" s="23">
        <f t="shared" ref="O121:O131" si="3">AVERAGE(M121:N121)</f>
        <v>75</v>
      </c>
      <c r="P121" s="34">
        <f t="shared" si="1"/>
        <v>0.438</v>
      </c>
      <c r="Q121" s="34">
        <f t="shared" si="2"/>
        <v>0.876</v>
      </c>
      <c r="AA121" s="24"/>
    </row>
    <row r="122" spans="1:27" ht="15" customHeight="1">
      <c r="A122" s="131"/>
      <c r="B122" s="169"/>
      <c r="C122" s="97">
        <v>15</v>
      </c>
      <c r="D122" s="138" t="s">
        <v>65</v>
      </c>
      <c r="E122" s="139"/>
      <c r="F122" s="58">
        <v>10</v>
      </c>
      <c r="G122" s="222"/>
      <c r="H122" s="222"/>
      <c r="I122" s="224"/>
      <c r="J122" s="134"/>
      <c r="K122" s="134"/>
      <c r="L122" s="136"/>
      <c r="M122" s="30">
        <v>50</v>
      </c>
      <c r="N122" s="30">
        <v>100</v>
      </c>
      <c r="O122" s="23">
        <f t="shared" si="3"/>
        <v>75</v>
      </c>
      <c r="P122" s="34">
        <f t="shared" si="1"/>
        <v>0.438</v>
      </c>
      <c r="Q122" s="34">
        <f t="shared" si="2"/>
        <v>0.876</v>
      </c>
      <c r="AA122" s="24"/>
    </row>
    <row r="123" spans="1:27">
      <c r="A123" s="131"/>
      <c r="B123" s="169"/>
      <c r="C123" s="97">
        <v>16</v>
      </c>
      <c r="D123" s="138" t="s">
        <v>66</v>
      </c>
      <c r="E123" s="139"/>
      <c r="F123" s="58">
        <v>10</v>
      </c>
      <c r="G123" s="222"/>
      <c r="H123" s="222"/>
      <c r="I123" s="224"/>
      <c r="J123" s="134"/>
      <c r="K123" s="134"/>
      <c r="L123" s="136"/>
      <c r="M123" s="30">
        <v>50</v>
      </c>
      <c r="N123" s="30">
        <v>100</v>
      </c>
      <c r="O123" s="23">
        <f t="shared" si="3"/>
        <v>75</v>
      </c>
      <c r="P123" s="34">
        <f t="shared" si="1"/>
        <v>0.438</v>
      </c>
      <c r="Q123" s="34">
        <f t="shared" si="2"/>
        <v>0.876</v>
      </c>
      <c r="AA123" s="24"/>
    </row>
    <row r="124" spans="1:27" ht="15" customHeight="1">
      <c r="A124" s="131"/>
      <c r="B124" s="169"/>
      <c r="C124" s="97">
        <v>17</v>
      </c>
      <c r="D124" s="138" t="s">
        <v>67</v>
      </c>
      <c r="E124" s="139"/>
      <c r="F124" s="58">
        <v>10</v>
      </c>
      <c r="G124" s="222"/>
      <c r="H124" s="222"/>
      <c r="I124" s="224"/>
      <c r="J124" s="134"/>
      <c r="K124" s="134"/>
      <c r="L124" s="136"/>
      <c r="M124" s="30">
        <v>50</v>
      </c>
      <c r="N124" s="30">
        <v>100</v>
      </c>
      <c r="O124" s="33">
        <f t="shared" si="3"/>
        <v>75</v>
      </c>
      <c r="P124" s="53">
        <f t="shared" si="1"/>
        <v>0.438</v>
      </c>
      <c r="Q124" s="53">
        <f t="shared" si="2"/>
        <v>0.876</v>
      </c>
      <c r="AA124" s="25"/>
    </row>
    <row r="125" spans="1:27" ht="15" customHeight="1">
      <c r="A125" s="131"/>
      <c r="B125" s="169"/>
      <c r="C125" s="97">
        <v>18</v>
      </c>
      <c r="D125" s="138" t="s">
        <v>68</v>
      </c>
      <c r="E125" s="139"/>
      <c r="F125" s="58">
        <v>10</v>
      </c>
      <c r="G125" s="222"/>
      <c r="H125" s="222"/>
      <c r="I125" s="224"/>
      <c r="J125" s="134"/>
      <c r="K125" s="134"/>
      <c r="L125" s="136"/>
      <c r="M125" s="30">
        <v>50</v>
      </c>
      <c r="N125" s="30">
        <v>100</v>
      </c>
      <c r="O125" s="33">
        <f t="shared" si="3"/>
        <v>75</v>
      </c>
      <c r="P125" s="53">
        <f t="shared" ref="P125" si="4">M125/10^6*8760</f>
        <v>0.438</v>
      </c>
      <c r="Q125" s="53">
        <f t="shared" ref="Q125" si="5">N125/10^6*8760</f>
        <v>0.876</v>
      </c>
      <c r="AA125" s="25"/>
    </row>
    <row r="126" spans="1:27" ht="15" customHeight="1">
      <c r="A126" s="131"/>
      <c r="B126" s="170"/>
      <c r="C126" s="97">
        <v>19</v>
      </c>
      <c r="D126" s="138" t="s">
        <v>69</v>
      </c>
      <c r="E126" s="139"/>
      <c r="F126" s="58">
        <v>10</v>
      </c>
      <c r="G126" s="222"/>
      <c r="H126" s="222"/>
      <c r="I126" s="224"/>
      <c r="J126" s="135"/>
      <c r="K126" s="135"/>
      <c r="L126" s="136"/>
      <c r="M126" s="30">
        <v>50</v>
      </c>
      <c r="N126" s="30">
        <v>100</v>
      </c>
      <c r="O126" s="33">
        <f t="shared" si="3"/>
        <v>75</v>
      </c>
      <c r="P126" s="53">
        <f t="shared" ref="P126" si="6">M126/10^6*8760</f>
        <v>0.438</v>
      </c>
      <c r="Q126" s="53">
        <f t="shared" ref="Q126" si="7">N126/10^6*8760</f>
        <v>0.876</v>
      </c>
      <c r="AA126" s="25"/>
    </row>
    <row r="127" spans="1:27" ht="15" customHeight="1">
      <c r="A127" s="131"/>
      <c r="B127" s="130" t="s">
        <v>70</v>
      </c>
      <c r="C127" s="97">
        <v>20</v>
      </c>
      <c r="D127" s="138" t="s">
        <v>71</v>
      </c>
      <c r="E127" s="139"/>
      <c r="F127" s="58">
        <v>10</v>
      </c>
      <c r="G127" s="222">
        <v>375</v>
      </c>
      <c r="H127" s="222">
        <v>375</v>
      </c>
      <c r="I127" s="224">
        <v>0.7</v>
      </c>
      <c r="J127" s="132">
        <f>G127*$I127</f>
        <v>262.5</v>
      </c>
      <c r="K127" s="132">
        <f>H127*$I127</f>
        <v>262.5</v>
      </c>
      <c r="L127" s="136">
        <v>1000</v>
      </c>
      <c r="M127" s="30">
        <v>50</v>
      </c>
      <c r="N127" s="30">
        <v>100</v>
      </c>
      <c r="O127" s="23">
        <f t="shared" ref="O127" si="8">AVERAGE(M127:N127)</f>
        <v>75</v>
      </c>
      <c r="P127" s="34">
        <f t="shared" si="1"/>
        <v>0.438</v>
      </c>
      <c r="Q127" s="34">
        <f t="shared" si="2"/>
        <v>0.876</v>
      </c>
      <c r="AA127" s="24"/>
    </row>
    <row r="128" spans="1:27">
      <c r="A128" s="131"/>
      <c r="B128" s="130"/>
      <c r="C128" s="97">
        <v>21</v>
      </c>
      <c r="D128" s="138" t="s">
        <v>72</v>
      </c>
      <c r="E128" s="139"/>
      <c r="F128" s="58">
        <v>10</v>
      </c>
      <c r="G128" s="222"/>
      <c r="H128" s="222"/>
      <c r="I128" s="224"/>
      <c r="J128" s="132"/>
      <c r="K128" s="132"/>
      <c r="L128" s="136"/>
      <c r="M128" s="30">
        <v>50</v>
      </c>
      <c r="N128" s="30">
        <v>100</v>
      </c>
      <c r="O128" s="23">
        <f t="shared" ref="O128" si="9">AVERAGE(M128:N128)</f>
        <v>75</v>
      </c>
      <c r="P128" s="34">
        <f t="shared" si="1"/>
        <v>0.438</v>
      </c>
      <c r="Q128" s="34">
        <f t="shared" si="2"/>
        <v>0.876</v>
      </c>
      <c r="AA128" s="24"/>
    </row>
    <row r="129" spans="1:27">
      <c r="A129" s="131"/>
      <c r="B129" s="130"/>
      <c r="C129" s="97">
        <v>22</v>
      </c>
      <c r="D129" s="138" t="s">
        <v>73</v>
      </c>
      <c r="E129" s="139"/>
      <c r="F129" s="58">
        <v>10</v>
      </c>
      <c r="G129" s="222"/>
      <c r="H129" s="222"/>
      <c r="I129" s="224"/>
      <c r="J129" s="132"/>
      <c r="K129" s="132"/>
      <c r="L129" s="136"/>
      <c r="M129" s="30">
        <v>50</v>
      </c>
      <c r="N129" s="30">
        <v>100</v>
      </c>
      <c r="O129" s="23">
        <f t="shared" ref="O129" si="10">AVERAGE(M129:N129)</f>
        <v>75</v>
      </c>
      <c r="P129" s="34">
        <f t="shared" si="1"/>
        <v>0.438</v>
      </c>
      <c r="Q129" s="34">
        <f t="shared" si="2"/>
        <v>0.876</v>
      </c>
      <c r="AA129" s="24"/>
    </row>
    <row r="130" spans="1:27">
      <c r="A130" s="131"/>
      <c r="B130" s="130"/>
      <c r="C130" s="97">
        <v>23</v>
      </c>
      <c r="D130" s="138" t="s">
        <v>74</v>
      </c>
      <c r="E130" s="139"/>
      <c r="F130" s="58">
        <v>10</v>
      </c>
      <c r="G130" s="222"/>
      <c r="H130" s="222"/>
      <c r="I130" s="224"/>
      <c r="J130" s="132"/>
      <c r="K130" s="132"/>
      <c r="L130" s="136"/>
      <c r="M130" s="30">
        <v>50</v>
      </c>
      <c r="N130" s="30">
        <v>100</v>
      </c>
      <c r="O130" s="23">
        <f t="shared" ref="O130" si="11">AVERAGE(M130:N130)</f>
        <v>75</v>
      </c>
      <c r="P130" s="34">
        <f t="shared" si="1"/>
        <v>0.438</v>
      </c>
      <c r="Q130" s="34">
        <f t="shared" si="2"/>
        <v>0.876</v>
      </c>
      <c r="AA130" s="25"/>
    </row>
    <row r="131" spans="1:27">
      <c r="A131" s="31">
        <v>4</v>
      </c>
      <c r="B131" s="32" t="s">
        <v>75</v>
      </c>
      <c r="C131" s="59">
        <v>24</v>
      </c>
      <c r="D131" s="138" t="s">
        <v>76</v>
      </c>
      <c r="E131" s="139"/>
      <c r="F131" s="59" t="s">
        <v>77</v>
      </c>
      <c r="G131" s="109">
        <v>0</v>
      </c>
      <c r="H131" s="109"/>
      <c r="I131" s="84"/>
      <c r="J131" s="109"/>
      <c r="K131" s="109"/>
      <c r="L131" s="84">
        <v>0</v>
      </c>
      <c r="M131" s="33">
        <v>0</v>
      </c>
      <c r="N131" s="33">
        <v>0</v>
      </c>
      <c r="O131" s="33">
        <f t="shared" si="3"/>
        <v>0</v>
      </c>
      <c r="P131" s="34">
        <f t="shared" ref="P131" si="12">M131/10^6*8760</f>
        <v>0</v>
      </c>
      <c r="Q131" s="34">
        <f t="shared" ref="Q131" si="13">N131/10^6*8760</f>
        <v>0</v>
      </c>
      <c r="AA131" s="24"/>
    </row>
    <row r="132" spans="1:27">
      <c r="Z132" s="24"/>
    </row>
    <row r="133" spans="1:27">
      <c r="A133" s="15" t="s">
        <v>78</v>
      </c>
      <c r="B133" s="15"/>
      <c r="H133" s="11" t="s">
        <v>26</v>
      </c>
      <c r="J133" s="57"/>
      <c r="K133" s="57"/>
      <c r="L133" s="57"/>
      <c r="M133" s="51"/>
      <c r="N133" s="51"/>
      <c r="O133" s="51"/>
    </row>
    <row r="134" spans="1:27">
      <c r="A134" t="s">
        <v>79</v>
      </c>
      <c r="B134" s="15"/>
      <c r="F134" s="11"/>
      <c r="M134" s="51"/>
      <c r="N134" s="51"/>
      <c r="O134" s="51"/>
    </row>
    <row r="135" spans="1:27" ht="15" customHeight="1">
      <c r="A135" s="143" t="s">
        <v>43</v>
      </c>
      <c r="B135" s="137" t="s">
        <v>80</v>
      </c>
      <c r="C135" s="137"/>
      <c r="D135" s="129" t="s">
        <v>81</v>
      </c>
      <c r="E135" s="129"/>
      <c r="F135" s="129" t="s">
        <v>82</v>
      </c>
      <c r="G135" s="125" t="s">
        <v>83</v>
      </c>
      <c r="H135" s="125"/>
      <c r="I135" s="125" t="s">
        <v>83</v>
      </c>
      <c r="J135" s="125"/>
    </row>
    <row r="136" spans="1:27" ht="31.5" customHeight="1">
      <c r="A136" s="143"/>
      <c r="B136" s="137"/>
      <c r="C136" s="137"/>
      <c r="D136" s="66" t="s">
        <v>33</v>
      </c>
      <c r="E136" s="77" t="s">
        <v>32</v>
      </c>
      <c r="F136" s="129"/>
      <c r="G136" s="97" t="s">
        <v>84</v>
      </c>
      <c r="H136" s="97" t="s">
        <v>85</v>
      </c>
      <c r="I136" s="111" t="s">
        <v>86</v>
      </c>
      <c r="J136" s="97" t="s">
        <v>85</v>
      </c>
    </row>
    <row r="137" spans="1:27">
      <c r="A137" s="186">
        <v>1</v>
      </c>
      <c r="B137" s="189" t="s">
        <v>87</v>
      </c>
      <c r="C137" s="190"/>
      <c r="D137" s="103" t="s">
        <v>88</v>
      </c>
      <c r="E137" s="100" t="str">
        <f>B$117</f>
        <v>Um Rawaba</v>
      </c>
      <c r="F137" s="186">
        <v>15</v>
      </c>
      <c r="G137" s="202">
        <v>154.80000000000001</v>
      </c>
      <c r="H137" s="199">
        <f>G137*365/10^6</f>
        <v>5.6502000000000011E-2</v>
      </c>
      <c r="I137" s="61">
        <f>1/2</f>
        <v>0.5</v>
      </c>
      <c r="J137" s="29">
        <f>H$137*I137</f>
        <v>2.8251000000000005E-2</v>
      </c>
    </row>
    <row r="138" spans="1:27">
      <c r="A138" s="187"/>
      <c r="B138" s="197"/>
      <c r="C138" s="198"/>
      <c r="D138" s="103" t="s">
        <v>89</v>
      </c>
      <c r="E138" s="100" t="str">
        <f>B$117</f>
        <v>Um Rawaba</v>
      </c>
      <c r="F138" s="187"/>
      <c r="G138" s="228"/>
      <c r="H138" s="200"/>
      <c r="I138" s="61">
        <f>1/2</f>
        <v>0.5</v>
      </c>
      <c r="J138" s="29">
        <f>H$137*I138</f>
        <v>2.8251000000000005E-2</v>
      </c>
    </row>
    <row r="139" spans="1:27">
      <c r="A139" s="187"/>
      <c r="B139" s="197"/>
      <c r="C139" s="198"/>
      <c r="D139" s="103" t="s">
        <v>75</v>
      </c>
      <c r="E139" s="103" t="s">
        <v>75</v>
      </c>
      <c r="F139" s="187"/>
      <c r="G139" s="228"/>
      <c r="H139" s="200"/>
      <c r="I139" s="61">
        <v>0</v>
      </c>
      <c r="J139" s="29">
        <f>H$137*I139</f>
        <v>0</v>
      </c>
    </row>
    <row r="140" spans="1:27">
      <c r="A140" s="188"/>
      <c r="B140" s="191"/>
      <c r="C140" s="192"/>
      <c r="D140" s="91"/>
      <c r="E140" s="92"/>
      <c r="F140" s="188"/>
      <c r="G140" s="203"/>
      <c r="H140" s="201"/>
      <c r="I140" s="67">
        <f>SUM(I137:I139)</f>
        <v>1</v>
      </c>
      <c r="J140" s="29">
        <f>SUM(J137:J139)</f>
        <v>5.6502000000000011E-2</v>
      </c>
    </row>
    <row r="141" spans="1:27" ht="15" customHeight="1">
      <c r="A141" s="186">
        <v>2</v>
      </c>
      <c r="B141" s="189" t="s">
        <v>90</v>
      </c>
      <c r="C141" s="190"/>
      <c r="D141" s="103" t="s">
        <v>90</v>
      </c>
      <c r="E141" s="100" t="str">
        <f>B$108</f>
        <v>Nubian Sandstone</v>
      </c>
      <c r="F141" s="186">
        <v>23</v>
      </c>
      <c r="G141" s="202">
        <v>138.15</v>
      </c>
      <c r="H141" s="199">
        <f>G141*365/10^6</f>
        <v>5.0424749999999997E-2</v>
      </c>
      <c r="I141" s="61">
        <f>1/3</f>
        <v>0.33333333333333331</v>
      </c>
      <c r="J141" s="29">
        <f>H$141*I141</f>
        <v>1.6808249999999997E-2</v>
      </c>
    </row>
    <row r="142" spans="1:27">
      <c r="A142" s="187"/>
      <c r="B142" s="197"/>
      <c r="C142" s="198"/>
      <c r="D142" s="103" t="s">
        <v>91</v>
      </c>
      <c r="E142" s="100" t="str">
        <f>B$120</f>
        <v>Alluvial</v>
      </c>
      <c r="F142" s="187"/>
      <c r="G142" s="228"/>
      <c r="H142" s="200"/>
      <c r="I142" s="61">
        <f t="shared" ref="I142:I143" si="14">1/3</f>
        <v>0.33333333333333331</v>
      </c>
      <c r="J142" s="29">
        <f>H$141*I142</f>
        <v>1.6808249999999997E-2</v>
      </c>
    </row>
    <row r="143" spans="1:27">
      <c r="A143" s="187"/>
      <c r="B143" s="197"/>
      <c r="C143" s="198"/>
      <c r="D143" s="103" t="s">
        <v>89</v>
      </c>
      <c r="E143" s="100" t="str">
        <f>B$108</f>
        <v>Nubian Sandstone</v>
      </c>
      <c r="F143" s="187"/>
      <c r="G143" s="228"/>
      <c r="H143" s="200"/>
      <c r="I143" s="61">
        <f t="shared" si="14"/>
        <v>0.33333333333333331</v>
      </c>
      <c r="J143" s="29">
        <f>H$141*I143</f>
        <v>1.6808249999999997E-2</v>
      </c>
    </row>
    <row r="144" spans="1:27">
      <c r="A144" s="188"/>
      <c r="B144" s="191"/>
      <c r="C144" s="192"/>
      <c r="D144" s="91"/>
      <c r="E144" s="92"/>
      <c r="F144" s="188"/>
      <c r="G144" s="203"/>
      <c r="H144" s="201"/>
      <c r="I144" s="67">
        <f>SUM(I141:I143)</f>
        <v>1</v>
      </c>
      <c r="J144" s="29">
        <f>SUM(J141:J143)</f>
        <v>5.042474999999999E-2</v>
      </c>
    </row>
    <row r="145" spans="1:10">
      <c r="A145" s="186">
        <v>3</v>
      </c>
      <c r="B145" s="189" t="s">
        <v>92</v>
      </c>
      <c r="C145" s="190"/>
      <c r="D145" s="204" t="s">
        <v>88</v>
      </c>
      <c r="E145" s="204" t="str">
        <f>B$117</f>
        <v>Um Rawaba</v>
      </c>
      <c r="F145" s="186">
        <v>24</v>
      </c>
      <c r="G145" s="202">
        <v>481</v>
      </c>
      <c r="H145" s="199">
        <f>G145*365/10^6</f>
        <v>0.175565</v>
      </c>
      <c r="I145" s="195">
        <v>1</v>
      </c>
      <c r="J145" s="193">
        <f>H145*I145</f>
        <v>0.175565</v>
      </c>
    </row>
    <row r="146" spans="1:10">
      <c r="A146" s="188"/>
      <c r="B146" s="191"/>
      <c r="C146" s="192"/>
      <c r="D146" s="205"/>
      <c r="E146" s="205"/>
      <c r="F146" s="188"/>
      <c r="G146" s="203"/>
      <c r="H146" s="201"/>
      <c r="I146" s="196"/>
      <c r="J146" s="194"/>
    </row>
    <row r="147" spans="1:10" ht="15" customHeight="1">
      <c r="A147" s="186">
        <v>4</v>
      </c>
      <c r="B147" s="189" t="s">
        <v>93</v>
      </c>
      <c r="C147" s="190"/>
      <c r="D147" s="103" t="s">
        <v>88</v>
      </c>
      <c r="E147" s="100" t="str">
        <f>B$117</f>
        <v>Um Rawaba</v>
      </c>
      <c r="F147" s="186">
        <v>20</v>
      </c>
      <c r="G147" s="202">
        <v>15150.8</v>
      </c>
      <c r="H147" s="199">
        <f>G147*365/10^6</f>
        <v>5.5300419999999999</v>
      </c>
      <c r="I147" s="61">
        <v>1</v>
      </c>
      <c r="J147" s="29">
        <f>H$147*I147</f>
        <v>5.5300419999999999</v>
      </c>
    </row>
    <row r="148" spans="1:10">
      <c r="A148" s="187"/>
      <c r="B148" s="197"/>
      <c r="C148" s="198"/>
      <c r="D148" s="103" t="s">
        <v>75</v>
      </c>
      <c r="E148" s="103" t="s">
        <v>75</v>
      </c>
      <c r="F148" s="187"/>
      <c r="G148" s="228"/>
      <c r="H148" s="200"/>
      <c r="I148" s="61">
        <v>0</v>
      </c>
      <c r="J148" s="29">
        <f>H$147*I148</f>
        <v>0</v>
      </c>
    </row>
    <row r="149" spans="1:10">
      <c r="A149" s="188"/>
      <c r="B149" s="191"/>
      <c r="C149" s="192"/>
      <c r="D149" s="91"/>
      <c r="E149" s="92"/>
      <c r="F149" s="188"/>
      <c r="G149" s="203"/>
      <c r="H149" s="201"/>
      <c r="I149" s="67">
        <f>SUM(I147:I148)</f>
        <v>1</v>
      </c>
      <c r="J149" s="29">
        <f>SUM(J147:J148)</f>
        <v>5.5300419999999999</v>
      </c>
    </row>
    <row r="150" spans="1:10" ht="15" customHeight="1">
      <c r="A150" s="186">
        <v>5</v>
      </c>
      <c r="B150" s="189" t="s">
        <v>94</v>
      </c>
      <c r="C150" s="190"/>
      <c r="D150" s="103" t="s">
        <v>88</v>
      </c>
      <c r="E150" s="100" t="str">
        <f>B$117</f>
        <v>Um Rawaba</v>
      </c>
      <c r="F150" s="186">
        <v>431</v>
      </c>
      <c r="G150" s="202">
        <v>8123.79</v>
      </c>
      <c r="H150" s="199">
        <f>G150*365/10^6</f>
        <v>2.9651833500000002</v>
      </c>
      <c r="I150" s="61">
        <f>1/3</f>
        <v>0.33333333333333331</v>
      </c>
      <c r="J150" s="29">
        <f>H$150*I150</f>
        <v>0.98839445000000004</v>
      </c>
    </row>
    <row r="151" spans="1:10">
      <c r="A151" s="187"/>
      <c r="B151" s="197"/>
      <c r="C151" s="198"/>
      <c r="D151" s="103" t="s">
        <v>95</v>
      </c>
      <c r="E151" s="103" t="str">
        <f>B$108</f>
        <v>Nubian Sandstone</v>
      </c>
      <c r="F151" s="187"/>
      <c r="G151" s="228"/>
      <c r="H151" s="200"/>
      <c r="I151" s="61">
        <f t="shared" ref="I151:I152" si="15">1/3</f>
        <v>0.33333333333333331</v>
      </c>
      <c r="J151" s="29">
        <f>H$150*I151</f>
        <v>0.98839445000000004</v>
      </c>
    </row>
    <row r="152" spans="1:10">
      <c r="A152" s="187"/>
      <c r="B152" s="197"/>
      <c r="C152" s="198"/>
      <c r="D152" s="103" t="s">
        <v>96</v>
      </c>
      <c r="E152" s="103" t="str">
        <f>B$108</f>
        <v>Nubian Sandstone</v>
      </c>
      <c r="F152" s="187"/>
      <c r="G152" s="228"/>
      <c r="H152" s="200"/>
      <c r="I152" s="61">
        <f t="shared" si="15"/>
        <v>0.33333333333333331</v>
      </c>
      <c r="J152" s="29">
        <f>H$150*I152</f>
        <v>0.98839445000000004</v>
      </c>
    </row>
    <row r="153" spans="1:10">
      <c r="A153" s="187"/>
      <c r="B153" s="197"/>
      <c r="C153" s="198"/>
      <c r="D153" s="103" t="s">
        <v>75</v>
      </c>
      <c r="E153" s="103" t="s">
        <v>75</v>
      </c>
      <c r="F153" s="187"/>
      <c r="G153" s="228"/>
      <c r="H153" s="200"/>
      <c r="I153" s="61">
        <v>0</v>
      </c>
      <c r="J153" s="29">
        <f>H$150*I153</f>
        <v>0</v>
      </c>
    </row>
    <row r="154" spans="1:10">
      <c r="A154" s="188"/>
      <c r="B154" s="191"/>
      <c r="C154" s="192"/>
      <c r="D154" s="91"/>
      <c r="E154" s="92"/>
      <c r="F154" s="188"/>
      <c r="G154" s="203"/>
      <c r="H154" s="201"/>
      <c r="I154" s="67">
        <f>SUM(I150:I153)</f>
        <v>1</v>
      </c>
      <c r="J154" s="29">
        <f>SUM(J150:J153)</f>
        <v>2.9651833500000002</v>
      </c>
    </row>
    <row r="155" spans="1:10">
      <c r="A155" s="186">
        <v>6</v>
      </c>
      <c r="B155" s="189" t="s">
        <v>97</v>
      </c>
      <c r="C155" s="190"/>
      <c r="D155" s="103" t="s">
        <v>91</v>
      </c>
      <c r="E155" s="100" t="str">
        <f>B$120</f>
        <v>Alluvial</v>
      </c>
      <c r="F155" s="186">
        <v>780</v>
      </c>
      <c r="G155" s="202">
        <v>7959.8</v>
      </c>
      <c r="H155" s="199">
        <f>G155*365/10^6</f>
        <v>2.9053270000000002</v>
      </c>
      <c r="I155" s="61">
        <f>1/2</f>
        <v>0.5</v>
      </c>
      <c r="J155" s="29">
        <f>H$155*I155</f>
        <v>1.4526635000000001</v>
      </c>
    </row>
    <row r="156" spans="1:10">
      <c r="A156" s="187"/>
      <c r="B156" s="197"/>
      <c r="C156" s="198"/>
      <c r="D156" s="103" t="s">
        <v>98</v>
      </c>
      <c r="E156" s="100" t="str">
        <f>B$127</f>
        <v>Other alluvial</v>
      </c>
      <c r="F156" s="187"/>
      <c r="G156" s="228"/>
      <c r="H156" s="200"/>
      <c r="I156" s="61">
        <f>1/2</f>
        <v>0.5</v>
      </c>
      <c r="J156" s="29">
        <f>H$155*I156</f>
        <v>1.4526635000000001</v>
      </c>
    </row>
    <row r="157" spans="1:10">
      <c r="A157" s="187"/>
      <c r="B157" s="197"/>
      <c r="C157" s="198"/>
      <c r="D157" s="103" t="s">
        <v>75</v>
      </c>
      <c r="E157" s="103" t="s">
        <v>75</v>
      </c>
      <c r="F157" s="187"/>
      <c r="G157" s="228"/>
      <c r="H157" s="200"/>
      <c r="I157" s="61">
        <v>0</v>
      </c>
      <c r="J157" s="29">
        <f>H$155*I157</f>
        <v>0</v>
      </c>
    </row>
    <row r="158" spans="1:10">
      <c r="A158" s="188"/>
      <c r="B158" s="191"/>
      <c r="C158" s="192"/>
      <c r="D158" s="91"/>
      <c r="E158" s="92"/>
      <c r="F158" s="188"/>
      <c r="G158" s="203"/>
      <c r="H158" s="201"/>
      <c r="I158" s="67">
        <f>SUM(I155:I157)</f>
        <v>1</v>
      </c>
      <c r="J158" s="29">
        <f>SUM(J155:J157)</f>
        <v>2.9053270000000002</v>
      </c>
    </row>
    <row r="159" spans="1:10">
      <c r="A159" s="186">
        <v>7</v>
      </c>
      <c r="B159" s="189" t="s">
        <v>99</v>
      </c>
      <c r="C159" s="190"/>
      <c r="D159" s="103" t="s">
        <v>91</v>
      </c>
      <c r="E159" s="100" t="str">
        <f>B$120</f>
        <v>Alluvial</v>
      </c>
      <c r="F159" s="186">
        <v>211</v>
      </c>
      <c r="G159" s="202">
        <v>1630.29</v>
      </c>
      <c r="H159" s="199">
        <f>G159*365/10^6</f>
        <v>0.59505584999999994</v>
      </c>
      <c r="I159" s="61">
        <v>1</v>
      </c>
      <c r="J159" s="29">
        <f>H$159*I159</f>
        <v>0.59505584999999994</v>
      </c>
    </row>
    <row r="160" spans="1:10">
      <c r="A160" s="187"/>
      <c r="B160" s="197"/>
      <c r="C160" s="198"/>
      <c r="D160" s="103" t="s">
        <v>75</v>
      </c>
      <c r="E160" s="103" t="s">
        <v>75</v>
      </c>
      <c r="F160" s="187"/>
      <c r="G160" s="228"/>
      <c r="H160" s="200"/>
      <c r="I160" s="61">
        <v>0</v>
      </c>
      <c r="J160" s="29">
        <f>H$159*I160</f>
        <v>0</v>
      </c>
    </row>
    <row r="161" spans="1:15">
      <c r="A161" s="188"/>
      <c r="B161" s="191"/>
      <c r="C161" s="192"/>
      <c r="D161" s="91"/>
      <c r="E161" s="92"/>
      <c r="F161" s="188"/>
      <c r="G161" s="203"/>
      <c r="H161" s="201"/>
      <c r="I161" s="67">
        <f>SUM(I159:I160)</f>
        <v>1</v>
      </c>
      <c r="J161" s="29">
        <f>SUM(J159:J160)</f>
        <v>0.59505584999999994</v>
      </c>
    </row>
    <row r="162" spans="1:15">
      <c r="A162" s="186">
        <v>8</v>
      </c>
      <c r="B162" s="189" t="s">
        <v>100</v>
      </c>
      <c r="C162" s="190"/>
      <c r="D162" s="103" t="s">
        <v>101</v>
      </c>
      <c r="E162" s="103" t="str">
        <f>B$108</f>
        <v>Nubian Sandstone</v>
      </c>
      <c r="F162" s="186">
        <v>427</v>
      </c>
      <c r="G162" s="202">
        <v>15146.3</v>
      </c>
      <c r="H162" s="199">
        <f>G162*365/10^6</f>
        <v>5.5283994999999999</v>
      </c>
      <c r="I162" s="61">
        <f>1/2</f>
        <v>0.5</v>
      </c>
      <c r="J162" s="29">
        <f>H$162*I162</f>
        <v>2.76419975</v>
      </c>
    </row>
    <row r="163" spans="1:15">
      <c r="A163" s="187"/>
      <c r="B163" s="197"/>
      <c r="C163" s="198"/>
      <c r="D163" s="103" t="s">
        <v>102</v>
      </c>
      <c r="E163" s="103" t="str">
        <f>B$108</f>
        <v>Nubian Sandstone</v>
      </c>
      <c r="F163" s="187"/>
      <c r="G163" s="228"/>
      <c r="H163" s="200"/>
      <c r="I163" s="61">
        <f>1/2</f>
        <v>0.5</v>
      </c>
      <c r="J163" s="29">
        <f>H$162*I163</f>
        <v>2.76419975</v>
      </c>
    </row>
    <row r="164" spans="1:15">
      <c r="A164" s="188"/>
      <c r="B164" s="191"/>
      <c r="C164" s="192"/>
      <c r="D164" s="91"/>
      <c r="E164" s="92"/>
      <c r="F164" s="188"/>
      <c r="G164" s="203"/>
      <c r="H164" s="201"/>
      <c r="I164" s="67">
        <f>SUM(I162:I163)</f>
        <v>1</v>
      </c>
      <c r="J164" s="29">
        <f>SUM(J162:J163)</f>
        <v>5.5283994999999999</v>
      </c>
    </row>
    <row r="165" spans="1:15">
      <c r="A165" s="186">
        <v>9</v>
      </c>
      <c r="B165" s="189" t="s">
        <v>103</v>
      </c>
      <c r="C165" s="190"/>
      <c r="D165" s="103" t="s">
        <v>101</v>
      </c>
      <c r="E165" s="103" t="str">
        <f>B$108</f>
        <v>Nubian Sandstone</v>
      </c>
      <c r="F165" s="186">
        <v>2552</v>
      </c>
      <c r="G165" s="202">
        <v>80946.7</v>
      </c>
      <c r="H165" s="199">
        <f>G165*365/10^6</f>
        <v>29.545545499999999</v>
      </c>
      <c r="I165" s="61">
        <f>1/3</f>
        <v>0.33333333333333331</v>
      </c>
      <c r="J165" s="29">
        <f>H$165*I165</f>
        <v>9.8485151666666653</v>
      </c>
    </row>
    <row r="166" spans="1:15">
      <c r="A166" s="187"/>
      <c r="B166" s="197"/>
      <c r="C166" s="198"/>
      <c r="D166" s="103" t="s">
        <v>98</v>
      </c>
      <c r="E166" s="100" t="str">
        <f>B$127</f>
        <v>Other alluvial</v>
      </c>
      <c r="F166" s="187"/>
      <c r="G166" s="228"/>
      <c r="H166" s="200"/>
      <c r="I166" s="61">
        <f t="shared" ref="I166:I167" si="16">1/3</f>
        <v>0.33333333333333331</v>
      </c>
      <c r="J166" s="29">
        <f>H$165*I166</f>
        <v>9.8485151666666653</v>
      </c>
    </row>
    <row r="167" spans="1:15">
      <c r="A167" s="187"/>
      <c r="B167" s="197"/>
      <c r="C167" s="198"/>
      <c r="D167" s="103" t="s">
        <v>104</v>
      </c>
      <c r="E167" s="103" t="str">
        <f>B$108</f>
        <v>Nubian Sandstone</v>
      </c>
      <c r="F167" s="187"/>
      <c r="G167" s="228"/>
      <c r="H167" s="200"/>
      <c r="I167" s="61">
        <f t="shared" si="16"/>
        <v>0.33333333333333331</v>
      </c>
      <c r="J167" s="29">
        <f>H$165*I167</f>
        <v>9.8485151666666653</v>
      </c>
    </row>
    <row r="168" spans="1:15">
      <c r="A168" s="188"/>
      <c r="B168" s="191"/>
      <c r="C168" s="192"/>
      <c r="D168" s="91"/>
      <c r="E168" s="92"/>
      <c r="F168" s="188"/>
      <c r="G168" s="203"/>
      <c r="H168" s="201"/>
      <c r="I168" s="67">
        <f>SUM(I165:I167)</f>
        <v>1</v>
      </c>
      <c r="J168" s="29">
        <f>SUM(J165:J167)</f>
        <v>29.545545499999996</v>
      </c>
    </row>
    <row r="169" spans="1:15">
      <c r="A169" s="138" t="s">
        <v>105</v>
      </c>
      <c r="B169" s="229"/>
      <c r="C169" s="229"/>
      <c r="D169" s="229"/>
      <c r="E169" s="139"/>
      <c r="F169" s="109">
        <f>SUM(F137:F165)</f>
        <v>4483</v>
      </c>
      <c r="G169" s="60">
        <f>SUM(G137:G165)</f>
        <v>129731.62999999999</v>
      </c>
      <c r="H169" s="108">
        <f>SUM(H137:H165)</f>
        <v>47.35204495</v>
      </c>
      <c r="I169" s="23"/>
      <c r="J169" s="29">
        <f>J140+J144+J145+J149+J154+J158+J161+J164+J168</f>
        <v>47.352044949999993</v>
      </c>
    </row>
    <row r="170" spans="1:15">
      <c r="E170" s="62"/>
      <c r="F170" s="62"/>
      <c r="G170" s="63"/>
      <c r="H170" s="64"/>
      <c r="I170" s="65"/>
    </row>
    <row r="171" spans="1:15">
      <c r="A171" s="15" t="s">
        <v>106</v>
      </c>
      <c r="B171" s="15"/>
      <c r="F171" s="11" t="s">
        <v>26</v>
      </c>
      <c r="J171" s="57"/>
      <c r="K171" s="57"/>
      <c r="L171" s="57"/>
      <c r="M171" s="51"/>
      <c r="N171" s="51"/>
      <c r="O171" s="51"/>
    </row>
    <row r="172" spans="1:15" ht="15" customHeight="1">
      <c r="A172" s="212" t="s">
        <v>80</v>
      </c>
      <c r="B172" s="213"/>
      <c r="C172" s="212" t="s">
        <v>107</v>
      </c>
      <c r="D172" s="213"/>
      <c r="E172" s="225" t="s">
        <v>81</v>
      </c>
      <c r="F172" s="227"/>
      <c r="G172" s="227"/>
      <c r="H172" s="226"/>
    </row>
    <row r="173" spans="1:15" ht="15" customHeight="1">
      <c r="A173" s="214"/>
      <c r="B173" s="215"/>
      <c r="C173" s="214"/>
      <c r="D173" s="215"/>
      <c r="E173" s="225" t="s">
        <v>41</v>
      </c>
      <c r="F173" s="226"/>
      <c r="G173" s="225" t="s">
        <v>42</v>
      </c>
      <c r="H173" s="226"/>
    </row>
    <row r="174" spans="1:15">
      <c r="A174" s="87" t="s">
        <v>43</v>
      </c>
      <c r="B174" s="87" t="s">
        <v>80</v>
      </c>
      <c r="C174" s="88" t="s">
        <v>43</v>
      </c>
      <c r="D174" s="90" t="s">
        <v>107</v>
      </c>
      <c r="E174" s="89" t="s">
        <v>33</v>
      </c>
      <c r="F174" s="89" t="s">
        <v>32</v>
      </c>
      <c r="G174" s="89" t="s">
        <v>33</v>
      </c>
      <c r="H174" s="89" t="s">
        <v>32</v>
      </c>
    </row>
    <row r="175" spans="1:15" ht="15" customHeight="1">
      <c r="A175" s="127">
        <v>1</v>
      </c>
      <c r="B175" s="128" t="s">
        <v>108</v>
      </c>
      <c r="C175" s="46">
        <v>1</v>
      </c>
      <c r="D175" s="9" t="s">
        <v>109</v>
      </c>
      <c r="E175" s="47" t="str">
        <f>D203</f>
        <v>Basalt</v>
      </c>
      <c r="F175" s="47" t="str">
        <f>E203</f>
        <v>Um Rawaba</v>
      </c>
      <c r="G175" s="9" t="str">
        <f>D202</f>
        <v>Bagara</v>
      </c>
      <c r="H175" s="9" t="str">
        <f>E202</f>
        <v>Um Rawaba</v>
      </c>
    </row>
    <row r="176" spans="1:15" ht="15" customHeight="1">
      <c r="A176" s="127"/>
      <c r="B176" s="128"/>
      <c r="C176" s="46">
        <v>2</v>
      </c>
      <c r="D176" s="9" t="s">
        <v>110</v>
      </c>
      <c r="E176" s="47" t="str">
        <f>E175</f>
        <v>Basalt</v>
      </c>
      <c r="F176" s="47" t="str">
        <f>F175</f>
        <v>Um Rawaba</v>
      </c>
      <c r="G176" s="47" t="str">
        <f>G175</f>
        <v>Bagara</v>
      </c>
      <c r="H176" s="47" t="str">
        <f>H175</f>
        <v>Um Rawaba</v>
      </c>
    </row>
    <row r="177" spans="1:8" ht="15" customHeight="1">
      <c r="A177" s="127">
        <v>2</v>
      </c>
      <c r="B177" s="128" t="s">
        <v>111</v>
      </c>
      <c r="C177" s="46">
        <v>3</v>
      </c>
      <c r="D177" s="9" t="s">
        <v>112</v>
      </c>
      <c r="E177" s="47" t="str">
        <f>D206</f>
        <v>Central Darfur</v>
      </c>
      <c r="F177" s="47" t="str">
        <f>E206</f>
        <v>Nubian Sandstone</v>
      </c>
      <c r="G177" s="9" t="str">
        <f>D207</f>
        <v>Alluvium</v>
      </c>
      <c r="H177" s="9" t="str">
        <f>E207</f>
        <v>Alluvial</v>
      </c>
    </row>
    <row r="178" spans="1:8" ht="15" customHeight="1">
      <c r="A178" s="127"/>
      <c r="B178" s="128"/>
      <c r="C178" s="46">
        <v>4</v>
      </c>
      <c r="D178" s="9" t="s">
        <v>113</v>
      </c>
      <c r="E178" s="47" t="str">
        <f>E177</f>
        <v>Central Darfur</v>
      </c>
      <c r="F178" s="47" t="str">
        <f>F177</f>
        <v>Nubian Sandstone</v>
      </c>
      <c r="G178" s="47" t="str">
        <f>G177</f>
        <v>Alluvium</v>
      </c>
      <c r="H178" s="47" t="str">
        <f>H177</f>
        <v>Alluvial</v>
      </c>
    </row>
    <row r="179" spans="1:8" ht="15" customHeight="1">
      <c r="A179" s="127">
        <v>3</v>
      </c>
      <c r="B179" s="128" t="s">
        <v>114</v>
      </c>
      <c r="C179" s="46">
        <v>5</v>
      </c>
      <c r="D179" s="9" t="s">
        <v>115</v>
      </c>
      <c r="E179" s="47" t="str">
        <f>D210</f>
        <v>Bagara</v>
      </c>
      <c r="F179" s="47" t="str">
        <f>E210</f>
        <v>Um Rawaba</v>
      </c>
      <c r="G179" s="9" t="str">
        <f>D211</f>
        <v>Bagara</v>
      </c>
      <c r="H179" s="9" t="str">
        <f>E211</f>
        <v>Um Rawaba</v>
      </c>
    </row>
    <row r="180" spans="1:8" ht="15" customHeight="1">
      <c r="A180" s="127"/>
      <c r="B180" s="128"/>
      <c r="C180" s="46">
        <v>6</v>
      </c>
      <c r="D180" s="9" t="s">
        <v>116</v>
      </c>
      <c r="E180" s="47" t="str">
        <f t="shared" ref="E180:H181" si="17">E179</f>
        <v>Bagara</v>
      </c>
      <c r="F180" s="47" t="str">
        <f t="shared" si="17"/>
        <v>Um Rawaba</v>
      </c>
      <c r="G180" s="47" t="str">
        <f t="shared" si="17"/>
        <v>Bagara</v>
      </c>
      <c r="H180" s="47" t="str">
        <f t="shared" si="17"/>
        <v>Um Rawaba</v>
      </c>
    </row>
    <row r="181" spans="1:8" ht="15" customHeight="1">
      <c r="A181" s="127"/>
      <c r="B181" s="128"/>
      <c r="C181" s="46">
        <v>7</v>
      </c>
      <c r="D181" s="9" t="s">
        <v>117</v>
      </c>
      <c r="E181" s="47" t="str">
        <f t="shared" si="17"/>
        <v>Bagara</v>
      </c>
      <c r="F181" s="47" t="str">
        <f t="shared" si="17"/>
        <v>Um Rawaba</v>
      </c>
      <c r="G181" s="47" t="str">
        <f t="shared" si="17"/>
        <v>Bagara</v>
      </c>
      <c r="H181" s="47" t="str">
        <f t="shared" si="17"/>
        <v>Um Rawaba</v>
      </c>
    </row>
    <row r="182" spans="1:8" ht="15" customHeight="1">
      <c r="A182" s="127">
        <v>4</v>
      </c>
      <c r="B182" s="128" t="s">
        <v>118</v>
      </c>
      <c r="C182" s="46">
        <v>8</v>
      </c>
      <c r="D182" s="9" t="s">
        <v>119</v>
      </c>
      <c r="E182" s="47" t="str">
        <f>D212</f>
        <v>Bagara</v>
      </c>
      <c r="F182" s="47" t="str">
        <f>E212</f>
        <v>Um Rawaba</v>
      </c>
      <c r="G182" s="9" t="str">
        <f>E182</f>
        <v>Bagara</v>
      </c>
      <c r="H182" s="9" t="str">
        <f>F182</f>
        <v>Um Rawaba</v>
      </c>
    </row>
    <row r="183" spans="1:8" ht="15" customHeight="1">
      <c r="A183" s="127"/>
      <c r="B183" s="128"/>
      <c r="C183" s="46">
        <v>9</v>
      </c>
      <c r="D183" s="9" t="s">
        <v>120</v>
      </c>
      <c r="E183" s="47" t="str">
        <f t="shared" ref="E183:H184" si="18">E182</f>
        <v>Bagara</v>
      </c>
      <c r="F183" s="47" t="str">
        <f t="shared" si="18"/>
        <v>Um Rawaba</v>
      </c>
      <c r="G183" s="47" t="str">
        <f t="shared" si="18"/>
        <v>Bagara</v>
      </c>
      <c r="H183" s="47" t="str">
        <f t="shared" si="18"/>
        <v>Um Rawaba</v>
      </c>
    </row>
    <row r="184" spans="1:8" ht="15" customHeight="1">
      <c r="A184" s="127"/>
      <c r="B184" s="128"/>
      <c r="C184" s="46">
        <v>10</v>
      </c>
      <c r="D184" s="9" t="s">
        <v>121</v>
      </c>
      <c r="E184" s="47" t="str">
        <f t="shared" si="18"/>
        <v>Bagara</v>
      </c>
      <c r="F184" s="47" t="str">
        <f t="shared" si="18"/>
        <v>Um Rawaba</v>
      </c>
      <c r="G184" s="47" t="str">
        <f t="shared" si="18"/>
        <v>Bagara</v>
      </c>
      <c r="H184" s="47" t="str">
        <f t="shared" si="18"/>
        <v>Um Rawaba</v>
      </c>
    </row>
    <row r="185" spans="1:8" ht="15" customHeight="1">
      <c r="A185" s="127">
        <v>5</v>
      </c>
      <c r="B185" s="128" t="s">
        <v>122</v>
      </c>
      <c r="C185" s="46">
        <v>11</v>
      </c>
      <c r="D185" s="9" t="s">
        <v>123</v>
      </c>
      <c r="E185" s="47" t="str">
        <f>D215</f>
        <v>Bagara</v>
      </c>
      <c r="F185" s="47" t="str">
        <f>E215</f>
        <v>Um Rawaba</v>
      </c>
      <c r="G185" s="79" t="str">
        <f>D216</f>
        <v>Nuhud</v>
      </c>
      <c r="H185" s="79" t="str">
        <f>E216</f>
        <v>Nubian Sandstone</v>
      </c>
    </row>
    <row r="186" spans="1:8" ht="15" customHeight="1">
      <c r="A186" s="127"/>
      <c r="B186" s="128"/>
      <c r="C186" s="46">
        <v>12</v>
      </c>
      <c r="D186" s="9" t="s">
        <v>124</v>
      </c>
      <c r="E186" s="47" t="str">
        <f>E185</f>
        <v>Bagara</v>
      </c>
      <c r="F186" s="47" t="str">
        <f>F185</f>
        <v>Um Rawaba</v>
      </c>
      <c r="G186" s="47" t="str">
        <f>G185</f>
        <v>Nuhud</v>
      </c>
      <c r="H186" s="47" t="str">
        <f>H185</f>
        <v>Nubian Sandstone</v>
      </c>
    </row>
    <row r="187" spans="1:8" ht="15" customHeight="1">
      <c r="A187" s="127">
        <v>6</v>
      </c>
      <c r="B187" s="128" t="s">
        <v>125</v>
      </c>
      <c r="C187" s="46">
        <v>13</v>
      </c>
      <c r="D187" s="9" t="s">
        <v>126</v>
      </c>
      <c r="E187" s="47" t="str">
        <f>D221</f>
        <v>Atbara</v>
      </c>
      <c r="F187" s="47" t="str">
        <f>E221</f>
        <v>Nubian Sandstone</v>
      </c>
      <c r="G187" s="9" t="str">
        <f>D220</f>
        <v>Alluvium</v>
      </c>
      <c r="H187" s="9" t="str">
        <f>E220</f>
        <v>Alluvial</v>
      </c>
    </row>
    <row r="188" spans="1:8" ht="15" customHeight="1">
      <c r="A188" s="127"/>
      <c r="B188" s="128"/>
      <c r="C188" s="46">
        <v>14</v>
      </c>
      <c r="D188" s="9" t="s">
        <v>127</v>
      </c>
      <c r="E188" s="47" t="str">
        <f t="shared" ref="E188:H189" si="19">E187</f>
        <v>Atbara</v>
      </c>
      <c r="F188" s="47" t="str">
        <f t="shared" si="19"/>
        <v>Nubian Sandstone</v>
      </c>
      <c r="G188" s="47" t="str">
        <f t="shared" si="19"/>
        <v>Alluvium</v>
      </c>
      <c r="H188" s="47" t="str">
        <f t="shared" si="19"/>
        <v>Alluvial</v>
      </c>
    </row>
    <row r="189" spans="1:8" ht="15" customHeight="1">
      <c r="A189" s="127"/>
      <c r="B189" s="128"/>
      <c r="C189" s="46">
        <v>15</v>
      </c>
      <c r="D189" s="9" t="s">
        <v>128</v>
      </c>
      <c r="E189" s="47" t="str">
        <f t="shared" si="19"/>
        <v>Atbara</v>
      </c>
      <c r="F189" s="47" t="str">
        <f t="shared" si="19"/>
        <v>Nubian Sandstone</v>
      </c>
      <c r="G189" s="47" t="str">
        <f t="shared" si="19"/>
        <v>Alluvium</v>
      </c>
      <c r="H189" s="47" t="str">
        <f t="shared" si="19"/>
        <v>Alluvial</v>
      </c>
    </row>
    <row r="190" spans="1:8" ht="15" customHeight="1">
      <c r="A190" s="127">
        <v>7</v>
      </c>
      <c r="B190" s="128" t="s">
        <v>129</v>
      </c>
      <c r="C190" s="46">
        <v>16</v>
      </c>
      <c r="D190" s="9" t="s">
        <v>130</v>
      </c>
      <c r="E190" s="47" t="str">
        <f>D224</f>
        <v>Alluvium</v>
      </c>
      <c r="F190" s="47" t="str">
        <f>E224</f>
        <v>Alluvial</v>
      </c>
      <c r="G190" s="9" t="str">
        <f>D224</f>
        <v>Alluvium</v>
      </c>
      <c r="H190" s="9" t="str">
        <f>E224</f>
        <v>Alluvial</v>
      </c>
    </row>
    <row r="191" spans="1:8" ht="15" customHeight="1">
      <c r="A191" s="127"/>
      <c r="B191" s="128"/>
      <c r="C191" s="46">
        <v>17</v>
      </c>
      <c r="D191" s="9" t="s">
        <v>131</v>
      </c>
      <c r="E191" s="47" t="str">
        <f t="shared" ref="E191:H192" si="20">E190</f>
        <v>Alluvium</v>
      </c>
      <c r="F191" s="47" t="str">
        <f t="shared" si="20"/>
        <v>Alluvial</v>
      </c>
      <c r="G191" s="47" t="str">
        <f t="shared" si="20"/>
        <v>Alluvium</v>
      </c>
      <c r="H191" s="47" t="str">
        <f t="shared" si="20"/>
        <v>Alluvial</v>
      </c>
    </row>
    <row r="192" spans="1:8" ht="15" customHeight="1">
      <c r="A192" s="127"/>
      <c r="B192" s="128"/>
      <c r="C192" s="46">
        <v>18</v>
      </c>
      <c r="D192" s="9" t="s">
        <v>132</v>
      </c>
      <c r="E192" s="47" t="str">
        <f t="shared" si="20"/>
        <v>Alluvium</v>
      </c>
      <c r="F192" s="47" t="str">
        <f t="shared" si="20"/>
        <v>Alluvial</v>
      </c>
      <c r="G192" s="47" t="str">
        <f t="shared" si="20"/>
        <v>Alluvium</v>
      </c>
      <c r="H192" s="47" t="str">
        <f t="shared" si="20"/>
        <v>Alluvial</v>
      </c>
    </row>
    <row r="193" spans="1:27" ht="15" customHeight="1">
      <c r="A193" s="127">
        <v>8</v>
      </c>
      <c r="B193" s="128" t="s">
        <v>133</v>
      </c>
      <c r="C193" s="46">
        <v>19</v>
      </c>
      <c r="D193" s="9" t="s">
        <v>134</v>
      </c>
      <c r="E193" s="47" t="str">
        <f>D228</f>
        <v>Sahara Nubian</v>
      </c>
      <c r="F193" s="47" t="str">
        <f>E228</f>
        <v>Nubian Sandstone</v>
      </c>
      <c r="G193" s="79" t="str">
        <f>D227</f>
        <v>Sahara Nile</v>
      </c>
      <c r="H193" s="79" t="str">
        <f>E227</f>
        <v>Nubian Sandstone</v>
      </c>
    </row>
    <row r="194" spans="1:27" ht="15" customHeight="1">
      <c r="A194" s="127"/>
      <c r="B194" s="128"/>
      <c r="C194" s="46">
        <v>20</v>
      </c>
      <c r="D194" s="9" t="s">
        <v>135</v>
      </c>
      <c r="E194" s="47" t="str">
        <f t="shared" ref="E194:H195" si="21">E193</f>
        <v>Sahara Nubian</v>
      </c>
      <c r="F194" s="47" t="str">
        <f t="shared" si="21"/>
        <v>Nubian Sandstone</v>
      </c>
      <c r="G194" s="47" t="str">
        <f t="shared" si="21"/>
        <v>Sahara Nile</v>
      </c>
      <c r="H194" s="47" t="str">
        <f t="shared" si="21"/>
        <v>Nubian Sandstone</v>
      </c>
    </row>
    <row r="195" spans="1:27" ht="15" customHeight="1">
      <c r="A195" s="127"/>
      <c r="B195" s="128"/>
      <c r="C195" s="46">
        <v>21</v>
      </c>
      <c r="D195" s="9" t="s">
        <v>136</v>
      </c>
      <c r="E195" s="47" t="str">
        <f t="shared" si="21"/>
        <v>Sahara Nubian</v>
      </c>
      <c r="F195" s="47" t="str">
        <f t="shared" si="21"/>
        <v>Nubian Sandstone</v>
      </c>
      <c r="G195" s="47" t="str">
        <f t="shared" si="21"/>
        <v>Sahara Nile</v>
      </c>
      <c r="H195" s="47" t="str">
        <f t="shared" si="21"/>
        <v>Nubian Sandstone</v>
      </c>
    </row>
    <row r="196" spans="1:27" ht="15" customHeight="1">
      <c r="A196" s="127">
        <v>9</v>
      </c>
      <c r="B196" s="128" t="s">
        <v>137</v>
      </c>
      <c r="C196" s="46">
        <v>22</v>
      </c>
      <c r="D196" s="9" t="s">
        <v>138</v>
      </c>
      <c r="E196" s="47" t="str">
        <f>D230</f>
        <v>Sahara Nile</v>
      </c>
      <c r="F196" s="47" t="str">
        <f>E230</f>
        <v>Nubian Sandstone</v>
      </c>
      <c r="G196" s="79" t="str">
        <f>D231</f>
        <v>Atbara</v>
      </c>
      <c r="H196" s="79" t="str">
        <f>E231</f>
        <v>Other alluvial</v>
      </c>
    </row>
    <row r="197" spans="1:27">
      <c r="A197" s="127"/>
      <c r="B197" s="128"/>
      <c r="C197" s="46">
        <v>23</v>
      </c>
      <c r="D197" s="9" t="s">
        <v>139</v>
      </c>
      <c r="E197" s="47" t="str">
        <f>E196</f>
        <v>Sahara Nile</v>
      </c>
      <c r="F197" s="47" t="str">
        <f>F196</f>
        <v>Nubian Sandstone</v>
      </c>
      <c r="G197" s="47" t="str">
        <f>G196</f>
        <v>Atbara</v>
      </c>
      <c r="H197" s="47" t="str">
        <f>H196</f>
        <v>Other alluvial</v>
      </c>
    </row>
    <row r="198" spans="1:27">
      <c r="G198" s="50"/>
      <c r="L198" s="48"/>
      <c r="M198" s="48"/>
      <c r="N198" s="48"/>
      <c r="AA198" s="24"/>
    </row>
    <row r="199" spans="1:27">
      <c r="A199" s="15" t="s">
        <v>140</v>
      </c>
      <c r="B199" s="15"/>
      <c r="D199" s="11" t="s">
        <v>26</v>
      </c>
      <c r="J199" s="57"/>
      <c r="K199" s="57"/>
      <c r="L199" s="51"/>
      <c r="M199" s="51"/>
      <c r="N199" s="51"/>
    </row>
    <row r="200" spans="1:27" ht="15" customHeight="1">
      <c r="A200" s="143" t="s">
        <v>43</v>
      </c>
      <c r="B200" s="137" t="s">
        <v>80</v>
      </c>
      <c r="C200" s="137"/>
      <c r="D200" s="129" t="s">
        <v>81</v>
      </c>
      <c r="E200" s="129"/>
      <c r="F200" s="125" t="s">
        <v>141</v>
      </c>
      <c r="G200" s="125"/>
      <c r="H200" s="129" t="s">
        <v>35</v>
      </c>
      <c r="I200" s="129"/>
    </row>
    <row r="201" spans="1:27" ht="31.5" customHeight="1">
      <c r="A201" s="143"/>
      <c r="B201" s="137"/>
      <c r="C201" s="137"/>
      <c r="D201" s="66" t="s">
        <v>33</v>
      </c>
      <c r="E201" s="77" t="s">
        <v>32</v>
      </c>
      <c r="F201" s="111" t="s">
        <v>142</v>
      </c>
      <c r="G201" s="94" t="s">
        <v>143</v>
      </c>
      <c r="H201" s="129"/>
      <c r="I201" s="129"/>
    </row>
    <row r="202" spans="1:27">
      <c r="A202" s="186">
        <v>1</v>
      </c>
      <c r="B202" s="189" t="s">
        <v>87</v>
      </c>
      <c r="C202" s="190"/>
      <c r="D202" s="103" t="s">
        <v>88</v>
      </c>
      <c r="E202" s="100" t="str">
        <f>B$117</f>
        <v>Um Rawaba</v>
      </c>
      <c r="F202" s="68" t="s">
        <v>144</v>
      </c>
      <c r="G202" s="70">
        <f>F$121</f>
        <v>10</v>
      </c>
      <c r="H202" s="206">
        <f>$G$120</f>
        <v>375</v>
      </c>
      <c r="I202" s="207"/>
      <c r="K202" s="206">
        <f>$G$117</f>
        <v>600</v>
      </c>
      <c r="L202" s="207"/>
    </row>
    <row r="203" spans="1:27">
      <c r="A203" s="187"/>
      <c r="B203" s="197"/>
      <c r="C203" s="198"/>
      <c r="D203" s="103" t="s">
        <v>89</v>
      </c>
      <c r="E203" s="100" t="str">
        <f>B$117</f>
        <v>Um Rawaba</v>
      </c>
      <c r="F203" s="68" t="s">
        <v>145</v>
      </c>
      <c r="G203" s="70">
        <f>$F$119</f>
        <v>80</v>
      </c>
      <c r="H203" s="206">
        <f>$G$117</f>
        <v>600</v>
      </c>
      <c r="I203" s="207"/>
      <c r="K203" s="206">
        <f>$G$117</f>
        <v>600</v>
      </c>
      <c r="L203" s="207"/>
    </row>
    <row r="204" spans="1:27">
      <c r="A204" s="187"/>
      <c r="B204" s="197"/>
      <c r="C204" s="198"/>
      <c r="D204" s="103" t="s">
        <v>75</v>
      </c>
      <c r="E204" s="103" t="s">
        <v>75</v>
      </c>
      <c r="F204" s="68" t="s">
        <v>77</v>
      </c>
      <c r="G204" s="71" t="s">
        <v>77</v>
      </c>
      <c r="H204" s="206">
        <f>$G$131</f>
        <v>0</v>
      </c>
      <c r="I204" s="207"/>
      <c r="K204" s="206">
        <f>$G$131</f>
        <v>0</v>
      </c>
      <c r="L204" s="207"/>
    </row>
    <row r="205" spans="1:27">
      <c r="A205" s="188"/>
      <c r="B205" s="191"/>
      <c r="C205" s="192"/>
      <c r="D205" s="67"/>
      <c r="E205" s="67"/>
      <c r="F205" s="67"/>
      <c r="G205" s="72"/>
      <c r="H205" s="208"/>
      <c r="I205" s="209"/>
      <c r="K205" s="208"/>
      <c r="L205" s="209"/>
    </row>
    <row r="206" spans="1:27" ht="15" customHeight="1">
      <c r="A206" s="186">
        <v>2</v>
      </c>
      <c r="B206" s="189" t="s">
        <v>90</v>
      </c>
      <c r="C206" s="190"/>
      <c r="D206" s="103" t="s">
        <v>90</v>
      </c>
      <c r="E206" s="100" t="str">
        <f>B$108</f>
        <v>Nubian Sandstone</v>
      </c>
      <c r="F206" s="68" t="s">
        <v>145</v>
      </c>
      <c r="G206" s="70">
        <f>$F$111</f>
        <v>70</v>
      </c>
      <c r="H206" s="206">
        <f>$G$108</f>
        <v>1915</v>
      </c>
      <c r="I206" s="207"/>
      <c r="K206" s="206">
        <f>$G$108</f>
        <v>1915</v>
      </c>
      <c r="L206" s="207"/>
    </row>
    <row r="207" spans="1:27">
      <c r="A207" s="187"/>
      <c r="B207" s="197"/>
      <c r="C207" s="198"/>
      <c r="D207" s="103" t="s">
        <v>91</v>
      </c>
      <c r="E207" s="100" t="str">
        <f>B$120</f>
        <v>Alluvial</v>
      </c>
      <c r="F207" s="68" t="s">
        <v>144</v>
      </c>
      <c r="G207" s="70">
        <f>F$121</f>
        <v>10</v>
      </c>
      <c r="H207" s="206">
        <f>$G$120</f>
        <v>375</v>
      </c>
      <c r="I207" s="207"/>
      <c r="K207" s="206">
        <f>$G$120</f>
        <v>375</v>
      </c>
      <c r="L207" s="207"/>
    </row>
    <row r="208" spans="1:27">
      <c r="A208" s="187"/>
      <c r="B208" s="197"/>
      <c r="C208" s="198"/>
      <c r="D208" s="103" t="s">
        <v>89</v>
      </c>
      <c r="E208" s="100" t="str">
        <f>B$108</f>
        <v>Nubian Sandstone</v>
      </c>
      <c r="F208" s="68" t="s">
        <v>145</v>
      </c>
      <c r="G208" s="70">
        <f>$F$119</f>
        <v>80</v>
      </c>
      <c r="H208" s="206">
        <f>$G$108</f>
        <v>1915</v>
      </c>
      <c r="I208" s="207"/>
      <c r="K208" s="206">
        <f>$G$108</f>
        <v>1915</v>
      </c>
      <c r="L208" s="207"/>
    </row>
    <row r="209" spans="1:12">
      <c r="A209" s="188"/>
      <c r="B209" s="191"/>
      <c r="C209" s="192"/>
      <c r="D209" s="67"/>
      <c r="E209" s="67"/>
      <c r="F209" s="67"/>
      <c r="G209" s="72"/>
      <c r="H209" s="208"/>
      <c r="I209" s="209"/>
      <c r="K209" s="208"/>
      <c r="L209" s="209"/>
    </row>
    <row r="210" spans="1:12">
      <c r="A210" s="186">
        <v>3</v>
      </c>
      <c r="B210" s="189" t="s">
        <v>92</v>
      </c>
      <c r="C210" s="190"/>
      <c r="D210" s="103" t="s">
        <v>88</v>
      </c>
      <c r="E210" s="100" t="str">
        <f>B$117</f>
        <v>Um Rawaba</v>
      </c>
      <c r="F210" s="68" t="s">
        <v>145</v>
      </c>
      <c r="G210" s="70">
        <f>$F$117</f>
        <v>80</v>
      </c>
      <c r="H210" s="206">
        <f>$G$117</f>
        <v>600</v>
      </c>
      <c r="I210" s="207"/>
      <c r="K210" s="206">
        <f>$G$117</f>
        <v>600</v>
      </c>
      <c r="L210" s="207"/>
    </row>
    <row r="211" spans="1:12">
      <c r="A211" s="188"/>
      <c r="B211" s="191"/>
      <c r="C211" s="192"/>
      <c r="D211" s="103" t="s">
        <v>88</v>
      </c>
      <c r="E211" s="100" t="str">
        <f>B$117</f>
        <v>Um Rawaba</v>
      </c>
      <c r="F211" s="68" t="s">
        <v>144</v>
      </c>
      <c r="G211" s="70">
        <f>F$121</f>
        <v>10</v>
      </c>
      <c r="H211" s="206">
        <f>$G$120</f>
        <v>375</v>
      </c>
      <c r="I211" s="207"/>
      <c r="K211" s="206">
        <f>$G$120</f>
        <v>375</v>
      </c>
      <c r="L211" s="207"/>
    </row>
    <row r="212" spans="1:12" ht="15" customHeight="1">
      <c r="A212" s="186">
        <v>4</v>
      </c>
      <c r="B212" s="189" t="s">
        <v>93</v>
      </c>
      <c r="C212" s="190"/>
      <c r="D212" s="103" t="s">
        <v>88</v>
      </c>
      <c r="E212" s="100" t="str">
        <f>B$117</f>
        <v>Um Rawaba</v>
      </c>
      <c r="F212" s="68" t="s">
        <v>145</v>
      </c>
      <c r="G212" s="70">
        <f>$F$117</f>
        <v>80</v>
      </c>
      <c r="H212" s="206">
        <f>$G$117</f>
        <v>600</v>
      </c>
      <c r="I212" s="207"/>
      <c r="K212" s="206">
        <f>$G$117</f>
        <v>600</v>
      </c>
      <c r="L212" s="207"/>
    </row>
    <row r="213" spans="1:12">
      <c r="A213" s="187"/>
      <c r="B213" s="197"/>
      <c r="C213" s="198"/>
      <c r="D213" s="103" t="s">
        <v>75</v>
      </c>
      <c r="E213" s="103" t="s">
        <v>75</v>
      </c>
      <c r="F213" s="68" t="s">
        <v>77</v>
      </c>
      <c r="G213" s="71" t="s">
        <v>77</v>
      </c>
      <c r="H213" s="206">
        <f>$G$131</f>
        <v>0</v>
      </c>
      <c r="I213" s="207"/>
      <c r="K213" s="206">
        <f>$G$131</f>
        <v>0</v>
      </c>
      <c r="L213" s="207"/>
    </row>
    <row r="214" spans="1:12">
      <c r="A214" s="188"/>
      <c r="B214" s="191"/>
      <c r="C214" s="192"/>
      <c r="D214" s="67"/>
      <c r="E214" s="67"/>
      <c r="F214" s="67"/>
      <c r="G214" s="72"/>
      <c r="H214" s="208"/>
      <c r="I214" s="209"/>
      <c r="K214" s="208"/>
      <c r="L214" s="209"/>
    </row>
    <row r="215" spans="1:12" ht="15" customHeight="1">
      <c r="A215" s="186">
        <v>5</v>
      </c>
      <c r="B215" s="189" t="s">
        <v>94</v>
      </c>
      <c r="C215" s="190"/>
      <c r="D215" s="103" t="s">
        <v>88</v>
      </c>
      <c r="E215" s="100" t="str">
        <f>B$117</f>
        <v>Um Rawaba</v>
      </c>
      <c r="F215" s="68" t="s">
        <v>145</v>
      </c>
      <c r="G215" s="70">
        <f>$F$117</f>
        <v>80</v>
      </c>
      <c r="H215" s="206">
        <f>$G$117</f>
        <v>600</v>
      </c>
      <c r="I215" s="207"/>
      <c r="K215" s="206">
        <f>$G$117</f>
        <v>600</v>
      </c>
      <c r="L215" s="207"/>
    </row>
    <row r="216" spans="1:12">
      <c r="A216" s="187"/>
      <c r="B216" s="197"/>
      <c r="C216" s="198"/>
      <c r="D216" s="103" t="s">
        <v>95</v>
      </c>
      <c r="E216" s="103" t="str">
        <f>B$108</f>
        <v>Nubian Sandstone</v>
      </c>
      <c r="F216" s="68" t="s">
        <v>144</v>
      </c>
      <c r="G216" s="70">
        <f>F$121</f>
        <v>10</v>
      </c>
      <c r="H216" s="206">
        <f>$G$120</f>
        <v>375</v>
      </c>
      <c r="I216" s="207"/>
      <c r="K216" s="206">
        <f>$G$120</f>
        <v>375</v>
      </c>
      <c r="L216" s="207"/>
    </row>
    <row r="217" spans="1:12">
      <c r="A217" s="187"/>
      <c r="B217" s="197"/>
      <c r="C217" s="198"/>
      <c r="D217" s="103" t="s">
        <v>96</v>
      </c>
      <c r="E217" s="103" t="str">
        <f>B$108</f>
        <v>Nubian Sandstone</v>
      </c>
      <c r="F217" s="68" t="s">
        <v>145</v>
      </c>
      <c r="G217" s="70">
        <f>$F$113</f>
        <v>70</v>
      </c>
      <c r="H217" s="206">
        <f>$G$108</f>
        <v>1915</v>
      </c>
      <c r="I217" s="207"/>
      <c r="K217" s="206">
        <f>$G$108</f>
        <v>1915</v>
      </c>
      <c r="L217" s="207"/>
    </row>
    <row r="218" spans="1:12">
      <c r="A218" s="187"/>
      <c r="B218" s="197"/>
      <c r="C218" s="198"/>
      <c r="D218" s="103" t="s">
        <v>75</v>
      </c>
      <c r="E218" s="103" t="s">
        <v>75</v>
      </c>
      <c r="F218" s="68" t="s">
        <v>77</v>
      </c>
      <c r="G218" s="71" t="s">
        <v>77</v>
      </c>
      <c r="H218" s="206">
        <f>$G$131</f>
        <v>0</v>
      </c>
      <c r="I218" s="207"/>
      <c r="K218" s="206">
        <f>$G$131</f>
        <v>0</v>
      </c>
      <c r="L218" s="207"/>
    </row>
    <row r="219" spans="1:12">
      <c r="A219" s="188"/>
      <c r="B219" s="191"/>
      <c r="C219" s="192"/>
      <c r="D219" s="67"/>
      <c r="E219" s="67"/>
      <c r="F219" s="67"/>
      <c r="G219" s="72"/>
      <c r="H219" s="208"/>
      <c r="I219" s="209"/>
      <c r="K219" s="208"/>
      <c r="L219" s="209"/>
    </row>
    <row r="220" spans="1:12">
      <c r="A220" s="186">
        <v>6</v>
      </c>
      <c r="B220" s="189" t="s">
        <v>97</v>
      </c>
      <c r="C220" s="190"/>
      <c r="D220" s="103" t="s">
        <v>91</v>
      </c>
      <c r="E220" s="100" t="str">
        <f>B$120</f>
        <v>Alluvial</v>
      </c>
      <c r="F220" s="68" t="s">
        <v>144</v>
      </c>
      <c r="G220" s="70">
        <f>$F$120</f>
        <v>10</v>
      </c>
      <c r="H220" s="206">
        <f>$G$120</f>
        <v>375</v>
      </c>
      <c r="I220" s="207"/>
      <c r="K220" s="206">
        <f>$G$120</f>
        <v>375</v>
      </c>
      <c r="L220" s="207"/>
    </row>
    <row r="221" spans="1:12">
      <c r="A221" s="187"/>
      <c r="B221" s="197"/>
      <c r="C221" s="198"/>
      <c r="D221" s="103" t="s">
        <v>98</v>
      </c>
      <c r="E221" s="103" t="str">
        <f>B$108</f>
        <v>Nubian Sandstone</v>
      </c>
      <c r="F221" s="68" t="s">
        <v>145</v>
      </c>
      <c r="G221" s="70">
        <f>$F$113</f>
        <v>70</v>
      </c>
      <c r="H221" s="206">
        <f>$G$108</f>
        <v>1915</v>
      </c>
      <c r="I221" s="207"/>
      <c r="K221" s="206">
        <f>$G$108</f>
        <v>1915</v>
      </c>
      <c r="L221" s="207"/>
    </row>
    <row r="222" spans="1:12">
      <c r="A222" s="187"/>
      <c r="B222" s="197"/>
      <c r="C222" s="198"/>
      <c r="D222" s="103" t="s">
        <v>75</v>
      </c>
      <c r="E222" s="103" t="s">
        <v>75</v>
      </c>
      <c r="F222" s="68" t="s">
        <v>77</v>
      </c>
      <c r="G222" s="71" t="s">
        <v>77</v>
      </c>
      <c r="H222" s="206">
        <f>$G$131</f>
        <v>0</v>
      </c>
      <c r="I222" s="207"/>
      <c r="K222" s="206">
        <f>$G$131</f>
        <v>0</v>
      </c>
      <c r="L222" s="207"/>
    </row>
    <row r="223" spans="1:12">
      <c r="A223" s="188"/>
      <c r="B223" s="191"/>
      <c r="C223" s="192"/>
      <c r="D223" s="67"/>
      <c r="E223" s="67"/>
      <c r="F223" s="67"/>
      <c r="G223" s="72"/>
      <c r="H223" s="208"/>
      <c r="I223" s="209"/>
      <c r="K223" s="208"/>
      <c r="L223" s="209"/>
    </row>
    <row r="224" spans="1:12">
      <c r="A224" s="186">
        <v>7</v>
      </c>
      <c r="B224" s="189" t="s">
        <v>99</v>
      </c>
      <c r="C224" s="190"/>
      <c r="D224" s="103" t="s">
        <v>91</v>
      </c>
      <c r="E224" s="100" t="str">
        <f>B$120</f>
        <v>Alluvial</v>
      </c>
      <c r="F224" s="68" t="s">
        <v>144</v>
      </c>
      <c r="G224" s="70">
        <f>$F$120</f>
        <v>10</v>
      </c>
      <c r="H224" s="206">
        <f>$G$120</f>
        <v>375</v>
      </c>
      <c r="I224" s="207"/>
      <c r="K224" s="206">
        <f>$G$120</f>
        <v>375</v>
      </c>
      <c r="L224" s="207"/>
    </row>
    <row r="225" spans="1:28">
      <c r="A225" s="187"/>
      <c r="B225" s="197"/>
      <c r="C225" s="198"/>
      <c r="D225" s="103" t="s">
        <v>75</v>
      </c>
      <c r="E225" s="103" t="s">
        <v>75</v>
      </c>
      <c r="F225" s="68" t="s">
        <v>77</v>
      </c>
      <c r="G225" s="71" t="s">
        <v>77</v>
      </c>
      <c r="H225" s="206">
        <f>$G$131</f>
        <v>0</v>
      </c>
      <c r="I225" s="207"/>
      <c r="K225" s="206">
        <f>$G$131</f>
        <v>0</v>
      </c>
      <c r="L225" s="207"/>
    </row>
    <row r="226" spans="1:28">
      <c r="A226" s="188"/>
      <c r="B226" s="191"/>
      <c r="C226" s="192"/>
      <c r="D226" s="67"/>
      <c r="E226" s="67"/>
      <c r="F226" s="67"/>
      <c r="G226" s="72"/>
      <c r="H226" s="208"/>
      <c r="I226" s="209"/>
      <c r="K226" s="208"/>
      <c r="L226" s="209"/>
    </row>
    <row r="227" spans="1:28">
      <c r="A227" s="186">
        <v>8</v>
      </c>
      <c r="B227" s="189" t="s">
        <v>100</v>
      </c>
      <c r="C227" s="190"/>
      <c r="D227" s="103" t="s">
        <v>101</v>
      </c>
      <c r="E227" s="103" t="str">
        <f>B$108</f>
        <v>Nubian Sandstone</v>
      </c>
      <c r="F227" s="68" t="s">
        <v>144</v>
      </c>
      <c r="G227" s="70">
        <f>$F$120</f>
        <v>10</v>
      </c>
      <c r="H227" s="206">
        <f>$G$120</f>
        <v>375</v>
      </c>
      <c r="I227" s="207"/>
      <c r="K227" s="206">
        <f>$G$108</f>
        <v>1915</v>
      </c>
      <c r="L227" s="207"/>
    </row>
    <row r="228" spans="1:28">
      <c r="A228" s="187"/>
      <c r="B228" s="197"/>
      <c r="C228" s="198"/>
      <c r="D228" s="103" t="s">
        <v>102</v>
      </c>
      <c r="E228" s="103" t="str">
        <f>B$108</f>
        <v>Nubian Sandstone</v>
      </c>
      <c r="F228" s="68" t="s">
        <v>145</v>
      </c>
      <c r="G228" s="70">
        <f>F108</f>
        <v>70</v>
      </c>
      <c r="H228" s="206">
        <f>$G$108</f>
        <v>1915</v>
      </c>
      <c r="I228" s="207"/>
      <c r="K228" s="206">
        <f>$G$108</f>
        <v>1915</v>
      </c>
      <c r="L228" s="207"/>
    </row>
    <row r="229" spans="1:28">
      <c r="A229" s="188"/>
      <c r="B229" s="191"/>
      <c r="C229" s="192"/>
      <c r="D229" s="67"/>
      <c r="E229" s="67"/>
      <c r="F229" s="67"/>
      <c r="G229" s="72"/>
      <c r="H229" s="208"/>
      <c r="I229" s="209"/>
      <c r="K229" s="208"/>
      <c r="L229" s="209"/>
    </row>
    <row r="230" spans="1:28">
      <c r="A230" s="186">
        <v>9</v>
      </c>
      <c r="B230" s="189" t="s">
        <v>103</v>
      </c>
      <c r="C230" s="190"/>
      <c r="D230" s="103" t="s">
        <v>101</v>
      </c>
      <c r="E230" s="103" t="str">
        <f>B$108</f>
        <v>Nubian Sandstone</v>
      </c>
      <c r="F230" s="68" t="s">
        <v>145</v>
      </c>
      <c r="G230" s="70">
        <f>F109</f>
        <v>70</v>
      </c>
      <c r="H230" s="206">
        <f>$G$108</f>
        <v>1915</v>
      </c>
      <c r="I230" s="207"/>
      <c r="K230" s="206">
        <f>$G$108</f>
        <v>1915</v>
      </c>
      <c r="L230" s="207"/>
    </row>
    <row r="231" spans="1:28">
      <c r="A231" s="187"/>
      <c r="B231" s="197"/>
      <c r="C231" s="198"/>
      <c r="D231" s="103" t="s">
        <v>98</v>
      </c>
      <c r="E231" s="100" t="str">
        <f>B$127</f>
        <v>Other alluvial</v>
      </c>
      <c r="F231" s="68" t="s">
        <v>144</v>
      </c>
      <c r="G231" s="70">
        <f>$F$128</f>
        <v>10</v>
      </c>
      <c r="H231" s="206">
        <f>$G$127</f>
        <v>375</v>
      </c>
      <c r="I231" s="207"/>
      <c r="K231" s="206">
        <f>$G$127</f>
        <v>375</v>
      </c>
      <c r="L231" s="207"/>
    </row>
    <row r="232" spans="1:28">
      <c r="A232" s="187"/>
      <c r="B232" s="197"/>
      <c r="C232" s="198"/>
      <c r="D232" s="103" t="s">
        <v>104</v>
      </c>
      <c r="E232" s="103" t="str">
        <f>B$108</f>
        <v>Nubian Sandstone</v>
      </c>
      <c r="F232" s="68" t="s">
        <v>145</v>
      </c>
      <c r="G232" s="70">
        <f>F112</f>
        <v>70</v>
      </c>
      <c r="H232" s="206">
        <f>$G$108</f>
        <v>1915</v>
      </c>
      <c r="I232" s="207"/>
      <c r="K232" s="206">
        <f>$G$108</f>
        <v>1915</v>
      </c>
      <c r="L232" s="207"/>
    </row>
    <row r="233" spans="1:28">
      <c r="A233" s="188"/>
      <c r="B233" s="191"/>
      <c r="C233" s="192"/>
      <c r="D233" s="67"/>
      <c r="E233" s="67"/>
      <c r="F233" s="67"/>
      <c r="G233" s="29"/>
      <c r="H233" s="210"/>
      <c r="I233" s="211"/>
    </row>
    <row r="234" spans="1:28">
      <c r="E234" s="62"/>
      <c r="F234" s="62"/>
      <c r="G234" s="63"/>
      <c r="H234" s="64"/>
      <c r="I234" s="65"/>
    </row>
    <row r="235" spans="1:28">
      <c r="A235" s="6" t="s">
        <v>146</v>
      </c>
      <c r="F235" s="11" t="s">
        <v>26</v>
      </c>
      <c r="AB235" s="24"/>
    </row>
    <row r="236" spans="1:28" ht="30" customHeight="1">
      <c r="A236" s="181" t="s">
        <v>147</v>
      </c>
      <c r="B236" s="179" t="s">
        <v>148</v>
      </c>
      <c r="C236" s="173" t="s">
        <v>149</v>
      </c>
      <c r="D236" s="174"/>
      <c r="E236" s="175"/>
      <c r="F236" s="171" t="s">
        <v>150</v>
      </c>
      <c r="G236" s="129" t="s">
        <v>151</v>
      </c>
      <c r="H236" s="129"/>
      <c r="I236" s="129"/>
      <c r="J236" s="129"/>
      <c r="AB236" s="24"/>
    </row>
    <row r="237" spans="1:28">
      <c r="A237" s="182"/>
      <c r="B237" s="180"/>
      <c r="C237" s="176"/>
      <c r="D237" s="177"/>
      <c r="E237" s="178"/>
      <c r="F237" s="172"/>
      <c r="G237" s="94" t="s">
        <v>152</v>
      </c>
      <c r="H237" s="9" t="s">
        <v>153</v>
      </c>
      <c r="I237" s="97" t="s">
        <v>154</v>
      </c>
      <c r="J237" s="97" t="s">
        <v>105</v>
      </c>
      <c r="AB237" s="25"/>
    </row>
    <row r="238" spans="1:28" ht="30" customHeight="1">
      <c r="A238" s="10" t="s">
        <v>155</v>
      </c>
      <c r="B238" s="104" t="s">
        <v>156</v>
      </c>
      <c r="C238" s="126" t="s">
        <v>157</v>
      </c>
      <c r="D238" s="126"/>
      <c r="E238" s="126"/>
      <c r="F238" s="96" t="s">
        <v>158</v>
      </c>
      <c r="G238" s="95">
        <v>50</v>
      </c>
      <c r="H238" s="96">
        <v>0</v>
      </c>
      <c r="I238" s="96">
        <v>50</v>
      </c>
      <c r="J238" s="95">
        <f>SUM(G238:I238)</f>
        <v>100</v>
      </c>
      <c r="AB238" s="24"/>
    </row>
    <row r="239" spans="1:28" ht="30" customHeight="1">
      <c r="A239" s="10" t="s">
        <v>159</v>
      </c>
      <c r="B239" s="104" t="s">
        <v>160</v>
      </c>
      <c r="C239" s="126" t="s">
        <v>157</v>
      </c>
      <c r="D239" s="126"/>
      <c r="E239" s="126"/>
      <c r="F239" s="96" t="s">
        <v>158</v>
      </c>
      <c r="G239" s="95">
        <v>50</v>
      </c>
      <c r="H239" s="96">
        <v>0</v>
      </c>
      <c r="I239" s="96">
        <v>50</v>
      </c>
      <c r="J239" s="95">
        <f t="shared" ref="J239:J242" si="22">SUM(G239:I239)</f>
        <v>100</v>
      </c>
      <c r="AB239" s="24"/>
    </row>
    <row r="240" spans="1:28" ht="30" customHeight="1">
      <c r="A240" s="10" t="s">
        <v>161</v>
      </c>
      <c r="B240" s="104" t="s">
        <v>162</v>
      </c>
      <c r="C240" s="126" t="s">
        <v>163</v>
      </c>
      <c r="D240" s="126"/>
      <c r="E240" s="126"/>
      <c r="F240" s="96">
        <v>10</v>
      </c>
      <c r="G240" s="95">
        <v>50</v>
      </c>
      <c r="H240" s="95">
        <f>AVERAGE(O$120:O$130)*24-G240-I240</f>
        <v>1700</v>
      </c>
      <c r="I240" s="96">
        <v>50</v>
      </c>
      <c r="J240" s="95">
        <f t="shared" si="22"/>
        <v>1800</v>
      </c>
      <c r="AB240" s="24"/>
    </row>
    <row r="241" spans="1:29" ht="30" customHeight="1">
      <c r="A241" s="10" t="s">
        <v>164</v>
      </c>
      <c r="B241" s="104" t="s">
        <v>165</v>
      </c>
      <c r="C241" s="126" t="s">
        <v>163</v>
      </c>
      <c r="D241" s="126"/>
      <c r="E241" s="126"/>
      <c r="F241" s="96">
        <v>10</v>
      </c>
      <c r="G241" s="95">
        <v>50</v>
      </c>
      <c r="H241" s="95">
        <f>AVERAGE(O$120:O$130)*24-G241-I241</f>
        <v>1700</v>
      </c>
      <c r="I241" s="96">
        <v>50</v>
      </c>
      <c r="J241" s="95">
        <f t="shared" si="22"/>
        <v>1800</v>
      </c>
      <c r="AB241" s="25"/>
    </row>
    <row r="242" spans="1:29" ht="30" customHeight="1">
      <c r="A242" s="102" t="s">
        <v>166</v>
      </c>
      <c r="B242" s="104" t="s">
        <v>167</v>
      </c>
      <c r="C242" s="126" t="s">
        <v>163</v>
      </c>
      <c r="D242" s="126"/>
      <c r="E242" s="126"/>
      <c r="F242" s="96">
        <v>10</v>
      </c>
      <c r="G242" s="95">
        <v>50</v>
      </c>
      <c r="H242" s="95">
        <f>AVERAGE(O$120:O$130)*24-G242-I242</f>
        <v>1700</v>
      </c>
      <c r="I242" s="96">
        <v>50</v>
      </c>
      <c r="J242" s="95">
        <f t="shared" si="22"/>
        <v>1800</v>
      </c>
      <c r="AC242" s="24"/>
    </row>
    <row r="243" spans="1:29" ht="14.25" customHeight="1">
      <c r="AC243" s="24"/>
    </row>
    <row r="244" spans="1:29" ht="15" customHeight="1">
      <c r="A244" s="15" t="s">
        <v>168</v>
      </c>
      <c r="B244" s="15"/>
      <c r="E244" s="11" t="s">
        <v>26</v>
      </c>
      <c r="AC244" s="24"/>
    </row>
    <row r="245" spans="1:29" ht="15" customHeight="1">
      <c r="A245" s="144" t="s">
        <v>80</v>
      </c>
      <c r="B245" s="145"/>
      <c r="C245" s="152" t="s">
        <v>169</v>
      </c>
      <c r="D245" s="153"/>
      <c r="E245" s="154"/>
      <c r="F245" s="152" t="s">
        <v>170</v>
      </c>
      <c r="G245" s="154"/>
      <c r="H245" s="144" t="s">
        <v>171</v>
      </c>
      <c r="I245" s="145"/>
      <c r="J245" s="144" t="s">
        <v>149</v>
      </c>
      <c r="K245" s="145"/>
      <c r="L245" s="122" t="s">
        <v>172</v>
      </c>
      <c r="M245" s="123"/>
      <c r="N245" s="123"/>
      <c r="O245" s="123"/>
      <c r="P245" s="123"/>
      <c r="Q245" s="124"/>
      <c r="R245" s="143" t="s">
        <v>173</v>
      </c>
      <c r="S245" s="143"/>
      <c r="T245" s="143"/>
      <c r="U245" s="143"/>
      <c r="V245" s="143"/>
      <c r="AC245" s="25"/>
    </row>
    <row r="246" spans="1:29" s="6" customFormat="1" ht="28.5" customHeight="1">
      <c r="A246" s="146"/>
      <c r="B246" s="147"/>
      <c r="C246" s="155"/>
      <c r="D246" s="156"/>
      <c r="E246" s="157"/>
      <c r="F246" s="155"/>
      <c r="G246" s="157"/>
      <c r="H246" s="146"/>
      <c r="I246" s="147"/>
      <c r="J246" s="146"/>
      <c r="K246" s="147"/>
      <c r="L246" s="17" t="s">
        <v>155</v>
      </c>
      <c r="M246" s="110" t="s">
        <v>159</v>
      </c>
      <c r="N246" s="17" t="s">
        <v>161</v>
      </c>
      <c r="O246" s="110" t="s">
        <v>164</v>
      </c>
      <c r="P246" s="110" t="s">
        <v>166</v>
      </c>
      <c r="Q246" s="150" t="s">
        <v>105</v>
      </c>
      <c r="R246" s="17" t="s">
        <v>155</v>
      </c>
      <c r="S246" s="110" t="s">
        <v>159</v>
      </c>
      <c r="T246" s="17" t="s">
        <v>161</v>
      </c>
      <c r="U246" s="110" t="s">
        <v>164</v>
      </c>
      <c r="V246" s="110" t="s">
        <v>166</v>
      </c>
      <c r="AC246" s="24"/>
    </row>
    <row r="247" spans="1:29" s="6" customFormat="1" ht="15" customHeight="1">
      <c r="A247" s="148"/>
      <c r="B247" s="149"/>
      <c r="C247" s="158"/>
      <c r="D247" s="159"/>
      <c r="E247" s="160"/>
      <c r="F247" s="158"/>
      <c r="G247" s="160"/>
      <c r="H247" s="148"/>
      <c r="I247" s="149"/>
      <c r="J247" s="148"/>
      <c r="K247" s="149"/>
      <c r="L247" s="16" t="s">
        <v>156</v>
      </c>
      <c r="M247" s="16" t="s">
        <v>160</v>
      </c>
      <c r="N247" s="16" t="s">
        <v>162</v>
      </c>
      <c r="O247" s="16" t="s">
        <v>165</v>
      </c>
      <c r="P247" s="16" t="s">
        <v>167</v>
      </c>
      <c r="Q247" s="150"/>
      <c r="R247" s="16" t="s">
        <v>156</v>
      </c>
      <c r="S247" s="16" t="s">
        <v>160</v>
      </c>
      <c r="T247" s="16" t="s">
        <v>162</v>
      </c>
      <c r="U247" s="16" t="s">
        <v>165</v>
      </c>
      <c r="V247" s="16" t="s">
        <v>167</v>
      </c>
      <c r="AC247" s="24"/>
    </row>
    <row r="248" spans="1:29" s="6" customFormat="1" ht="15" customHeight="1">
      <c r="A248" s="142" t="s">
        <v>108</v>
      </c>
      <c r="B248" s="142"/>
      <c r="C248" s="131">
        <v>182</v>
      </c>
      <c r="D248" s="131"/>
      <c r="E248" s="131"/>
      <c r="F248" s="162">
        <v>46350</v>
      </c>
      <c r="G248" s="162"/>
      <c r="H248" s="13" t="s">
        <v>174</v>
      </c>
      <c r="I248" s="14"/>
      <c r="J248" s="140" t="s">
        <v>175</v>
      </c>
      <c r="K248" s="141"/>
      <c r="L248" s="54">
        <v>0</v>
      </c>
      <c r="M248" s="54">
        <v>0</v>
      </c>
      <c r="N248" s="54">
        <v>0</v>
      </c>
      <c r="O248" s="54">
        <v>1</v>
      </c>
      <c r="P248" s="54">
        <v>0</v>
      </c>
      <c r="Q248" s="18">
        <f t="shared" ref="Q248:Q256" si="23">SUM(L248:O248)</f>
        <v>1</v>
      </c>
      <c r="R248" s="27">
        <f>$F248*L248/10^6</f>
        <v>0</v>
      </c>
      <c r="S248" s="27">
        <f>$F248*M248/10^6</f>
        <v>0</v>
      </c>
      <c r="T248" s="27">
        <f>$F248*N248/10^6</f>
        <v>0</v>
      </c>
      <c r="U248" s="27">
        <f>$F248*O248/10^6</f>
        <v>4.6350000000000002E-2</v>
      </c>
      <c r="V248" s="27">
        <f>$F248*P248/10^6</f>
        <v>0</v>
      </c>
      <c r="AC248" s="24"/>
    </row>
    <row r="249" spans="1:29" ht="15" customHeight="1">
      <c r="A249" s="142" t="s">
        <v>111</v>
      </c>
      <c r="B249" s="142"/>
      <c r="C249" s="131">
        <v>437</v>
      </c>
      <c r="D249" s="131"/>
      <c r="E249" s="131"/>
      <c r="F249" s="162">
        <v>111240</v>
      </c>
      <c r="G249" s="162"/>
      <c r="H249" s="9" t="s">
        <v>174</v>
      </c>
      <c r="I249" s="14"/>
      <c r="J249" s="140" t="s">
        <v>175</v>
      </c>
      <c r="K249" s="141"/>
      <c r="L249" s="55">
        <v>0</v>
      </c>
      <c r="M249" s="55">
        <v>0</v>
      </c>
      <c r="N249" s="55">
        <v>0</v>
      </c>
      <c r="O249" s="55">
        <v>1</v>
      </c>
      <c r="P249" s="55">
        <v>0</v>
      </c>
      <c r="Q249" s="18">
        <f t="shared" si="23"/>
        <v>1</v>
      </c>
      <c r="R249" s="27">
        <f t="shared" ref="R249:U256" si="24">$F249*L249/10^6</f>
        <v>0</v>
      </c>
      <c r="S249" s="27">
        <f t="shared" si="24"/>
        <v>0</v>
      </c>
      <c r="T249" s="27">
        <f t="shared" si="24"/>
        <v>0</v>
      </c>
      <c r="U249" s="27">
        <f t="shared" si="24"/>
        <v>0.11124000000000001</v>
      </c>
      <c r="V249" s="27">
        <f t="shared" ref="V249:V256" si="25">$F249*P249/10^6</f>
        <v>0</v>
      </c>
      <c r="X249" s="6"/>
      <c r="AC249" s="24"/>
    </row>
    <row r="250" spans="1:29" ht="15" customHeight="1">
      <c r="A250" s="142" t="s">
        <v>92</v>
      </c>
      <c r="B250" s="142"/>
      <c r="C250" s="131">
        <v>328</v>
      </c>
      <c r="D250" s="131"/>
      <c r="E250" s="131"/>
      <c r="F250" s="162">
        <v>83533</v>
      </c>
      <c r="G250" s="162"/>
      <c r="H250" s="9" t="s">
        <v>174</v>
      </c>
      <c r="I250" s="14"/>
      <c r="J250" s="140" t="s">
        <v>175</v>
      </c>
      <c r="K250" s="141"/>
      <c r="L250" s="55">
        <v>0</v>
      </c>
      <c r="M250" s="55">
        <v>0</v>
      </c>
      <c r="N250" s="55">
        <v>0</v>
      </c>
      <c r="O250" s="55">
        <v>1</v>
      </c>
      <c r="P250" s="55">
        <v>0</v>
      </c>
      <c r="Q250" s="18">
        <f t="shared" si="23"/>
        <v>1</v>
      </c>
      <c r="R250" s="27">
        <f t="shared" si="24"/>
        <v>0</v>
      </c>
      <c r="S250" s="27">
        <f t="shared" si="24"/>
        <v>0</v>
      </c>
      <c r="T250" s="27">
        <f t="shared" si="24"/>
        <v>0</v>
      </c>
      <c r="U250" s="27">
        <f t="shared" si="24"/>
        <v>8.3532999999999996E-2</v>
      </c>
      <c r="V250" s="27">
        <f t="shared" si="25"/>
        <v>0</v>
      </c>
      <c r="X250" s="6"/>
      <c r="AC250" s="25"/>
    </row>
    <row r="251" spans="1:29" ht="15" customHeight="1">
      <c r="A251" s="142" t="s">
        <v>118</v>
      </c>
      <c r="B251" s="142"/>
      <c r="C251" s="162">
        <v>1020</v>
      </c>
      <c r="D251" s="162"/>
      <c r="E251" s="162"/>
      <c r="F251" s="162">
        <v>259560</v>
      </c>
      <c r="G251" s="162"/>
      <c r="H251" s="9" t="s">
        <v>174</v>
      </c>
      <c r="I251" s="14"/>
      <c r="J251" s="140" t="s">
        <v>175</v>
      </c>
      <c r="K251" s="141"/>
      <c r="L251" s="55">
        <v>0</v>
      </c>
      <c r="M251" s="55">
        <v>0</v>
      </c>
      <c r="N251" s="55">
        <v>0</v>
      </c>
      <c r="O251" s="55">
        <v>1</v>
      </c>
      <c r="P251" s="55">
        <v>0</v>
      </c>
      <c r="Q251" s="18">
        <f t="shared" si="23"/>
        <v>1</v>
      </c>
      <c r="R251" s="27">
        <f t="shared" si="24"/>
        <v>0</v>
      </c>
      <c r="S251" s="27">
        <f t="shared" si="24"/>
        <v>0</v>
      </c>
      <c r="T251" s="27">
        <f t="shared" si="24"/>
        <v>0</v>
      </c>
      <c r="U251" s="27">
        <f t="shared" si="24"/>
        <v>0.25956000000000001</v>
      </c>
      <c r="V251" s="27">
        <f t="shared" si="25"/>
        <v>0</v>
      </c>
      <c r="X251" s="6"/>
      <c r="AC251" s="24"/>
    </row>
    <row r="252" spans="1:29" ht="15" customHeight="1">
      <c r="A252" s="142" t="s">
        <v>122</v>
      </c>
      <c r="B252" s="142"/>
      <c r="C252" s="131">
        <v>874</v>
      </c>
      <c r="D252" s="131"/>
      <c r="E252" s="131"/>
      <c r="F252" s="162">
        <v>222377</v>
      </c>
      <c r="G252" s="162"/>
      <c r="H252" s="9" t="s">
        <v>174</v>
      </c>
      <c r="I252" s="14"/>
      <c r="J252" s="140" t="s">
        <v>175</v>
      </c>
      <c r="K252" s="141"/>
      <c r="L252" s="55">
        <v>0</v>
      </c>
      <c r="M252" s="55">
        <v>0</v>
      </c>
      <c r="N252" s="55">
        <v>0</v>
      </c>
      <c r="O252" s="55">
        <v>1</v>
      </c>
      <c r="P252" s="55">
        <v>0</v>
      </c>
      <c r="Q252" s="18">
        <f t="shared" si="23"/>
        <v>1</v>
      </c>
      <c r="R252" s="27">
        <f t="shared" si="24"/>
        <v>0</v>
      </c>
      <c r="S252" s="27">
        <f t="shared" si="24"/>
        <v>0</v>
      </c>
      <c r="T252" s="27">
        <f t="shared" si="24"/>
        <v>0</v>
      </c>
      <c r="U252" s="27">
        <f t="shared" si="24"/>
        <v>0.22237699999999999</v>
      </c>
      <c r="V252" s="27">
        <f t="shared" si="25"/>
        <v>0</v>
      </c>
      <c r="AC252" s="24"/>
    </row>
    <row r="253" spans="1:29" ht="15" customHeight="1">
      <c r="A253" s="142" t="s">
        <v>176</v>
      </c>
      <c r="B253" s="142"/>
      <c r="C253" s="131">
        <v>583</v>
      </c>
      <c r="D253" s="131"/>
      <c r="E253" s="131"/>
      <c r="F253" s="162">
        <v>148423</v>
      </c>
      <c r="G253" s="162"/>
      <c r="H253" s="9" t="s">
        <v>174</v>
      </c>
      <c r="I253" s="14"/>
      <c r="J253" s="140" t="s">
        <v>175</v>
      </c>
      <c r="K253" s="141"/>
      <c r="L253" s="55">
        <v>0</v>
      </c>
      <c r="M253" s="55">
        <v>0</v>
      </c>
      <c r="N253" s="55">
        <v>0</v>
      </c>
      <c r="O253" s="55">
        <v>1</v>
      </c>
      <c r="P253" s="55">
        <v>0</v>
      </c>
      <c r="Q253" s="18">
        <f t="shared" si="23"/>
        <v>1</v>
      </c>
      <c r="R253" s="27">
        <f t="shared" si="24"/>
        <v>0</v>
      </c>
      <c r="S253" s="27">
        <f t="shared" si="24"/>
        <v>0</v>
      </c>
      <c r="T253" s="27">
        <f t="shared" si="24"/>
        <v>0</v>
      </c>
      <c r="U253" s="27">
        <f t="shared" si="24"/>
        <v>0.148423</v>
      </c>
      <c r="V253" s="27">
        <f t="shared" si="25"/>
        <v>0</v>
      </c>
      <c r="AC253" s="24"/>
    </row>
    <row r="254" spans="1:29" ht="15" customHeight="1">
      <c r="A254" s="142" t="s">
        <v>177</v>
      </c>
      <c r="B254" s="142"/>
      <c r="C254" s="131">
        <v>683</v>
      </c>
      <c r="D254" s="131"/>
      <c r="E254" s="131"/>
      <c r="F254" s="162">
        <v>173864</v>
      </c>
      <c r="G254" s="162"/>
      <c r="H254" s="9" t="s">
        <v>174</v>
      </c>
      <c r="I254" s="14"/>
      <c r="J254" s="140" t="s">
        <v>175</v>
      </c>
      <c r="K254" s="141"/>
      <c r="L254" s="55">
        <v>0</v>
      </c>
      <c r="M254" s="55">
        <v>0</v>
      </c>
      <c r="N254" s="55">
        <v>0</v>
      </c>
      <c r="O254" s="55">
        <v>1</v>
      </c>
      <c r="P254" s="55">
        <v>0</v>
      </c>
      <c r="Q254" s="18">
        <f t="shared" si="23"/>
        <v>1</v>
      </c>
      <c r="R254" s="27">
        <f t="shared" si="24"/>
        <v>0</v>
      </c>
      <c r="S254" s="27">
        <f t="shared" si="24"/>
        <v>0</v>
      </c>
      <c r="T254" s="27">
        <f t="shared" si="24"/>
        <v>0</v>
      </c>
      <c r="U254" s="27">
        <f t="shared" si="24"/>
        <v>0.17386399999999999</v>
      </c>
      <c r="V254" s="27">
        <f t="shared" si="25"/>
        <v>0</v>
      </c>
      <c r="AC254" s="25"/>
    </row>
    <row r="255" spans="1:29" ht="15" customHeight="1">
      <c r="A255" s="142" t="s">
        <v>178</v>
      </c>
      <c r="B255" s="142"/>
      <c r="C255" s="131">
        <v>607</v>
      </c>
      <c r="D255" s="131"/>
      <c r="E255" s="131"/>
      <c r="F255" s="162">
        <v>154500</v>
      </c>
      <c r="G255" s="162"/>
      <c r="H255" s="9" t="s">
        <v>179</v>
      </c>
      <c r="I255" s="14"/>
      <c r="J255" s="140" t="s">
        <v>157</v>
      </c>
      <c r="K255" s="141"/>
      <c r="L255" s="26">
        <f>G424/(G424+H424)</f>
        <v>0.4</v>
      </c>
      <c r="M255" s="26">
        <f>1-L255</f>
        <v>0.6</v>
      </c>
      <c r="N255" s="26">
        <v>0</v>
      </c>
      <c r="O255" s="26">
        <v>0</v>
      </c>
      <c r="P255" s="26">
        <v>0</v>
      </c>
      <c r="Q255" s="18">
        <f t="shared" si="23"/>
        <v>1</v>
      </c>
      <c r="R255" s="27">
        <f t="shared" si="24"/>
        <v>6.1800000000000001E-2</v>
      </c>
      <c r="S255" s="27">
        <f t="shared" si="24"/>
        <v>9.2700000000000005E-2</v>
      </c>
      <c r="T255" s="27">
        <f t="shared" si="24"/>
        <v>0</v>
      </c>
      <c r="U255" s="27">
        <f t="shared" si="24"/>
        <v>0</v>
      </c>
      <c r="V255" s="27">
        <f t="shared" si="25"/>
        <v>0</v>
      </c>
      <c r="AC255" s="24"/>
    </row>
    <row r="256" spans="1:29" ht="15" customHeight="1">
      <c r="A256" s="142" t="s">
        <v>180</v>
      </c>
      <c r="B256" s="142"/>
      <c r="C256" s="131">
        <v>286</v>
      </c>
      <c r="D256" s="131"/>
      <c r="E256" s="131"/>
      <c r="F256" s="162">
        <v>72821</v>
      </c>
      <c r="G256" s="162"/>
      <c r="H256" s="9" t="s">
        <v>179</v>
      </c>
      <c r="I256" s="14"/>
      <c r="J256" s="140" t="s">
        <v>157</v>
      </c>
      <c r="K256" s="141"/>
      <c r="L256" s="26">
        <f>G435/(G435+H435)</f>
        <v>0.33333333333333331</v>
      </c>
      <c r="M256" s="26">
        <f>1-L256</f>
        <v>0.66666666666666674</v>
      </c>
      <c r="N256" s="26">
        <v>0</v>
      </c>
      <c r="O256" s="26">
        <v>0</v>
      </c>
      <c r="P256" s="26">
        <v>0</v>
      </c>
      <c r="Q256" s="18">
        <f t="shared" si="23"/>
        <v>1</v>
      </c>
      <c r="R256" s="27">
        <f t="shared" si="24"/>
        <v>2.4273666666666666E-2</v>
      </c>
      <c r="S256" s="27">
        <f t="shared" si="24"/>
        <v>4.8547333333333338E-2</v>
      </c>
      <c r="T256" s="27">
        <f t="shared" si="24"/>
        <v>0</v>
      </c>
      <c r="U256" s="27">
        <f t="shared" si="24"/>
        <v>0</v>
      </c>
      <c r="V256" s="27">
        <f t="shared" si="25"/>
        <v>0</v>
      </c>
      <c r="AC256" s="24"/>
    </row>
    <row r="257" spans="1:29" ht="15" customHeight="1">
      <c r="A257" s="142" t="s">
        <v>105</v>
      </c>
      <c r="B257" s="142"/>
      <c r="C257" s="161">
        <f>SUM(C248:E256)</f>
        <v>5000</v>
      </c>
      <c r="D257" s="161"/>
      <c r="E257" s="161"/>
      <c r="F257" s="161">
        <f>SUM(F248:G256)</f>
        <v>1272668</v>
      </c>
      <c r="G257" s="161"/>
      <c r="H257" s="151"/>
      <c r="I257" s="151"/>
      <c r="J257" s="151"/>
      <c r="K257" s="151"/>
      <c r="L257" s="22"/>
      <c r="M257" s="22"/>
      <c r="N257" s="22"/>
      <c r="O257" s="22"/>
      <c r="P257" s="22"/>
      <c r="Q257" s="22"/>
      <c r="R257" s="28">
        <f t="shared" ref="R257:V257" si="26">SUM(R248:R256)</f>
        <v>8.6073666666666659E-2</v>
      </c>
      <c r="S257" s="28">
        <f t="shared" si="26"/>
        <v>0.14124733333333334</v>
      </c>
      <c r="T257" s="28">
        <f t="shared" si="26"/>
        <v>0</v>
      </c>
      <c r="U257" s="28">
        <f t="shared" si="26"/>
        <v>1.045347</v>
      </c>
      <c r="V257" s="28">
        <f t="shared" si="26"/>
        <v>0</v>
      </c>
      <c r="AC257" s="24"/>
    </row>
    <row r="258" spans="1:29" ht="15" customHeight="1">
      <c r="K258" s="6"/>
      <c r="N258" s="6"/>
      <c r="AC258" s="25"/>
    </row>
    <row r="259" spans="1:29" ht="15" customHeight="1">
      <c r="A259" s="15" t="s">
        <v>181</v>
      </c>
      <c r="B259" s="15"/>
      <c r="F259" s="11" t="s">
        <v>26</v>
      </c>
      <c r="G259" t="s">
        <v>182</v>
      </c>
      <c r="H259" s="36"/>
      <c r="O259" s="1"/>
    </row>
    <row r="260" spans="1:29" ht="15" customHeight="1">
      <c r="A260" s="129" t="s">
        <v>80</v>
      </c>
      <c r="B260" s="129"/>
      <c r="C260" s="129" t="s">
        <v>107</v>
      </c>
      <c r="D260" s="129"/>
      <c r="E260" s="129" t="s">
        <v>183</v>
      </c>
      <c r="F260" s="129"/>
      <c r="G260" s="165" t="s">
        <v>184</v>
      </c>
      <c r="H260" s="166"/>
      <c r="I260" s="166"/>
      <c r="J260" s="166"/>
      <c r="K260" s="167"/>
    </row>
    <row r="261" spans="1:29" ht="15" customHeight="1">
      <c r="A261" s="129"/>
      <c r="B261" s="129"/>
      <c r="C261" s="129"/>
      <c r="D261" s="129"/>
      <c r="E261" s="129"/>
      <c r="F261" s="129"/>
      <c r="G261" s="185" t="s">
        <v>185</v>
      </c>
      <c r="H261" s="185"/>
      <c r="I261" s="185" t="s">
        <v>186</v>
      </c>
      <c r="J261" s="185"/>
      <c r="K261" s="185"/>
    </row>
    <row r="262" spans="1:29" ht="15" customHeight="1">
      <c r="A262" s="129"/>
      <c r="B262" s="129"/>
      <c r="C262" s="129"/>
      <c r="D262" s="129"/>
      <c r="E262" s="129"/>
      <c r="F262" s="129"/>
      <c r="G262" s="163" t="s">
        <v>187</v>
      </c>
      <c r="H262" s="163"/>
      <c r="I262" s="164" t="s">
        <v>188</v>
      </c>
      <c r="J262" s="164"/>
      <c r="K262" s="164"/>
    </row>
    <row r="263" spans="1:29" ht="15" customHeight="1">
      <c r="A263" s="129"/>
      <c r="B263" s="129"/>
      <c r="C263" s="129"/>
      <c r="D263" s="129"/>
      <c r="E263" s="129"/>
      <c r="F263" s="129"/>
      <c r="G263" s="37" t="s">
        <v>189</v>
      </c>
      <c r="H263" s="37" t="s">
        <v>189</v>
      </c>
      <c r="I263" s="38" t="s">
        <v>190</v>
      </c>
      <c r="J263" s="38" t="s">
        <v>190</v>
      </c>
      <c r="K263" s="38" t="s">
        <v>190</v>
      </c>
    </row>
    <row r="264" spans="1:29" ht="30" customHeight="1">
      <c r="A264" s="129"/>
      <c r="B264" s="129"/>
      <c r="C264" s="129"/>
      <c r="D264" s="129"/>
      <c r="E264" s="129"/>
      <c r="F264" s="129"/>
      <c r="G264" s="85" t="s">
        <v>191</v>
      </c>
      <c r="H264" s="85" t="s">
        <v>191</v>
      </c>
      <c r="I264" s="86" t="s">
        <v>192</v>
      </c>
      <c r="J264" s="86" t="s">
        <v>193</v>
      </c>
      <c r="K264" s="86" t="s">
        <v>194</v>
      </c>
    </row>
    <row r="265" spans="1:29" ht="15" customHeight="1">
      <c r="A265" s="129"/>
      <c r="B265" s="129"/>
      <c r="C265" s="129"/>
      <c r="D265" s="129"/>
      <c r="E265" s="129"/>
      <c r="F265" s="129"/>
      <c r="G265" s="39" t="s">
        <v>156</v>
      </c>
      <c r="H265" s="39" t="s">
        <v>160</v>
      </c>
      <c r="I265" s="39" t="s">
        <v>162</v>
      </c>
      <c r="J265" s="39" t="s">
        <v>165</v>
      </c>
      <c r="K265" s="39" t="s">
        <v>167</v>
      </c>
    </row>
    <row r="266" spans="1:29" ht="29.25" customHeight="1">
      <c r="A266" s="106" t="s">
        <v>43</v>
      </c>
      <c r="B266" s="106" t="s">
        <v>195</v>
      </c>
      <c r="C266" s="106" t="s">
        <v>43</v>
      </c>
      <c r="D266" s="106" t="s">
        <v>44</v>
      </c>
      <c r="E266" s="94" t="s">
        <v>43</v>
      </c>
      <c r="F266" s="106" t="s">
        <v>44</v>
      </c>
      <c r="G266" s="110" t="s">
        <v>155</v>
      </c>
      <c r="H266" s="110" t="s">
        <v>159</v>
      </c>
      <c r="I266" s="110" t="s">
        <v>161</v>
      </c>
      <c r="J266" s="110" t="s">
        <v>164</v>
      </c>
      <c r="K266" s="110" t="s">
        <v>166</v>
      </c>
    </row>
    <row r="267" spans="1:29">
      <c r="A267" s="125">
        <v>1</v>
      </c>
      <c r="B267" s="126" t="s">
        <v>108</v>
      </c>
      <c r="C267" s="125">
        <v>1</v>
      </c>
      <c r="D267" s="183" t="s">
        <v>109</v>
      </c>
      <c r="E267" s="99">
        <v>1</v>
      </c>
      <c r="F267" s="9" t="s">
        <v>196</v>
      </c>
      <c r="G267" s="43">
        <v>0</v>
      </c>
      <c r="H267" s="43">
        <v>0</v>
      </c>
      <c r="I267" s="43">
        <v>1</v>
      </c>
      <c r="J267" s="43">
        <v>1</v>
      </c>
      <c r="K267" s="43">
        <v>1</v>
      </c>
    </row>
    <row r="268" spans="1:29">
      <c r="A268" s="125"/>
      <c r="B268" s="126"/>
      <c r="C268" s="125"/>
      <c r="D268" s="183"/>
      <c r="E268" s="99">
        <v>2</v>
      </c>
      <c r="F268" s="9" t="s">
        <v>197</v>
      </c>
      <c r="G268" s="43">
        <v>1</v>
      </c>
      <c r="H268" s="43">
        <v>0</v>
      </c>
      <c r="I268" s="43">
        <v>0</v>
      </c>
      <c r="J268" s="43">
        <v>0</v>
      </c>
      <c r="K268" s="43">
        <v>1</v>
      </c>
    </row>
    <row r="269" spans="1:29">
      <c r="A269" s="125"/>
      <c r="B269" s="126"/>
      <c r="C269" s="125"/>
      <c r="D269" s="183"/>
      <c r="E269" s="99">
        <v>3</v>
      </c>
      <c r="F269" s="9" t="s">
        <v>198</v>
      </c>
      <c r="G269" s="43">
        <v>0</v>
      </c>
      <c r="H269" s="43">
        <v>0</v>
      </c>
      <c r="I269" s="43">
        <v>0</v>
      </c>
      <c r="J269" s="43">
        <v>0</v>
      </c>
      <c r="K269" s="43">
        <v>1</v>
      </c>
    </row>
    <row r="270" spans="1:29">
      <c r="A270" s="125"/>
      <c r="B270" s="126"/>
      <c r="C270" s="125"/>
      <c r="D270" s="183"/>
      <c r="E270" s="99">
        <v>4</v>
      </c>
      <c r="F270" s="9" t="s">
        <v>199</v>
      </c>
      <c r="G270" s="43">
        <v>0</v>
      </c>
      <c r="H270" s="43">
        <v>0</v>
      </c>
      <c r="I270" s="43">
        <v>0</v>
      </c>
      <c r="J270" s="43">
        <v>0</v>
      </c>
      <c r="K270" s="43">
        <v>1</v>
      </c>
    </row>
    <row r="271" spans="1:29">
      <c r="A271" s="125"/>
      <c r="B271" s="126"/>
      <c r="C271" s="125"/>
      <c r="D271" s="183"/>
      <c r="E271" s="9" t="s">
        <v>200</v>
      </c>
      <c r="F271" s="9"/>
      <c r="G271" s="43">
        <f>SUM(G267:G270)</f>
        <v>1</v>
      </c>
      <c r="H271" s="43">
        <f t="shared" ref="H271:K271" si="27">SUM(H267:H270)</f>
        <v>0</v>
      </c>
      <c r="I271" s="43">
        <f t="shared" si="27"/>
        <v>1</v>
      </c>
      <c r="J271" s="43">
        <f t="shared" si="27"/>
        <v>1</v>
      </c>
      <c r="K271" s="43">
        <f t="shared" si="27"/>
        <v>4</v>
      </c>
    </row>
    <row r="272" spans="1:29">
      <c r="A272" s="125"/>
      <c r="B272" s="126"/>
      <c r="C272" s="9">
        <v>2</v>
      </c>
      <c r="D272" s="9" t="s">
        <v>110</v>
      </c>
      <c r="E272" s="97">
        <v>5</v>
      </c>
      <c r="F272" s="9" t="s">
        <v>201</v>
      </c>
      <c r="G272" s="43">
        <v>0</v>
      </c>
      <c r="H272" s="43">
        <v>1</v>
      </c>
      <c r="I272" s="43">
        <v>1</v>
      </c>
      <c r="J272" s="43">
        <v>1</v>
      </c>
      <c r="K272" s="43">
        <v>2</v>
      </c>
    </row>
    <row r="273" spans="1:11">
      <c r="A273" s="125"/>
      <c r="B273" s="126"/>
      <c r="C273" s="40" t="s">
        <v>202</v>
      </c>
      <c r="D273" s="40"/>
      <c r="E273" s="41"/>
      <c r="F273" s="40"/>
      <c r="G273" s="44">
        <f>SUM(G271:G272)</f>
        <v>1</v>
      </c>
      <c r="H273" s="44">
        <f t="shared" ref="H273:K273" si="28">SUM(H271:H272)</f>
        <v>1</v>
      </c>
      <c r="I273" s="44">
        <f t="shared" si="28"/>
        <v>2</v>
      </c>
      <c r="J273" s="44">
        <f t="shared" si="28"/>
        <v>2</v>
      </c>
      <c r="K273" s="44">
        <f t="shared" si="28"/>
        <v>6</v>
      </c>
    </row>
    <row r="274" spans="1:11">
      <c r="A274" s="125">
        <v>2</v>
      </c>
      <c r="B274" s="126" t="s">
        <v>111</v>
      </c>
      <c r="C274" s="125">
        <v>3</v>
      </c>
      <c r="D274" s="183" t="s">
        <v>112</v>
      </c>
      <c r="E274" s="97">
        <v>6</v>
      </c>
      <c r="F274" s="9" t="s">
        <v>203</v>
      </c>
      <c r="G274" s="43">
        <v>1</v>
      </c>
      <c r="H274" s="43">
        <v>0</v>
      </c>
      <c r="I274" s="43">
        <v>0</v>
      </c>
      <c r="J274" s="43">
        <v>0</v>
      </c>
      <c r="K274" s="43">
        <v>1</v>
      </c>
    </row>
    <row r="275" spans="1:11">
      <c r="A275" s="125"/>
      <c r="B275" s="126"/>
      <c r="C275" s="125"/>
      <c r="D275" s="183"/>
      <c r="E275" s="97">
        <v>7</v>
      </c>
      <c r="F275" s="9" t="s">
        <v>204</v>
      </c>
      <c r="G275" s="43">
        <v>1</v>
      </c>
      <c r="H275" s="43">
        <v>0</v>
      </c>
      <c r="I275" s="43">
        <v>1</v>
      </c>
      <c r="J275" s="43">
        <v>0</v>
      </c>
      <c r="K275" s="43">
        <v>1</v>
      </c>
    </row>
    <row r="276" spans="1:11">
      <c r="A276" s="125"/>
      <c r="B276" s="126"/>
      <c r="C276" s="125"/>
      <c r="D276" s="183"/>
      <c r="E276" s="97">
        <v>8</v>
      </c>
      <c r="F276" s="9" t="s">
        <v>205</v>
      </c>
      <c r="G276" s="43">
        <v>0</v>
      </c>
      <c r="H276" s="43">
        <v>0</v>
      </c>
      <c r="I276" s="43">
        <v>1</v>
      </c>
      <c r="J276" s="43">
        <v>1</v>
      </c>
      <c r="K276" s="43">
        <v>1</v>
      </c>
    </row>
    <row r="277" spans="1:11">
      <c r="A277" s="125"/>
      <c r="B277" s="126"/>
      <c r="C277" s="125"/>
      <c r="D277" s="183"/>
      <c r="E277" s="97">
        <v>9</v>
      </c>
      <c r="F277" s="9" t="s">
        <v>206</v>
      </c>
      <c r="G277" s="43">
        <v>0</v>
      </c>
      <c r="H277" s="43">
        <v>0</v>
      </c>
      <c r="I277" s="43">
        <v>0</v>
      </c>
      <c r="J277" s="43">
        <v>1</v>
      </c>
      <c r="K277" s="43">
        <v>1</v>
      </c>
    </row>
    <row r="278" spans="1:11">
      <c r="A278" s="125"/>
      <c r="B278" s="126"/>
      <c r="C278" s="125"/>
      <c r="D278" s="183"/>
      <c r="E278" s="97">
        <v>10</v>
      </c>
      <c r="F278" s="9" t="s">
        <v>207</v>
      </c>
      <c r="G278" s="43">
        <v>0</v>
      </c>
      <c r="H278" s="43">
        <v>1</v>
      </c>
      <c r="I278" s="43">
        <v>0</v>
      </c>
      <c r="J278" s="43">
        <v>0</v>
      </c>
      <c r="K278" s="43">
        <v>1</v>
      </c>
    </row>
    <row r="279" spans="1:11">
      <c r="A279" s="125"/>
      <c r="B279" s="126"/>
      <c r="C279" s="125"/>
      <c r="D279" s="183"/>
      <c r="E279" s="97">
        <v>11</v>
      </c>
      <c r="F279" s="9" t="s">
        <v>208</v>
      </c>
      <c r="G279" s="43">
        <v>0</v>
      </c>
      <c r="H279" s="43">
        <v>0</v>
      </c>
      <c r="I279" s="43">
        <v>1</v>
      </c>
      <c r="J279" s="43">
        <v>0</v>
      </c>
      <c r="K279" s="43">
        <v>1</v>
      </c>
    </row>
    <row r="280" spans="1:11">
      <c r="A280" s="125"/>
      <c r="B280" s="126"/>
      <c r="C280" s="125"/>
      <c r="D280" s="183"/>
      <c r="E280" s="97">
        <v>12</v>
      </c>
      <c r="F280" s="9" t="s">
        <v>209</v>
      </c>
      <c r="G280" s="43">
        <v>0</v>
      </c>
      <c r="H280" s="43">
        <v>1</v>
      </c>
      <c r="I280" s="43">
        <v>0</v>
      </c>
      <c r="J280" s="43">
        <v>0</v>
      </c>
      <c r="K280" s="43">
        <v>1</v>
      </c>
    </row>
    <row r="281" spans="1:11">
      <c r="A281" s="125"/>
      <c r="B281" s="126"/>
      <c r="C281" s="125"/>
      <c r="D281" s="183"/>
      <c r="E281" s="97">
        <v>13</v>
      </c>
      <c r="F281" s="9" t="s">
        <v>210</v>
      </c>
      <c r="G281" s="43">
        <v>0</v>
      </c>
      <c r="H281" s="43">
        <v>0</v>
      </c>
      <c r="I281" s="43">
        <v>1</v>
      </c>
      <c r="J281" s="43">
        <v>0</v>
      </c>
      <c r="K281" s="43">
        <v>1</v>
      </c>
    </row>
    <row r="282" spans="1:11">
      <c r="A282" s="125"/>
      <c r="B282" s="126"/>
      <c r="C282" s="125"/>
      <c r="D282" s="183"/>
      <c r="E282" s="9" t="s">
        <v>200</v>
      </c>
      <c r="F282" s="9"/>
      <c r="G282" s="43">
        <f>SUM(G274:G281)</f>
        <v>2</v>
      </c>
      <c r="H282" s="43">
        <f t="shared" ref="H282:K282" si="29">SUM(H274:H281)</f>
        <v>2</v>
      </c>
      <c r="I282" s="43">
        <f t="shared" si="29"/>
        <v>4</v>
      </c>
      <c r="J282" s="43">
        <f t="shared" si="29"/>
        <v>2</v>
      </c>
      <c r="K282" s="43">
        <f t="shared" si="29"/>
        <v>8</v>
      </c>
    </row>
    <row r="283" spans="1:11">
      <c r="A283" s="125"/>
      <c r="B283" s="126"/>
      <c r="C283" s="125">
        <v>4</v>
      </c>
      <c r="D283" s="183" t="s">
        <v>113</v>
      </c>
      <c r="E283" s="97">
        <v>14</v>
      </c>
      <c r="F283" s="9" t="s">
        <v>211</v>
      </c>
      <c r="G283" s="43">
        <v>1</v>
      </c>
      <c r="H283" s="43">
        <v>0</v>
      </c>
      <c r="I283" s="43">
        <v>1</v>
      </c>
      <c r="J283" s="43">
        <v>1</v>
      </c>
      <c r="K283" s="43">
        <v>1</v>
      </c>
    </row>
    <row r="284" spans="1:11">
      <c r="A284" s="125"/>
      <c r="B284" s="126"/>
      <c r="C284" s="125"/>
      <c r="D284" s="183"/>
      <c r="E284" s="97">
        <v>15</v>
      </c>
      <c r="F284" s="9" t="s">
        <v>212</v>
      </c>
      <c r="G284" s="43">
        <v>0</v>
      </c>
      <c r="H284" s="43">
        <v>0</v>
      </c>
      <c r="I284" s="43">
        <v>0</v>
      </c>
      <c r="J284" s="43">
        <v>0</v>
      </c>
      <c r="K284" s="43">
        <v>1</v>
      </c>
    </row>
    <row r="285" spans="1:11">
      <c r="A285" s="125"/>
      <c r="B285" s="126"/>
      <c r="C285" s="125"/>
      <c r="D285" s="183"/>
      <c r="E285" s="97">
        <v>16</v>
      </c>
      <c r="F285" s="9" t="s">
        <v>213</v>
      </c>
      <c r="G285" s="43">
        <v>0</v>
      </c>
      <c r="H285" s="43">
        <v>1</v>
      </c>
      <c r="I285" s="43">
        <v>1</v>
      </c>
      <c r="J285" s="43">
        <v>0</v>
      </c>
      <c r="K285" s="43">
        <v>1</v>
      </c>
    </row>
    <row r="286" spans="1:11">
      <c r="A286" s="125"/>
      <c r="B286" s="126"/>
      <c r="C286" s="125"/>
      <c r="D286" s="183"/>
      <c r="E286" s="97">
        <v>17</v>
      </c>
      <c r="F286" s="9" t="s">
        <v>214</v>
      </c>
      <c r="G286" s="43">
        <v>0</v>
      </c>
      <c r="H286" s="43">
        <v>1</v>
      </c>
      <c r="I286" s="43">
        <v>0</v>
      </c>
      <c r="J286" s="43">
        <v>0</v>
      </c>
      <c r="K286" s="43">
        <v>0</v>
      </c>
    </row>
    <row r="287" spans="1:11">
      <c r="A287" s="125"/>
      <c r="B287" s="126"/>
      <c r="C287" s="125"/>
      <c r="D287" s="183"/>
      <c r="E287" s="9" t="s">
        <v>200</v>
      </c>
      <c r="F287" s="9"/>
      <c r="G287" s="43">
        <f>SUM(G283:G286)</f>
        <v>1</v>
      </c>
      <c r="H287" s="43">
        <f t="shared" ref="H287:K287" si="30">SUM(H283:H286)</f>
        <v>2</v>
      </c>
      <c r="I287" s="43">
        <f t="shared" si="30"/>
        <v>2</v>
      </c>
      <c r="J287" s="43">
        <f t="shared" si="30"/>
        <v>1</v>
      </c>
      <c r="K287" s="43">
        <f t="shared" si="30"/>
        <v>3</v>
      </c>
    </row>
    <row r="288" spans="1:11">
      <c r="A288" s="125"/>
      <c r="B288" s="126"/>
      <c r="C288" s="40" t="s">
        <v>202</v>
      </c>
      <c r="D288" s="40"/>
      <c r="E288" s="40"/>
      <c r="F288" s="40"/>
      <c r="G288" s="44">
        <f>G282+G287</f>
        <v>3</v>
      </c>
      <c r="H288" s="44">
        <f t="shared" ref="H288:K288" si="31">H282+H287</f>
        <v>4</v>
      </c>
      <c r="I288" s="44">
        <f t="shared" si="31"/>
        <v>6</v>
      </c>
      <c r="J288" s="44">
        <f t="shared" si="31"/>
        <v>3</v>
      </c>
      <c r="K288" s="44">
        <f t="shared" si="31"/>
        <v>11</v>
      </c>
    </row>
    <row r="289" spans="1:11">
      <c r="A289" s="125">
        <v>3</v>
      </c>
      <c r="B289" s="126" t="s">
        <v>114</v>
      </c>
      <c r="C289" s="125">
        <v>5</v>
      </c>
      <c r="D289" s="183" t="s">
        <v>115</v>
      </c>
      <c r="E289" s="97">
        <v>18</v>
      </c>
      <c r="F289" s="9" t="s">
        <v>215</v>
      </c>
      <c r="G289" s="43">
        <v>1</v>
      </c>
      <c r="H289" s="43">
        <v>0</v>
      </c>
      <c r="I289" s="43">
        <v>0</v>
      </c>
      <c r="J289" s="43">
        <v>1</v>
      </c>
      <c r="K289" s="43">
        <v>1</v>
      </c>
    </row>
    <row r="290" spans="1:11">
      <c r="A290" s="125"/>
      <c r="B290" s="126"/>
      <c r="C290" s="125"/>
      <c r="D290" s="183"/>
      <c r="E290" s="97">
        <v>19</v>
      </c>
      <c r="F290" s="9" t="s">
        <v>216</v>
      </c>
      <c r="G290" s="43">
        <v>0</v>
      </c>
      <c r="H290" s="43">
        <v>1</v>
      </c>
      <c r="I290" s="43">
        <v>0</v>
      </c>
      <c r="J290" s="43">
        <v>0</v>
      </c>
      <c r="K290" s="43">
        <v>0</v>
      </c>
    </row>
    <row r="291" spans="1:11">
      <c r="A291" s="125"/>
      <c r="B291" s="126"/>
      <c r="C291" s="125"/>
      <c r="D291" s="183"/>
      <c r="E291" s="97">
        <v>20</v>
      </c>
      <c r="F291" s="9" t="s">
        <v>217</v>
      </c>
      <c r="G291" s="43">
        <v>0</v>
      </c>
      <c r="H291" s="43">
        <v>1</v>
      </c>
      <c r="I291" s="43">
        <v>0</v>
      </c>
      <c r="J291" s="43">
        <v>0</v>
      </c>
      <c r="K291" s="43">
        <v>1</v>
      </c>
    </row>
    <row r="292" spans="1:11">
      <c r="A292" s="125"/>
      <c r="B292" s="126"/>
      <c r="C292" s="125"/>
      <c r="D292" s="183"/>
      <c r="E292" s="9" t="s">
        <v>200</v>
      </c>
      <c r="F292" s="9"/>
      <c r="G292" s="43">
        <f>SUM(G289:G291)</f>
        <v>1</v>
      </c>
      <c r="H292" s="43">
        <f t="shared" ref="H292:K292" si="32">SUM(H289:H291)</f>
        <v>2</v>
      </c>
      <c r="I292" s="43">
        <f t="shared" si="32"/>
        <v>0</v>
      </c>
      <c r="J292" s="43">
        <f t="shared" si="32"/>
        <v>1</v>
      </c>
      <c r="K292" s="43">
        <f t="shared" si="32"/>
        <v>2</v>
      </c>
    </row>
    <row r="293" spans="1:11">
      <c r="A293" s="125"/>
      <c r="B293" s="126"/>
      <c r="C293" s="125">
        <v>6</v>
      </c>
      <c r="D293" s="183" t="s">
        <v>116</v>
      </c>
      <c r="E293" s="97">
        <v>21</v>
      </c>
      <c r="F293" s="9" t="s">
        <v>218</v>
      </c>
      <c r="G293" s="43">
        <v>1</v>
      </c>
      <c r="H293" s="43">
        <v>0</v>
      </c>
      <c r="I293" s="43">
        <v>0</v>
      </c>
      <c r="J293" s="43">
        <v>1</v>
      </c>
      <c r="K293" s="43">
        <v>1</v>
      </c>
    </row>
    <row r="294" spans="1:11">
      <c r="A294" s="125"/>
      <c r="B294" s="126"/>
      <c r="C294" s="125"/>
      <c r="D294" s="183"/>
      <c r="E294" s="97">
        <v>22</v>
      </c>
      <c r="F294" s="9" t="s">
        <v>219</v>
      </c>
      <c r="G294" s="43">
        <v>0</v>
      </c>
      <c r="H294" s="43">
        <v>1</v>
      </c>
      <c r="I294" s="43">
        <v>0</v>
      </c>
      <c r="J294" s="43">
        <v>0</v>
      </c>
      <c r="K294" s="43">
        <v>1</v>
      </c>
    </row>
    <row r="295" spans="1:11">
      <c r="A295" s="125"/>
      <c r="B295" s="126"/>
      <c r="C295" s="125"/>
      <c r="D295" s="183"/>
      <c r="E295" s="9" t="s">
        <v>200</v>
      </c>
      <c r="F295" s="9"/>
      <c r="G295" s="43">
        <f>SUM(G293:G294)</f>
        <v>1</v>
      </c>
      <c r="H295" s="43">
        <f t="shared" ref="H295:K295" si="33">SUM(H293:H294)</f>
        <v>1</v>
      </c>
      <c r="I295" s="43">
        <f t="shared" si="33"/>
        <v>0</v>
      </c>
      <c r="J295" s="43">
        <f t="shared" si="33"/>
        <v>1</v>
      </c>
      <c r="K295" s="43">
        <f t="shared" si="33"/>
        <v>2</v>
      </c>
    </row>
    <row r="296" spans="1:11">
      <c r="A296" s="125"/>
      <c r="B296" s="126"/>
      <c r="C296" s="125">
        <v>7</v>
      </c>
      <c r="D296" s="183" t="s">
        <v>117</v>
      </c>
      <c r="E296" s="97">
        <v>23</v>
      </c>
      <c r="F296" s="9" t="s">
        <v>220</v>
      </c>
      <c r="G296" s="43">
        <v>0</v>
      </c>
      <c r="H296" s="43">
        <v>0</v>
      </c>
      <c r="I296" s="43">
        <v>0</v>
      </c>
      <c r="J296" s="43">
        <v>1</v>
      </c>
      <c r="K296" s="43">
        <v>1</v>
      </c>
    </row>
    <row r="297" spans="1:11">
      <c r="A297" s="125"/>
      <c r="B297" s="126"/>
      <c r="C297" s="125"/>
      <c r="D297" s="183"/>
      <c r="E297" s="97">
        <v>24</v>
      </c>
      <c r="F297" s="9" t="s">
        <v>221</v>
      </c>
      <c r="G297" s="43">
        <v>0</v>
      </c>
      <c r="H297" s="43">
        <v>0</v>
      </c>
      <c r="I297" s="43">
        <v>0</v>
      </c>
      <c r="J297" s="43">
        <v>0</v>
      </c>
      <c r="K297" s="43">
        <v>1</v>
      </c>
    </row>
    <row r="298" spans="1:11">
      <c r="A298" s="125"/>
      <c r="B298" s="126"/>
      <c r="C298" s="125"/>
      <c r="D298" s="183"/>
      <c r="E298" s="97">
        <v>25</v>
      </c>
      <c r="F298" s="9" t="s">
        <v>222</v>
      </c>
      <c r="G298" s="43">
        <v>0</v>
      </c>
      <c r="H298" s="43">
        <v>1</v>
      </c>
      <c r="I298" s="43">
        <v>0</v>
      </c>
      <c r="J298" s="43">
        <v>0</v>
      </c>
      <c r="K298" s="43">
        <v>1</v>
      </c>
    </row>
    <row r="299" spans="1:11">
      <c r="A299" s="125"/>
      <c r="B299" s="126"/>
      <c r="C299" s="125"/>
      <c r="D299" s="183"/>
      <c r="E299" s="97">
        <v>26</v>
      </c>
      <c r="F299" s="9" t="s">
        <v>223</v>
      </c>
      <c r="G299" s="43">
        <v>0</v>
      </c>
      <c r="H299" s="43">
        <v>1</v>
      </c>
      <c r="I299" s="43">
        <v>0</v>
      </c>
      <c r="J299" s="43">
        <v>0</v>
      </c>
      <c r="K299" s="43">
        <v>2</v>
      </c>
    </row>
    <row r="300" spans="1:11">
      <c r="A300" s="125"/>
      <c r="B300" s="126"/>
      <c r="C300" s="125"/>
      <c r="D300" s="183"/>
      <c r="E300" s="9" t="s">
        <v>200</v>
      </c>
      <c r="F300" s="9"/>
      <c r="G300" s="43">
        <f>SUM(G296:G299)</f>
        <v>0</v>
      </c>
      <c r="H300" s="43">
        <f t="shared" ref="H300:K300" si="34">SUM(H296:H299)</f>
        <v>2</v>
      </c>
      <c r="I300" s="43">
        <f t="shared" si="34"/>
        <v>0</v>
      </c>
      <c r="J300" s="43">
        <f t="shared" si="34"/>
        <v>1</v>
      </c>
      <c r="K300" s="43">
        <f t="shared" si="34"/>
        <v>5</v>
      </c>
    </row>
    <row r="301" spans="1:11">
      <c r="A301" s="125"/>
      <c r="B301" s="126"/>
      <c r="C301" s="40" t="s">
        <v>202</v>
      </c>
      <c r="D301" s="40"/>
      <c r="E301" s="40"/>
      <c r="F301" s="40"/>
      <c r="G301" s="44">
        <f>G292+G295+G300</f>
        <v>2</v>
      </c>
      <c r="H301" s="44">
        <f t="shared" ref="H301:K301" si="35">H292+H295+H300</f>
        <v>5</v>
      </c>
      <c r="I301" s="44">
        <f t="shared" si="35"/>
        <v>0</v>
      </c>
      <c r="J301" s="44">
        <f t="shared" si="35"/>
        <v>3</v>
      </c>
      <c r="K301" s="44">
        <f t="shared" si="35"/>
        <v>9</v>
      </c>
    </row>
    <row r="302" spans="1:11">
      <c r="A302" s="184">
        <v>4</v>
      </c>
      <c r="B302" s="126" t="s">
        <v>118</v>
      </c>
      <c r="C302" s="184">
        <v>8</v>
      </c>
      <c r="D302" s="126" t="s">
        <v>119</v>
      </c>
      <c r="E302" s="97">
        <v>36</v>
      </c>
      <c r="F302" s="9" t="s">
        <v>224</v>
      </c>
      <c r="G302" s="43">
        <v>1</v>
      </c>
      <c r="H302" s="43">
        <v>0</v>
      </c>
      <c r="I302" s="43">
        <v>0</v>
      </c>
      <c r="J302" s="43">
        <v>1</v>
      </c>
      <c r="K302" s="43">
        <v>0</v>
      </c>
    </row>
    <row r="303" spans="1:11">
      <c r="A303" s="184"/>
      <c r="B303" s="126"/>
      <c r="C303" s="184"/>
      <c r="D303" s="126"/>
      <c r="E303" s="97">
        <v>37</v>
      </c>
      <c r="F303" s="9" t="s">
        <v>225</v>
      </c>
      <c r="G303" s="43">
        <v>0</v>
      </c>
      <c r="H303" s="43">
        <v>0</v>
      </c>
      <c r="I303" s="43">
        <v>0</v>
      </c>
      <c r="J303" s="43">
        <v>1</v>
      </c>
      <c r="K303" s="43">
        <v>1</v>
      </c>
    </row>
    <row r="304" spans="1:11">
      <c r="A304" s="184"/>
      <c r="B304" s="126"/>
      <c r="C304" s="184"/>
      <c r="D304" s="126"/>
      <c r="E304" s="97">
        <v>38</v>
      </c>
      <c r="F304" s="9" t="s">
        <v>226</v>
      </c>
      <c r="G304" s="43">
        <v>0</v>
      </c>
      <c r="H304" s="43">
        <v>1</v>
      </c>
      <c r="I304" s="43">
        <v>0</v>
      </c>
      <c r="J304" s="43">
        <v>1</v>
      </c>
      <c r="K304" s="43">
        <v>1</v>
      </c>
    </row>
    <row r="305" spans="1:11">
      <c r="A305" s="184"/>
      <c r="B305" s="126"/>
      <c r="C305" s="184"/>
      <c r="D305" s="126"/>
      <c r="E305" s="97">
        <v>39</v>
      </c>
      <c r="F305" s="9" t="s">
        <v>227</v>
      </c>
      <c r="G305" s="43">
        <v>0</v>
      </c>
      <c r="H305" s="43">
        <v>0</v>
      </c>
      <c r="I305" s="43">
        <v>0</v>
      </c>
      <c r="J305" s="43">
        <v>0</v>
      </c>
      <c r="K305" s="43">
        <v>0</v>
      </c>
    </row>
    <row r="306" spans="1:11">
      <c r="A306" s="184"/>
      <c r="B306" s="126"/>
      <c r="C306" s="184"/>
      <c r="D306" s="126"/>
      <c r="E306" s="97">
        <v>40</v>
      </c>
      <c r="F306" s="9" t="s">
        <v>228</v>
      </c>
      <c r="G306" s="43">
        <v>0</v>
      </c>
      <c r="H306" s="43">
        <v>1</v>
      </c>
      <c r="I306" s="43">
        <v>0</v>
      </c>
      <c r="J306" s="43">
        <v>0</v>
      </c>
      <c r="K306" s="43">
        <v>1</v>
      </c>
    </row>
    <row r="307" spans="1:11">
      <c r="A307" s="184"/>
      <c r="B307" s="126"/>
      <c r="C307" s="184"/>
      <c r="D307" s="126"/>
      <c r="E307" s="97">
        <v>41</v>
      </c>
      <c r="F307" s="9" t="s">
        <v>229</v>
      </c>
      <c r="G307" s="43">
        <v>0</v>
      </c>
      <c r="H307" s="43">
        <v>1</v>
      </c>
      <c r="I307" s="43">
        <v>0</v>
      </c>
      <c r="J307" s="43">
        <v>0</v>
      </c>
      <c r="K307" s="43">
        <v>0</v>
      </c>
    </row>
    <row r="308" spans="1:11">
      <c r="A308" s="184"/>
      <c r="B308" s="126"/>
      <c r="C308" s="184"/>
      <c r="D308" s="126"/>
      <c r="E308" s="97">
        <v>42</v>
      </c>
      <c r="F308" s="9" t="s">
        <v>230</v>
      </c>
      <c r="G308" s="43">
        <v>0</v>
      </c>
      <c r="H308" s="43">
        <v>0</v>
      </c>
      <c r="I308" s="43">
        <v>0</v>
      </c>
      <c r="J308" s="43">
        <v>0</v>
      </c>
      <c r="K308" s="43">
        <v>0</v>
      </c>
    </row>
    <row r="309" spans="1:11">
      <c r="A309" s="184"/>
      <c r="B309" s="126"/>
      <c r="C309" s="184"/>
      <c r="D309" s="126"/>
      <c r="E309" s="97">
        <v>43</v>
      </c>
      <c r="F309" s="9" t="s">
        <v>231</v>
      </c>
      <c r="G309" s="43">
        <v>0</v>
      </c>
      <c r="H309" s="43">
        <v>1</v>
      </c>
      <c r="I309" s="43">
        <v>0</v>
      </c>
      <c r="J309" s="43">
        <v>0</v>
      </c>
      <c r="K309" s="43">
        <v>1</v>
      </c>
    </row>
    <row r="310" spans="1:11">
      <c r="A310" s="184"/>
      <c r="B310" s="126"/>
      <c r="C310" s="184"/>
      <c r="D310" s="126"/>
      <c r="E310" s="97">
        <v>44</v>
      </c>
      <c r="F310" s="9" t="s">
        <v>232</v>
      </c>
      <c r="G310" s="43">
        <v>0</v>
      </c>
      <c r="H310" s="43">
        <v>0</v>
      </c>
      <c r="I310" s="43">
        <v>0</v>
      </c>
      <c r="J310" s="43">
        <v>0</v>
      </c>
      <c r="K310" s="43">
        <v>1</v>
      </c>
    </row>
    <row r="311" spans="1:11">
      <c r="A311" s="184"/>
      <c r="B311" s="126"/>
      <c r="C311" s="184"/>
      <c r="D311" s="126"/>
      <c r="E311" s="9" t="s">
        <v>200</v>
      </c>
      <c r="F311" s="9"/>
      <c r="G311" s="43">
        <f>SUM(G302:G310)</f>
        <v>1</v>
      </c>
      <c r="H311" s="43">
        <f t="shared" ref="H311:K311" si="36">SUM(H302:H310)</f>
        <v>4</v>
      </c>
      <c r="I311" s="43">
        <f t="shared" si="36"/>
        <v>0</v>
      </c>
      <c r="J311" s="43">
        <f t="shared" si="36"/>
        <v>3</v>
      </c>
      <c r="K311" s="43">
        <f t="shared" si="36"/>
        <v>5</v>
      </c>
    </row>
    <row r="312" spans="1:11">
      <c r="A312" s="184"/>
      <c r="B312" s="126"/>
      <c r="C312" s="184">
        <v>9</v>
      </c>
      <c r="D312" s="126" t="s">
        <v>120</v>
      </c>
      <c r="E312" s="97">
        <v>27</v>
      </c>
      <c r="F312" s="9" t="s">
        <v>233</v>
      </c>
      <c r="G312" s="43">
        <v>1</v>
      </c>
      <c r="H312" s="43">
        <v>0</v>
      </c>
      <c r="I312" s="43">
        <v>1</v>
      </c>
      <c r="J312" s="43">
        <v>1</v>
      </c>
      <c r="K312" s="43">
        <v>1</v>
      </c>
    </row>
    <row r="313" spans="1:11">
      <c r="A313" s="184"/>
      <c r="B313" s="126"/>
      <c r="C313" s="184"/>
      <c r="D313" s="126"/>
      <c r="E313" s="97">
        <v>28</v>
      </c>
      <c r="F313" s="9" t="s">
        <v>234</v>
      </c>
      <c r="G313" s="43">
        <v>1</v>
      </c>
      <c r="H313" s="43">
        <v>0</v>
      </c>
      <c r="I313" s="43">
        <v>0</v>
      </c>
      <c r="J313" s="43">
        <v>1</v>
      </c>
      <c r="K313" s="43">
        <v>0</v>
      </c>
    </row>
    <row r="314" spans="1:11">
      <c r="A314" s="184"/>
      <c r="B314" s="126"/>
      <c r="C314" s="184"/>
      <c r="D314" s="126"/>
      <c r="E314" s="97">
        <v>29</v>
      </c>
      <c r="F314" s="9" t="s">
        <v>235</v>
      </c>
      <c r="G314" s="43">
        <v>0</v>
      </c>
      <c r="H314" s="43">
        <v>1</v>
      </c>
      <c r="I314" s="43">
        <v>1</v>
      </c>
      <c r="J314" s="43">
        <v>1</v>
      </c>
      <c r="K314" s="43">
        <v>1</v>
      </c>
    </row>
    <row r="315" spans="1:11">
      <c r="A315" s="184"/>
      <c r="B315" s="126"/>
      <c r="C315" s="184"/>
      <c r="D315" s="126"/>
      <c r="E315" s="97">
        <v>30</v>
      </c>
      <c r="F315" s="9" t="s">
        <v>236</v>
      </c>
      <c r="G315" s="43">
        <v>0</v>
      </c>
      <c r="H315" s="43">
        <v>1</v>
      </c>
      <c r="I315" s="43">
        <v>0</v>
      </c>
      <c r="J315" s="43">
        <v>0</v>
      </c>
      <c r="K315" s="43">
        <v>1</v>
      </c>
    </row>
    <row r="316" spans="1:11">
      <c r="A316" s="184"/>
      <c r="B316" s="126"/>
      <c r="C316" s="184"/>
      <c r="D316" s="126"/>
      <c r="E316" s="97">
        <v>31</v>
      </c>
      <c r="F316" s="9" t="s">
        <v>237</v>
      </c>
      <c r="G316" s="43">
        <v>0</v>
      </c>
      <c r="H316" s="43">
        <v>0</v>
      </c>
      <c r="I316" s="43">
        <v>1</v>
      </c>
      <c r="J316" s="43">
        <v>0</v>
      </c>
      <c r="K316" s="43">
        <v>0</v>
      </c>
    </row>
    <row r="317" spans="1:11">
      <c r="A317" s="184"/>
      <c r="B317" s="126"/>
      <c r="C317" s="184"/>
      <c r="D317" s="126"/>
      <c r="E317" s="97">
        <v>32</v>
      </c>
      <c r="F317" s="9" t="s">
        <v>238</v>
      </c>
      <c r="G317" s="43">
        <v>0</v>
      </c>
      <c r="H317" s="43">
        <v>1</v>
      </c>
      <c r="I317" s="43">
        <v>0</v>
      </c>
      <c r="J317" s="43">
        <v>0</v>
      </c>
      <c r="K317" s="43">
        <v>1</v>
      </c>
    </row>
    <row r="318" spans="1:11">
      <c r="A318" s="184"/>
      <c r="B318" s="126"/>
      <c r="C318" s="184"/>
      <c r="D318" s="126"/>
      <c r="E318" s="97">
        <v>33</v>
      </c>
      <c r="F318" s="9" t="s">
        <v>239</v>
      </c>
      <c r="G318" s="43">
        <v>0</v>
      </c>
      <c r="H318" s="43">
        <v>0</v>
      </c>
      <c r="I318" s="43">
        <v>1</v>
      </c>
      <c r="J318" s="43">
        <v>0</v>
      </c>
      <c r="K318" s="43">
        <v>0</v>
      </c>
    </row>
    <row r="319" spans="1:11">
      <c r="A319" s="184"/>
      <c r="B319" s="126"/>
      <c r="C319" s="184"/>
      <c r="D319" s="126"/>
      <c r="E319" s="97">
        <v>34</v>
      </c>
      <c r="F319" s="9" t="s">
        <v>240</v>
      </c>
      <c r="G319" s="43">
        <v>0</v>
      </c>
      <c r="H319" s="43">
        <v>1</v>
      </c>
      <c r="I319" s="43">
        <v>0</v>
      </c>
      <c r="J319" s="43">
        <v>0</v>
      </c>
      <c r="K319" s="43">
        <v>0</v>
      </c>
    </row>
    <row r="320" spans="1:11">
      <c r="A320" s="184"/>
      <c r="B320" s="126"/>
      <c r="C320" s="184"/>
      <c r="D320" s="126"/>
      <c r="E320" s="97">
        <v>35</v>
      </c>
      <c r="F320" s="9" t="s">
        <v>241</v>
      </c>
      <c r="G320" s="43">
        <v>0</v>
      </c>
      <c r="H320" s="43">
        <v>0</v>
      </c>
      <c r="I320" s="43">
        <v>0</v>
      </c>
      <c r="J320" s="43">
        <v>0</v>
      </c>
      <c r="K320" s="43">
        <v>1</v>
      </c>
    </row>
    <row r="321" spans="1:11">
      <c r="A321" s="184"/>
      <c r="B321" s="126"/>
      <c r="C321" s="184"/>
      <c r="D321" s="126"/>
      <c r="E321" s="9" t="s">
        <v>200</v>
      </c>
      <c r="F321" s="9"/>
      <c r="G321" s="43">
        <f>SUM(G312:G320)</f>
        <v>2</v>
      </c>
      <c r="H321" s="43">
        <f t="shared" ref="H321:K321" si="37">SUM(H312:H320)</f>
        <v>4</v>
      </c>
      <c r="I321" s="43">
        <f t="shared" si="37"/>
        <v>4</v>
      </c>
      <c r="J321" s="43">
        <f t="shared" si="37"/>
        <v>3</v>
      </c>
      <c r="K321" s="43">
        <f t="shared" si="37"/>
        <v>5</v>
      </c>
    </row>
    <row r="322" spans="1:11">
      <c r="A322" s="184"/>
      <c r="B322" s="126"/>
      <c r="C322" s="184">
        <v>10</v>
      </c>
      <c r="D322" s="126" t="s">
        <v>121</v>
      </c>
      <c r="E322" s="97">
        <v>45</v>
      </c>
      <c r="F322" s="9" t="s">
        <v>242</v>
      </c>
      <c r="G322" s="43">
        <v>1</v>
      </c>
      <c r="H322" s="43">
        <v>0</v>
      </c>
      <c r="I322" s="43">
        <v>0</v>
      </c>
      <c r="J322" s="43">
        <v>1</v>
      </c>
      <c r="K322" s="43">
        <v>0</v>
      </c>
    </row>
    <row r="323" spans="1:11">
      <c r="A323" s="184"/>
      <c r="B323" s="126"/>
      <c r="C323" s="184"/>
      <c r="D323" s="126"/>
      <c r="E323" s="97">
        <v>46</v>
      </c>
      <c r="F323" s="9" t="s">
        <v>243</v>
      </c>
      <c r="G323" s="43">
        <v>1</v>
      </c>
      <c r="H323" s="43">
        <v>0</v>
      </c>
      <c r="I323" s="43">
        <v>1</v>
      </c>
      <c r="J323" s="43">
        <v>1</v>
      </c>
      <c r="K323" s="43">
        <v>1</v>
      </c>
    </row>
    <row r="324" spans="1:11">
      <c r="A324" s="184"/>
      <c r="B324" s="126"/>
      <c r="C324" s="184"/>
      <c r="D324" s="126"/>
      <c r="E324" s="97">
        <v>47</v>
      </c>
      <c r="F324" s="9" t="s">
        <v>244</v>
      </c>
      <c r="G324" s="43">
        <v>1</v>
      </c>
      <c r="H324" s="43">
        <v>0</v>
      </c>
      <c r="I324" s="43">
        <v>0</v>
      </c>
      <c r="J324" s="43">
        <v>1</v>
      </c>
      <c r="K324" s="43">
        <v>0</v>
      </c>
    </row>
    <row r="325" spans="1:11">
      <c r="A325" s="184"/>
      <c r="B325" s="126"/>
      <c r="C325" s="184"/>
      <c r="D325" s="126"/>
      <c r="E325" s="97">
        <v>48</v>
      </c>
      <c r="F325" s="9" t="s">
        <v>245</v>
      </c>
      <c r="G325" s="43">
        <v>1</v>
      </c>
      <c r="H325" s="43">
        <v>0</v>
      </c>
      <c r="I325" s="43">
        <v>1</v>
      </c>
      <c r="J325" s="43">
        <v>1</v>
      </c>
      <c r="K325" s="43">
        <v>0</v>
      </c>
    </row>
    <row r="326" spans="1:11">
      <c r="A326" s="184"/>
      <c r="B326" s="126"/>
      <c r="C326" s="184"/>
      <c r="D326" s="126"/>
      <c r="E326" s="97">
        <v>49</v>
      </c>
      <c r="F326" s="9" t="s">
        <v>246</v>
      </c>
      <c r="G326" s="43">
        <v>0</v>
      </c>
      <c r="H326" s="43">
        <v>0</v>
      </c>
      <c r="I326" s="43">
        <v>0</v>
      </c>
      <c r="J326" s="43">
        <v>1</v>
      </c>
      <c r="K326" s="43">
        <v>1</v>
      </c>
    </row>
    <row r="327" spans="1:11">
      <c r="A327" s="184"/>
      <c r="B327" s="126"/>
      <c r="C327" s="184"/>
      <c r="D327" s="126"/>
      <c r="E327" s="97">
        <v>50</v>
      </c>
      <c r="F327" s="9" t="s">
        <v>247</v>
      </c>
      <c r="G327" s="43">
        <v>0</v>
      </c>
      <c r="H327" s="43">
        <v>0</v>
      </c>
      <c r="I327" s="43">
        <v>0</v>
      </c>
      <c r="J327" s="43">
        <v>0</v>
      </c>
      <c r="K327" s="43">
        <v>0</v>
      </c>
    </row>
    <row r="328" spans="1:11">
      <c r="A328" s="184"/>
      <c r="B328" s="126"/>
      <c r="C328" s="184"/>
      <c r="D328" s="126"/>
      <c r="E328" s="97">
        <v>51</v>
      </c>
      <c r="F328" s="9" t="s">
        <v>248</v>
      </c>
      <c r="G328" s="43">
        <v>0</v>
      </c>
      <c r="H328" s="43">
        <v>1</v>
      </c>
      <c r="I328" s="43">
        <v>1</v>
      </c>
      <c r="J328" s="43">
        <v>0</v>
      </c>
      <c r="K328" s="43">
        <v>0</v>
      </c>
    </row>
    <row r="329" spans="1:11">
      <c r="A329" s="184"/>
      <c r="B329" s="126"/>
      <c r="C329" s="184"/>
      <c r="D329" s="126"/>
      <c r="E329" s="97">
        <v>52</v>
      </c>
      <c r="F329" s="9" t="s">
        <v>249</v>
      </c>
      <c r="G329" s="43">
        <v>0</v>
      </c>
      <c r="H329" s="43">
        <v>0</v>
      </c>
      <c r="I329" s="43">
        <v>0</v>
      </c>
      <c r="J329" s="43">
        <v>0</v>
      </c>
      <c r="K329" s="43">
        <v>0</v>
      </c>
    </row>
    <row r="330" spans="1:11">
      <c r="A330" s="184"/>
      <c r="B330" s="126"/>
      <c r="C330" s="184"/>
      <c r="D330" s="126"/>
      <c r="E330" s="97">
        <v>53</v>
      </c>
      <c r="F330" s="9" t="s">
        <v>250</v>
      </c>
      <c r="G330" s="43">
        <v>0</v>
      </c>
      <c r="H330" s="43">
        <v>1</v>
      </c>
      <c r="I330" s="43">
        <v>1</v>
      </c>
      <c r="J330" s="43">
        <v>0</v>
      </c>
      <c r="K330" s="43">
        <v>0</v>
      </c>
    </row>
    <row r="331" spans="1:11">
      <c r="A331" s="184"/>
      <c r="B331" s="126"/>
      <c r="C331" s="184"/>
      <c r="D331" s="126"/>
      <c r="E331" s="97">
        <v>54</v>
      </c>
      <c r="F331" s="9" t="s">
        <v>251</v>
      </c>
      <c r="G331" s="43">
        <v>0</v>
      </c>
      <c r="H331" s="43">
        <v>0</v>
      </c>
      <c r="I331" s="43">
        <v>0</v>
      </c>
      <c r="J331" s="43">
        <v>0</v>
      </c>
      <c r="K331" s="43">
        <v>1</v>
      </c>
    </row>
    <row r="332" spans="1:11">
      <c r="A332" s="184"/>
      <c r="B332" s="126"/>
      <c r="C332" s="184"/>
      <c r="D332" s="126"/>
      <c r="E332" s="9" t="s">
        <v>200</v>
      </c>
      <c r="F332" s="9"/>
      <c r="G332" s="43">
        <f>SUM(G322:G331)</f>
        <v>4</v>
      </c>
      <c r="H332" s="43">
        <f t="shared" ref="H332:K332" si="38">SUM(H322:H331)</f>
        <v>2</v>
      </c>
      <c r="I332" s="43">
        <f t="shared" si="38"/>
        <v>4</v>
      </c>
      <c r="J332" s="43">
        <f t="shared" si="38"/>
        <v>5</v>
      </c>
      <c r="K332" s="43">
        <f t="shared" si="38"/>
        <v>3</v>
      </c>
    </row>
    <row r="333" spans="1:11">
      <c r="A333" s="184"/>
      <c r="B333" s="126"/>
      <c r="C333" s="40" t="s">
        <v>202</v>
      </c>
      <c r="D333" s="40"/>
      <c r="E333" s="40"/>
      <c r="F333" s="40"/>
      <c r="G333" s="44">
        <f>G311+G321+G332</f>
        <v>7</v>
      </c>
      <c r="H333" s="44">
        <f t="shared" ref="H333:K333" si="39">H311+H321+H332</f>
        <v>10</v>
      </c>
      <c r="I333" s="44">
        <f t="shared" si="39"/>
        <v>8</v>
      </c>
      <c r="J333" s="44">
        <f t="shared" si="39"/>
        <v>11</v>
      </c>
      <c r="K333" s="44">
        <f t="shared" si="39"/>
        <v>13</v>
      </c>
    </row>
    <row r="334" spans="1:11">
      <c r="A334" s="184">
        <v>5</v>
      </c>
      <c r="B334" s="126" t="s">
        <v>122</v>
      </c>
      <c r="C334" s="184">
        <v>11</v>
      </c>
      <c r="D334" s="126" t="s">
        <v>123</v>
      </c>
      <c r="E334" s="97">
        <v>55</v>
      </c>
      <c r="F334" s="9" t="s">
        <v>252</v>
      </c>
      <c r="G334" s="43">
        <v>0</v>
      </c>
      <c r="H334" s="43">
        <v>0</v>
      </c>
      <c r="I334" s="43">
        <v>1</v>
      </c>
      <c r="J334" s="43">
        <v>1</v>
      </c>
      <c r="K334" s="43">
        <v>1</v>
      </c>
    </row>
    <row r="335" spans="1:11">
      <c r="A335" s="184"/>
      <c r="B335" s="126"/>
      <c r="C335" s="184"/>
      <c r="D335" s="126"/>
      <c r="E335" s="97">
        <v>56</v>
      </c>
      <c r="F335" s="9" t="s">
        <v>253</v>
      </c>
      <c r="G335" s="43">
        <v>1</v>
      </c>
      <c r="H335" s="43">
        <v>0</v>
      </c>
      <c r="I335" s="43">
        <v>1</v>
      </c>
      <c r="J335" s="43">
        <v>1</v>
      </c>
      <c r="K335" s="43">
        <v>0</v>
      </c>
    </row>
    <row r="336" spans="1:11">
      <c r="A336" s="184"/>
      <c r="B336" s="126"/>
      <c r="C336" s="184"/>
      <c r="D336" s="126"/>
      <c r="E336" s="97">
        <v>57</v>
      </c>
      <c r="F336" s="9" t="s">
        <v>254</v>
      </c>
      <c r="G336" s="43">
        <v>1</v>
      </c>
      <c r="H336" s="43">
        <v>0</v>
      </c>
      <c r="I336" s="43">
        <v>0</v>
      </c>
      <c r="J336" s="43">
        <v>1</v>
      </c>
      <c r="K336" s="43">
        <v>0</v>
      </c>
    </row>
    <row r="337" spans="1:11">
      <c r="A337" s="184"/>
      <c r="B337" s="126"/>
      <c r="C337" s="184"/>
      <c r="D337" s="126"/>
      <c r="E337" s="97">
        <v>58</v>
      </c>
      <c r="F337" s="9" t="s">
        <v>255</v>
      </c>
      <c r="G337" s="43">
        <v>0</v>
      </c>
      <c r="H337" s="43">
        <v>0</v>
      </c>
      <c r="I337" s="43">
        <v>0</v>
      </c>
      <c r="J337" s="43">
        <v>1</v>
      </c>
      <c r="K337" s="43">
        <v>0</v>
      </c>
    </row>
    <row r="338" spans="1:11">
      <c r="A338" s="184"/>
      <c r="B338" s="126"/>
      <c r="C338" s="184"/>
      <c r="D338" s="126"/>
      <c r="E338" s="97">
        <v>59</v>
      </c>
      <c r="F338" s="9" t="s">
        <v>256</v>
      </c>
      <c r="G338" s="43">
        <v>0</v>
      </c>
      <c r="H338" s="43">
        <v>0</v>
      </c>
      <c r="I338" s="43">
        <v>0</v>
      </c>
      <c r="J338" s="43">
        <v>1</v>
      </c>
      <c r="K338" s="43">
        <v>1</v>
      </c>
    </row>
    <row r="339" spans="1:11">
      <c r="A339" s="184"/>
      <c r="B339" s="126"/>
      <c r="C339" s="184"/>
      <c r="D339" s="126"/>
      <c r="E339" s="97">
        <v>60</v>
      </c>
      <c r="F339" s="9" t="s">
        <v>257</v>
      </c>
      <c r="G339" s="43">
        <v>0</v>
      </c>
      <c r="H339" s="43">
        <v>1</v>
      </c>
      <c r="I339" s="43">
        <v>0</v>
      </c>
      <c r="J339" s="43">
        <v>0</v>
      </c>
      <c r="K339" s="43">
        <v>1</v>
      </c>
    </row>
    <row r="340" spans="1:11">
      <c r="A340" s="184"/>
      <c r="B340" s="126"/>
      <c r="C340" s="184"/>
      <c r="D340" s="126"/>
      <c r="E340" s="97">
        <v>61</v>
      </c>
      <c r="F340" s="9" t="s">
        <v>258</v>
      </c>
      <c r="G340" s="43">
        <v>0</v>
      </c>
      <c r="H340" s="43">
        <v>0</v>
      </c>
      <c r="I340" s="43">
        <v>1</v>
      </c>
      <c r="J340" s="43">
        <v>0</v>
      </c>
      <c r="K340" s="43">
        <v>0</v>
      </c>
    </row>
    <row r="341" spans="1:11">
      <c r="A341" s="184"/>
      <c r="B341" s="126"/>
      <c r="C341" s="184"/>
      <c r="D341" s="126"/>
      <c r="E341" s="97">
        <v>62</v>
      </c>
      <c r="F341" s="9" t="s">
        <v>259</v>
      </c>
      <c r="G341" s="43">
        <v>0</v>
      </c>
      <c r="H341" s="43">
        <v>1</v>
      </c>
      <c r="I341" s="43">
        <v>0</v>
      </c>
      <c r="J341" s="43">
        <v>0</v>
      </c>
      <c r="K341" s="43">
        <v>1</v>
      </c>
    </row>
    <row r="342" spans="1:11">
      <c r="A342" s="184"/>
      <c r="B342" s="126"/>
      <c r="C342" s="184"/>
      <c r="D342" s="126"/>
      <c r="E342" s="97">
        <v>63</v>
      </c>
      <c r="F342" s="9" t="s">
        <v>260</v>
      </c>
      <c r="G342" s="43">
        <v>0</v>
      </c>
      <c r="H342" s="43">
        <v>0</v>
      </c>
      <c r="I342" s="43">
        <v>1</v>
      </c>
      <c r="J342" s="43">
        <v>0</v>
      </c>
      <c r="K342" s="43">
        <v>1</v>
      </c>
    </row>
    <row r="343" spans="1:11">
      <c r="A343" s="184"/>
      <c r="B343" s="126"/>
      <c r="C343" s="184"/>
      <c r="D343" s="126"/>
      <c r="E343" s="97">
        <v>64</v>
      </c>
      <c r="F343" s="9" t="s">
        <v>261</v>
      </c>
      <c r="G343" s="43">
        <v>0</v>
      </c>
      <c r="H343" s="43">
        <v>1</v>
      </c>
      <c r="I343" s="43">
        <v>0</v>
      </c>
      <c r="J343" s="43">
        <v>0</v>
      </c>
      <c r="K343" s="43">
        <v>0</v>
      </c>
    </row>
    <row r="344" spans="1:11">
      <c r="A344" s="184"/>
      <c r="B344" s="126"/>
      <c r="C344" s="184"/>
      <c r="D344" s="126"/>
      <c r="E344" s="97">
        <v>65</v>
      </c>
      <c r="F344" s="9" t="s">
        <v>262</v>
      </c>
      <c r="G344" s="43">
        <v>0</v>
      </c>
      <c r="H344" s="43">
        <v>1</v>
      </c>
      <c r="I344" s="43">
        <v>0</v>
      </c>
      <c r="J344" s="43">
        <v>0</v>
      </c>
      <c r="K344" s="43">
        <v>1</v>
      </c>
    </row>
    <row r="345" spans="1:11">
      <c r="A345" s="184"/>
      <c r="B345" s="126"/>
      <c r="C345" s="184"/>
      <c r="D345" s="126"/>
      <c r="E345" s="97">
        <v>66</v>
      </c>
      <c r="F345" s="9" t="s">
        <v>263</v>
      </c>
      <c r="G345" s="43">
        <v>0</v>
      </c>
      <c r="H345" s="43">
        <v>1</v>
      </c>
      <c r="I345" s="43">
        <v>0</v>
      </c>
      <c r="J345" s="43">
        <v>0</v>
      </c>
      <c r="K345" s="43">
        <v>0</v>
      </c>
    </row>
    <row r="346" spans="1:11">
      <c r="A346" s="184"/>
      <c r="B346" s="126"/>
      <c r="C346" s="184"/>
      <c r="D346" s="126"/>
      <c r="E346" s="9" t="s">
        <v>200</v>
      </c>
      <c r="F346" s="9"/>
      <c r="G346" s="43">
        <f>SUM(G334:G345)</f>
        <v>2</v>
      </c>
      <c r="H346" s="43">
        <f t="shared" ref="H346:K346" si="40">SUM(H334:H345)</f>
        <v>5</v>
      </c>
      <c r="I346" s="43">
        <f t="shared" si="40"/>
        <v>4</v>
      </c>
      <c r="J346" s="43">
        <f t="shared" si="40"/>
        <v>5</v>
      </c>
      <c r="K346" s="43">
        <f t="shared" si="40"/>
        <v>6</v>
      </c>
    </row>
    <row r="347" spans="1:11">
      <c r="A347" s="184"/>
      <c r="B347" s="126"/>
      <c r="C347" s="184">
        <v>12</v>
      </c>
      <c r="D347" s="126" t="s">
        <v>124</v>
      </c>
      <c r="E347" s="97">
        <v>67</v>
      </c>
      <c r="F347" s="9" t="s">
        <v>264</v>
      </c>
      <c r="G347" s="43">
        <v>1</v>
      </c>
      <c r="H347" s="43">
        <v>0</v>
      </c>
      <c r="I347" s="43">
        <v>0</v>
      </c>
      <c r="J347" s="43">
        <v>1</v>
      </c>
      <c r="K347" s="43">
        <v>1</v>
      </c>
    </row>
    <row r="348" spans="1:11">
      <c r="A348" s="184"/>
      <c r="B348" s="126"/>
      <c r="C348" s="184"/>
      <c r="D348" s="126"/>
      <c r="E348" s="97">
        <v>68</v>
      </c>
      <c r="F348" s="9" t="s">
        <v>265</v>
      </c>
      <c r="G348" s="43">
        <v>1</v>
      </c>
      <c r="H348" s="43">
        <v>0</v>
      </c>
      <c r="I348" s="43">
        <v>1</v>
      </c>
      <c r="J348" s="43">
        <v>1</v>
      </c>
      <c r="K348" s="43">
        <v>0</v>
      </c>
    </row>
    <row r="349" spans="1:11">
      <c r="A349" s="184"/>
      <c r="B349" s="126"/>
      <c r="C349" s="184"/>
      <c r="D349" s="126"/>
      <c r="E349" s="97">
        <v>69</v>
      </c>
      <c r="F349" s="9" t="s">
        <v>266</v>
      </c>
      <c r="G349" s="43">
        <v>1</v>
      </c>
      <c r="H349" s="43">
        <v>0</v>
      </c>
      <c r="I349" s="43">
        <v>0</v>
      </c>
      <c r="J349" s="43">
        <v>1</v>
      </c>
      <c r="K349" s="43">
        <v>1</v>
      </c>
    </row>
    <row r="350" spans="1:11">
      <c r="A350" s="184"/>
      <c r="B350" s="126"/>
      <c r="C350" s="184"/>
      <c r="D350" s="126"/>
      <c r="E350" s="97">
        <v>70</v>
      </c>
      <c r="F350" s="9" t="s">
        <v>267</v>
      </c>
      <c r="G350" s="43">
        <v>0</v>
      </c>
      <c r="H350" s="43">
        <v>0</v>
      </c>
      <c r="I350" s="43">
        <v>0</v>
      </c>
      <c r="J350" s="43">
        <v>1</v>
      </c>
      <c r="K350" s="43">
        <v>0</v>
      </c>
    </row>
    <row r="351" spans="1:11">
      <c r="A351" s="184"/>
      <c r="B351" s="126"/>
      <c r="C351" s="184"/>
      <c r="D351" s="126"/>
      <c r="E351" s="97">
        <v>71</v>
      </c>
      <c r="F351" s="9" t="s">
        <v>268</v>
      </c>
      <c r="G351" s="43">
        <v>0</v>
      </c>
      <c r="H351" s="43">
        <v>0</v>
      </c>
      <c r="I351" s="43">
        <v>0</v>
      </c>
      <c r="J351" s="43">
        <v>1</v>
      </c>
      <c r="K351" s="43">
        <v>1</v>
      </c>
    </row>
    <row r="352" spans="1:11">
      <c r="A352" s="184"/>
      <c r="B352" s="126"/>
      <c r="C352" s="184"/>
      <c r="D352" s="126"/>
      <c r="E352" s="97">
        <v>72</v>
      </c>
      <c r="F352" s="9" t="s">
        <v>269</v>
      </c>
      <c r="G352" s="43">
        <v>0</v>
      </c>
      <c r="H352" s="43">
        <v>0</v>
      </c>
      <c r="I352" s="43">
        <v>1</v>
      </c>
      <c r="J352" s="43">
        <v>1</v>
      </c>
      <c r="K352" s="43">
        <v>0</v>
      </c>
    </row>
    <row r="353" spans="1:11">
      <c r="A353" s="184"/>
      <c r="B353" s="126"/>
      <c r="C353" s="184"/>
      <c r="D353" s="126"/>
      <c r="E353" s="97">
        <v>73</v>
      </c>
      <c r="F353" s="9" t="s">
        <v>270</v>
      </c>
      <c r="G353" s="43">
        <v>0</v>
      </c>
      <c r="H353" s="43">
        <v>1</v>
      </c>
      <c r="I353" s="43">
        <v>0</v>
      </c>
      <c r="J353" s="43">
        <v>0</v>
      </c>
      <c r="K353" s="43">
        <v>1</v>
      </c>
    </row>
    <row r="354" spans="1:11">
      <c r="A354" s="184"/>
      <c r="B354" s="126"/>
      <c r="C354" s="184"/>
      <c r="D354" s="126"/>
      <c r="E354" s="97">
        <v>74</v>
      </c>
      <c r="F354" s="9" t="s">
        <v>271</v>
      </c>
      <c r="G354" s="43">
        <v>0</v>
      </c>
      <c r="H354" s="43">
        <v>1</v>
      </c>
      <c r="I354" s="43">
        <v>0</v>
      </c>
      <c r="J354" s="43">
        <v>0</v>
      </c>
      <c r="K354" s="43">
        <v>0</v>
      </c>
    </row>
    <row r="355" spans="1:11">
      <c r="A355" s="184"/>
      <c r="B355" s="126"/>
      <c r="C355" s="184"/>
      <c r="D355" s="126"/>
      <c r="E355" s="97">
        <v>75</v>
      </c>
      <c r="F355" s="9" t="s">
        <v>272</v>
      </c>
      <c r="G355" s="43">
        <v>0</v>
      </c>
      <c r="H355" s="43">
        <v>1</v>
      </c>
      <c r="I355" s="43">
        <v>0</v>
      </c>
      <c r="J355" s="43">
        <v>0</v>
      </c>
      <c r="K355" s="43">
        <v>1</v>
      </c>
    </row>
    <row r="356" spans="1:11">
      <c r="A356" s="184"/>
      <c r="B356" s="126"/>
      <c r="C356" s="184"/>
      <c r="D356" s="126"/>
      <c r="E356" s="97">
        <v>76</v>
      </c>
      <c r="F356" s="9" t="s">
        <v>273</v>
      </c>
      <c r="G356" s="43">
        <v>0</v>
      </c>
      <c r="H356" s="43">
        <v>0</v>
      </c>
      <c r="I356" s="43">
        <v>0</v>
      </c>
      <c r="J356" s="43">
        <v>0</v>
      </c>
      <c r="K356" s="43">
        <v>0</v>
      </c>
    </row>
    <row r="357" spans="1:11">
      <c r="A357" s="184"/>
      <c r="B357" s="126"/>
      <c r="C357" s="184"/>
      <c r="D357" s="126"/>
      <c r="E357" s="97">
        <v>77</v>
      </c>
      <c r="F357" s="9" t="s">
        <v>274</v>
      </c>
      <c r="G357" s="43">
        <v>0</v>
      </c>
      <c r="H357" s="43">
        <v>1</v>
      </c>
      <c r="I357" s="43">
        <v>1</v>
      </c>
      <c r="J357" s="43">
        <v>0</v>
      </c>
      <c r="K357" s="43">
        <v>1</v>
      </c>
    </row>
    <row r="358" spans="1:11">
      <c r="A358" s="184"/>
      <c r="B358" s="126"/>
      <c r="C358" s="184"/>
      <c r="D358" s="126"/>
      <c r="E358" s="97">
        <v>78</v>
      </c>
      <c r="F358" s="9" t="s">
        <v>275</v>
      </c>
      <c r="G358" s="43">
        <v>0</v>
      </c>
      <c r="H358" s="43">
        <v>1</v>
      </c>
      <c r="I358" s="43">
        <v>1</v>
      </c>
      <c r="J358" s="43">
        <v>0</v>
      </c>
      <c r="K358" s="43">
        <v>0</v>
      </c>
    </row>
    <row r="359" spans="1:11">
      <c r="A359" s="184"/>
      <c r="B359" s="126"/>
      <c r="C359" s="184"/>
      <c r="D359" s="126"/>
      <c r="E359" s="9" t="s">
        <v>200</v>
      </c>
      <c r="F359" s="9"/>
      <c r="G359" s="43">
        <f>SUM(G347:G358)</f>
        <v>3</v>
      </c>
      <c r="H359" s="43">
        <f t="shared" ref="H359:K359" si="41">SUM(H347:H358)</f>
        <v>5</v>
      </c>
      <c r="I359" s="43">
        <f t="shared" si="41"/>
        <v>4</v>
      </c>
      <c r="J359" s="43">
        <f t="shared" si="41"/>
        <v>6</v>
      </c>
      <c r="K359" s="43">
        <f t="shared" si="41"/>
        <v>6</v>
      </c>
    </row>
    <row r="360" spans="1:11">
      <c r="A360" s="184"/>
      <c r="B360" s="126"/>
      <c r="C360" s="40" t="s">
        <v>202</v>
      </c>
      <c r="D360" s="40"/>
      <c r="E360" s="40"/>
      <c r="F360" s="40"/>
      <c r="G360" s="44">
        <f>G346+G359</f>
        <v>5</v>
      </c>
      <c r="H360" s="44">
        <f t="shared" ref="H360:K360" si="42">H346+H359</f>
        <v>10</v>
      </c>
      <c r="I360" s="44">
        <f t="shared" si="42"/>
        <v>8</v>
      </c>
      <c r="J360" s="44">
        <f t="shared" si="42"/>
        <v>11</v>
      </c>
      <c r="K360" s="44">
        <f t="shared" si="42"/>
        <v>12</v>
      </c>
    </row>
    <row r="361" spans="1:11">
      <c r="A361" s="184">
        <v>6</v>
      </c>
      <c r="B361" s="126" t="s">
        <v>125</v>
      </c>
      <c r="C361" s="184">
        <v>13</v>
      </c>
      <c r="D361" s="126" t="s">
        <v>126</v>
      </c>
      <c r="E361" s="97">
        <v>79</v>
      </c>
      <c r="F361" s="9" t="s">
        <v>126</v>
      </c>
      <c r="G361" s="43">
        <v>1</v>
      </c>
      <c r="H361" s="43">
        <v>0</v>
      </c>
      <c r="I361" s="43">
        <v>0</v>
      </c>
      <c r="J361" s="43">
        <v>1</v>
      </c>
      <c r="K361" s="43">
        <v>0</v>
      </c>
    </row>
    <row r="362" spans="1:11">
      <c r="A362" s="184"/>
      <c r="B362" s="126"/>
      <c r="C362" s="184"/>
      <c r="D362" s="126"/>
      <c r="E362" s="97">
        <v>80</v>
      </c>
      <c r="F362" s="9" t="s">
        <v>276</v>
      </c>
      <c r="G362" s="43">
        <v>1</v>
      </c>
      <c r="H362" s="43">
        <v>0</v>
      </c>
      <c r="I362" s="43">
        <v>0</v>
      </c>
      <c r="J362" s="43">
        <v>0</v>
      </c>
      <c r="K362" s="43">
        <v>0</v>
      </c>
    </row>
    <row r="363" spans="1:11">
      <c r="A363" s="184"/>
      <c r="B363" s="126"/>
      <c r="C363" s="184"/>
      <c r="D363" s="126"/>
      <c r="E363" s="97">
        <v>81</v>
      </c>
      <c r="F363" s="9" t="s">
        <v>277</v>
      </c>
      <c r="G363" s="43">
        <v>0</v>
      </c>
      <c r="H363" s="43">
        <v>0</v>
      </c>
      <c r="I363" s="43">
        <v>0</v>
      </c>
      <c r="J363" s="43">
        <v>0</v>
      </c>
      <c r="K363" s="43">
        <v>0</v>
      </c>
    </row>
    <row r="364" spans="1:11">
      <c r="A364" s="184"/>
      <c r="B364" s="126"/>
      <c r="C364" s="184"/>
      <c r="D364" s="126"/>
      <c r="E364" s="97">
        <v>82</v>
      </c>
      <c r="F364" s="9" t="s">
        <v>278</v>
      </c>
      <c r="G364" s="43">
        <v>0</v>
      </c>
      <c r="H364" s="43">
        <v>1</v>
      </c>
      <c r="I364" s="43">
        <v>0</v>
      </c>
      <c r="J364" s="43">
        <v>0</v>
      </c>
      <c r="K364" s="43">
        <v>0</v>
      </c>
    </row>
    <row r="365" spans="1:11">
      <c r="A365" s="184"/>
      <c r="B365" s="126"/>
      <c r="C365" s="184"/>
      <c r="D365" s="126"/>
      <c r="E365" s="97">
        <v>83</v>
      </c>
      <c r="F365" s="9" t="s">
        <v>279</v>
      </c>
      <c r="G365" s="43">
        <v>0</v>
      </c>
      <c r="H365" s="43">
        <v>1</v>
      </c>
      <c r="I365" s="43">
        <v>0</v>
      </c>
      <c r="J365" s="43">
        <v>0</v>
      </c>
      <c r="K365" s="43">
        <v>0</v>
      </c>
    </row>
    <row r="366" spans="1:11">
      <c r="A366" s="184"/>
      <c r="B366" s="126"/>
      <c r="C366" s="184"/>
      <c r="D366" s="126"/>
      <c r="E366" s="97">
        <v>84</v>
      </c>
      <c r="F366" s="9" t="s">
        <v>280</v>
      </c>
      <c r="G366" s="43">
        <v>0</v>
      </c>
      <c r="H366" s="43">
        <v>0</v>
      </c>
      <c r="I366" s="43">
        <v>1</v>
      </c>
      <c r="J366" s="43">
        <v>0</v>
      </c>
      <c r="K366" s="43">
        <v>1</v>
      </c>
    </row>
    <row r="367" spans="1:11">
      <c r="A367" s="184"/>
      <c r="B367" s="126"/>
      <c r="C367" s="184"/>
      <c r="D367" s="126"/>
      <c r="E367" s="9" t="s">
        <v>200</v>
      </c>
      <c r="F367" s="9"/>
      <c r="G367" s="43">
        <f>SUM(G361:G366)</f>
        <v>2</v>
      </c>
      <c r="H367" s="43">
        <f t="shared" ref="H367:K367" si="43">SUM(H361:H366)</f>
        <v>2</v>
      </c>
      <c r="I367" s="43">
        <f t="shared" si="43"/>
        <v>1</v>
      </c>
      <c r="J367" s="43">
        <f t="shared" si="43"/>
        <v>1</v>
      </c>
      <c r="K367" s="43">
        <f t="shared" si="43"/>
        <v>1</v>
      </c>
    </row>
    <row r="368" spans="1:11">
      <c r="A368" s="184"/>
      <c r="B368" s="126"/>
      <c r="C368" s="184">
        <v>14</v>
      </c>
      <c r="D368" s="126" t="s">
        <v>127</v>
      </c>
      <c r="E368" s="97">
        <v>85</v>
      </c>
      <c r="F368" s="9" t="s">
        <v>281</v>
      </c>
      <c r="G368" s="43">
        <v>1</v>
      </c>
      <c r="H368" s="43">
        <v>0</v>
      </c>
      <c r="I368" s="43">
        <v>1</v>
      </c>
      <c r="J368" s="43">
        <v>1</v>
      </c>
      <c r="K368" s="43">
        <v>1</v>
      </c>
    </row>
    <row r="369" spans="1:11">
      <c r="A369" s="184"/>
      <c r="B369" s="126"/>
      <c r="C369" s="184"/>
      <c r="D369" s="126"/>
      <c r="E369" s="97">
        <v>86</v>
      </c>
      <c r="F369" s="9" t="s">
        <v>282</v>
      </c>
      <c r="G369" s="43">
        <v>0</v>
      </c>
      <c r="H369" s="43">
        <v>0</v>
      </c>
      <c r="I369" s="43">
        <v>0</v>
      </c>
      <c r="J369" s="43">
        <v>0</v>
      </c>
      <c r="K369" s="43">
        <v>0</v>
      </c>
    </row>
    <row r="370" spans="1:11">
      <c r="A370" s="184"/>
      <c r="B370" s="126"/>
      <c r="C370" s="184"/>
      <c r="D370" s="126"/>
      <c r="E370" s="97">
        <v>87</v>
      </c>
      <c r="F370" s="9" t="s">
        <v>283</v>
      </c>
      <c r="G370" s="43">
        <v>0</v>
      </c>
      <c r="H370" s="43">
        <v>1</v>
      </c>
      <c r="I370" s="43">
        <v>0</v>
      </c>
      <c r="J370" s="43">
        <v>0</v>
      </c>
      <c r="K370" s="43">
        <v>1</v>
      </c>
    </row>
    <row r="371" spans="1:11">
      <c r="A371" s="184"/>
      <c r="B371" s="126"/>
      <c r="C371" s="184"/>
      <c r="D371" s="126"/>
      <c r="E371" s="97">
        <v>88</v>
      </c>
      <c r="F371" s="9" t="s">
        <v>284</v>
      </c>
      <c r="G371" s="43">
        <v>0</v>
      </c>
      <c r="H371" s="43">
        <v>1</v>
      </c>
      <c r="I371" s="43">
        <v>0</v>
      </c>
      <c r="J371" s="43">
        <v>0</v>
      </c>
      <c r="K371" s="43">
        <v>1</v>
      </c>
    </row>
    <row r="372" spans="1:11">
      <c r="A372" s="184"/>
      <c r="B372" s="126"/>
      <c r="C372" s="184"/>
      <c r="D372" s="126"/>
      <c r="E372" s="97">
        <v>89</v>
      </c>
      <c r="F372" s="9" t="s">
        <v>285</v>
      </c>
      <c r="G372" s="43">
        <v>0</v>
      </c>
      <c r="H372" s="43">
        <v>0</v>
      </c>
      <c r="I372" s="43">
        <v>1</v>
      </c>
      <c r="J372" s="43">
        <v>0</v>
      </c>
      <c r="K372" s="43">
        <v>1</v>
      </c>
    </row>
    <row r="373" spans="1:11">
      <c r="A373" s="184"/>
      <c r="B373" s="126"/>
      <c r="C373" s="184"/>
      <c r="D373" s="126"/>
      <c r="E373" s="9" t="s">
        <v>200</v>
      </c>
      <c r="F373" s="9"/>
      <c r="G373" s="43">
        <f>SUM(G368:G372)</f>
        <v>1</v>
      </c>
      <c r="H373" s="43">
        <f t="shared" ref="H373:K373" si="44">SUM(H368:H372)</f>
        <v>2</v>
      </c>
      <c r="I373" s="43">
        <f t="shared" si="44"/>
        <v>2</v>
      </c>
      <c r="J373" s="43">
        <f t="shared" si="44"/>
        <v>1</v>
      </c>
      <c r="K373" s="43">
        <f t="shared" si="44"/>
        <v>4</v>
      </c>
    </row>
    <row r="374" spans="1:11">
      <c r="A374" s="184"/>
      <c r="B374" s="126"/>
      <c r="C374" s="184">
        <v>15</v>
      </c>
      <c r="D374" s="126" t="s">
        <v>128</v>
      </c>
      <c r="E374" s="97">
        <v>90</v>
      </c>
      <c r="F374" s="9" t="s">
        <v>286</v>
      </c>
      <c r="G374" s="43">
        <v>0</v>
      </c>
      <c r="H374" s="43">
        <v>0</v>
      </c>
      <c r="I374" s="43">
        <v>0</v>
      </c>
      <c r="J374" s="43">
        <v>1</v>
      </c>
      <c r="K374" s="43">
        <v>1</v>
      </c>
    </row>
    <row r="375" spans="1:11">
      <c r="A375" s="184"/>
      <c r="B375" s="126"/>
      <c r="C375" s="184"/>
      <c r="D375" s="126"/>
      <c r="E375" s="97">
        <v>91</v>
      </c>
      <c r="F375" s="9" t="s">
        <v>287</v>
      </c>
      <c r="G375" s="43">
        <v>0</v>
      </c>
      <c r="H375" s="43">
        <v>0</v>
      </c>
      <c r="I375" s="43">
        <v>0</v>
      </c>
      <c r="J375" s="43">
        <v>1</v>
      </c>
      <c r="K375" s="43">
        <v>0</v>
      </c>
    </row>
    <row r="376" spans="1:11">
      <c r="A376" s="184"/>
      <c r="B376" s="126"/>
      <c r="C376" s="184"/>
      <c r="D376" s="126"/>
      <c r="E376" s="97">
        <v>92</v>
      </c>
      <c r="F376" s="9" t="s">
        <v>288</v>
      </c>
      <c r="G376" s="43">
        <v>0</v>
      </c>
      <c r="H376" s="43">
        <v>0</v>
      </c>
      <c r="I376" s="43">
        <v>0</v>
      </c>
      <c r="J376" s="43">
        <v>0</v>
      </c>
      <c r="K376" s="43">
        <v>1</v>
      </c>
    </row>
    <row r="377" spans="1:11">
      <c r="A377" s="184"/>
      <c r="B377" s="126"/>
      <c r="C377" s="184"/>
      <c r="D377" s="126"/>
      <c r="E377" s="97">
        <v>93</v>
      </c>
      <c r="F377" s="9" t="s">
        <v>289</v>
      </c>
      <c r="G377" s="43">
        <v>0</v>
      </c>
      <c r="H377" s="43">
        <v>1</v>
      </c>
      <c r="I377" s="43">
        <v>0</v>
      </c>
      <c r="J377" s="43">
        <v>0</v>
      </c>
      <c r="K377" s="43">
        <v>1</v>
      </c>
    </row>
    <row r="378" spans="1:11">
      <c r="A378" s="184"/>
      <c r="B378" s="126"/>
      <c r="C378" s="184"/>
      <c r="D378" s="126"/>
      <c r="E378" s="97">
        <v>94</v>
      </c>
      <c r="F378" s="9" t="s">
        <v>290</v>
      </c>
      <c r="G378" s="43">
        <v>0</v>
      </c>
      <c r="H378" s="43">
        <v>1</v>
      </c>
      <c r="I378" s="43">
        <v>0</v>
      </c>
      <c r="J378" s="43">
        <v>0</v>
      </c>
      <c r="K378" s="43">
        <v>0</v>
      </c>
    </row>
    <row r="379" spans="1:11">
      <c r="A379" s="184"/>
      <c r="B379" s="126"/>
      <c r="C379" s="184"/>
      <c r="D379" s="126"/>
      <c r="E379" s="9" t="s">
        <v>200</v>
      </c>
      <c r="F379" s="9"/>
      <c r="G379" s="43">
        <f>SUM(G374:G378)</f>
        <v>0</v>
      </c>
      <c r="H379" s="43">
        <f t="shared" ref="H379:K379" si="45">SUM(H374:H378)</f>
        <v>2</v>
      </c>
      <c r="I379" s="43">
        <f t="shared" si="45"/>
        <v>0</v>
      </c>
      <c r="J379" s="43">
        <f t="shared" si="45"/>
        <v>2</v>
      </c>
      <c r="K379" s="43">
        <f t="shared" si="45"/>
        <v>3</v>
      </c>
    </row>
    <row r="380" spans="1:11">
      <c r="A380" s="184"/>
      <c r="B380" s="126"/>
      <c r="C380" s="40" t="s">
        <v>291</v>
      </c>
      <c r="D380" s="40"/>
      <c r="E380" s="40" t="s">
        <v>202</v>
      </c>
      <c r="F380" s="40"/>
      <c r="G380" s="44">
        <f>G367+G373+G379</f>
        <v>3</v>
      </c>
      <c r="H380" s="44">
        <f t="shared" ref="H380:K380" si="46">H367+H373+H379</f>
        <v>6</v>
      </c>
      <c r="I380" s="44">
        <f t="shared" si="46"/>
        <v>3</v>
      </c>
      <c r="J380" s="44">
        <f t="shared" si="46"/>
        <v>4</v>
      </c>
      <c r="K380" s="44">
        <f t="shared" si="46"/>
        <v>8</v>
      </c>
    </row>
    <row r="381" spans="1:11">
      <c r="A381" s="184">
        <v>7</v>
      </c>
      <c r="B381" s="126" t="s">
        <v>129</v>
      </c>
      <c r="C381" s="184">
        <v>16</v>
      </c>
      <c r="D381" s="126" t="s">
        <v>130</v>
      </c>
      <c r="E381" s="97">
        <v>95</v>
      </c>
      <c r="F381" s="9" t="s">
        <v>130</v>
      </c>
      <c r="G381" s="43">
        <v>1</v>
      </c>
      <c r="H381" s="43">
        <v>0</v>
      </c>
      <c r="I381" s="43">
        <v>1</v>
      </c>
      <c r="J381" s="43">
        <v>1</v>
      </c>
      <c r="K381" s="43">
        <v>1</v>
      </c>
    </row>
    <row r="382" spans="1:11">
      <c r="A382" s="184"/>
      <c r="B382" s="126"/>
      <c r="C382" s="184"/>
      <c r="D382" s="126"/>
      <c r="E382" s="97">
        <v>96</v>
      </c>
      <c r="F382" s="9" t="s">
        <v>292</v>
      </c>
      <c r="G382" s="43">
        <v>1</v>
      </c>
      <c r="H382" s="43">
        <v>0</v>
      </c>
      <c r="I382" s="43">
        <v>0</v>
      </c>
      <c r="J382" s="43">
        <v>0</v>
      </c>
      <c r="K382" s="43">
        <v>1</v>
      </c>
    </row>
    <row r="383" spans="1:11">
      <c r="A383" s="184"/>
      <c r="B383" s="126"/>
      <c r="C383" s="184"/>
      <c r="D383" s="126"/>
      <c r="E383" s="97">
        <v>97</v>
      </c>
      <c r="F383" s="9" t="s">
        <v>293</v>
      </c>
      <c r="G383" s="43">
        <v>0</v>
      </c>
      <c r="H383" s="43">
        <v>1</v>
      </c>
      <c r="I383" s="43">
        <v>0</v>
      </c>
      <c r="J383" s="43">
        <v>0</v>
      </c>
      <c r="K383" s="43">
        <v>0</v>
      </c>
    </row>
    <row r="384" spans="1:11">
      <c r="A384" s="184"/>
      <c r="B384" s="126"/>
      <c r="C384" s="184"/>
      <c r="D384" s="126"/>
      <c r="E384" s="97">
        <v>98</v>
      </c>
      <c r="F384" s="9" t="s">
        <v>294</v>
      </c>
      <c r="G384" s="43">
        <v>0</v>
      </c>
      <c r="H384" s="43">
        <v>0</v>
      </c>
      <c r="I384" s="43">
        <v>0</v>
      </c>
      <c r="J384" s="43">
        <v>0</v>
      </c>
      <c r="K384" s="43">
        <v>0</v>
      </c>
    </row>
    <row r="385" spans="1:11">
      <c r="A385" s="184"/>
      <c r="B385" s="126"/>
      <c r="C385" s="184"/>
      <c r="D385" s="126"/>
      <c r="E385" s="97">
        <v>99</v>
      </c>
      <c r="F385" s="9" t="s">
        <v>295</v>
      </c>
      <c r="G385" s="43">
        <v>0</v>
      </c>
      <c r="H385" s="43">
        <v>1</v>
      </c>
      <c r="I385" s="43">
        <v>0</v>
      </c>
      <c r="J385" s="43">
        <v>0</v>
      </c>
      <c r="K385" s="43">
        <v>1</v>
      </c>
    </row>
    <row r="386" spans="1:11">
      <c r="A386" s="184"/>
      <c r="B386" s="126"/>
      <c r="C386" s="184"/>
      <c r="D386" s="126"/>
      <c r="E386" s="97">
        <v>100</v>
      </c>
      <c r="F386" s="9" t="s">
        <v>296</v>
      </c>
      <c r="G386" s="43">
        <v>0</v>
      </c>
      <c r="H386" s="43">
        <v>0</v>
      </c>
      <c r="I386" s="43">
        <v>0</v>
      </c>
      <c r="J386" s="43">
        <v>0</v>
      </c>
      <c r="K386" s="43">
        <v>0</v>
      </c>
    </row>
    <row r="387" spans="1:11">
      <c r="A387" s="184"/>
      <c r="B387" s="126"/>
      <c r="C387" s="184"/>
      <c r="D387" s="126"/>
      <c r="E387" s="9" t="s">
        <v>200</v>
      </c>
      <c r="F387" s="9"/>
      <c r="G387" s="43">
        <f>SUM(G381:G386)</f>
        <v>2</v>
      </c>
      <c r="H387" s="43">
        <f t="shared" ref="H387:K387" si="47">SUM(H381:H386)</f>
        <v>2</v>
      </c>
      <c r="I387" s="43">
        <f t="shared" si="47"/>
        <v>1</v>
      </c>
      <c r="J387" s="43">
        <f t="shared" si="47"/>
        <v>1</v>
      </c>
      <c r="K387" s="43">
        <f t="shared" si="47"/>
        <v>3</v>
      </c>
    </row>
    <row r="388" spans="1:11">
      <c r="A388" s="184"/>
      <c r="B388" s="126"/>
      <c r="C388" s="184">
        <v>17</v>
      </c>
      <c r="D388" s="126" t="s">
        <v>131</v>
      </c>
      <c r="E388" s="97">
        <v>101</v>
      </c>
      <c r="F388" s="9" t="s">
        <v>297</v>
      </c>
      <c r="G388" s="43">
        <v>0</v>
      </c>
      <c r="H388" s="43">
        <v>0</v>
      </c>
      <c r="I388" s="43">
        <v>0</v>
      </c>
      <c r="J388" s="43">
        <v>1</v>
      </c>
      <c r="K388" s="43">
        <v>1</v>
      </c>
    </row>
    <row r="389" spans="1:11">
      <c r="A389" s="184"/>
      <c r="B389" s="126"/>
      <c r="C389" s="184"/>
      <c r="D389" s="126"/>
      <c r="E389" s="97">
        <v>102</v>
      </c>
      <c r="F389" s="9" t="s">
        <v>298</v>
      </c>
      <c r="G389" s="43">
        <v>1</v>
      </c>
      <c r="H389" s="43">
        <v>0</v>
      </c>
      <c r="I389" s="43">
        <v>0</v>
      </c>
      <c r="J389" s="43">
        <v>0</v>
      </c>
      <c r="K389" s="43">
        <v>1</v>
      </c>
    </row>
    <row r="390" spans="1:11">
      <c r="A390" s="184"/>
      <c r="B390" s="126"/>
      <c r="C390" s="184"/>
      <c r="D390" s="126"/>
      <c r="E390" s="97">
        <v>103</v>
      </c>
      <c r="F390" s="9" t="s">
        <v>299</v>
      </c>
      <c r="G390" s="43">
        <v>0</v>
      </c>
      <c r="H390" s="43">
        <v>0</v>
      </c>
      <c r="I390" s="43">
        <v>1</v>
      </c>
      <c r="J390" s="43">
        <v>0</v>
      </c>
      <c r="K390" s="43">
        <v>0</v>
      </c>
    </row>
    <row r="391" spans="1:11">
      <c r="A391" s="184"/>
      <c r="B391" s="126"/>
      <c r="C391" s="184"/>
      <c r="D391" s="126"/>
      <c r="E391" s="9" t="s">
        <v>200</v>
      </c>
      <c r="F391" s="9"/>
      <c r="G391" s="43">
        <f>SUM(G388:G390)</f>
        <v>1</v>
      </c>
      <c r="H391" s="43">
        <f t="shared" ref="H391:K391" si="48">SUM(H388:H390)</f>
        <v>0</v>
      </c>
      <c r="I391" s="43">
        <f t="shared" si="48"/>
        <v>1</v>
      </c>
      <c r="J391" s="43">
        <f t="shared" si="48"/>
        <v>1</v>
      </c>
      <c r="K391" s="43">
        <f t="shared" si="48"/>
        <v>2</v>
      </c>
    </row>
    <row r="392" spans="1:11">
      <c r="A392" s="184"/>
      <c r="B392" s="126"/>
      <c r="C392" s="184">
        <v>18</v>
      </c>
      <c r="D392" s="126" t="s">
        <v>132</v>
      </c>
      <c r="E392" s="97">
        <v>104</v>
      </c>
      <c r="F392" s="9" t="s">
        <v>300</v>
      </c>
      <c r="G392" s="43">
        <v>1</v>
      </c>
      <c r="H392" s="43">
        <v>0</v>
      </c>
      <c r="I392" s="43">
        <v>0</v>
      </c>
      <c r="J392" s="43">
        <v>1</v>
      </c>
      <c r="K392" s="43">
        <v>1</v>
      </c>
    </row>
    <row r="393" spans="1:11">
      <c r="A393" s="184"/>
      <c r="B393" s="126"/>
      <c r="C393" s="184"/>
      <c r="D393" s="126"/>
      <c r="E393" s="97">
        <v>105</v>
      </c>
      <c r="F393" s="9" t="s">
        <v>301</v>
      </c>
      <c r="G393" s="43">
        <v>0</v>
      </c>
      <c r="H393" s="43">
        <v>1</v>
      </c>
      <c r="I393" s="43">
        <v>0</v>
      </c>
      <c r="J393" s="43">
        <v>1</v>
      </c>
      <c r="K393" s="43">
        <v>1</v>
      </c>
    </row>
    <row r="394" spans="1:11">
      <c r="A394" s="184"/>
      <c r="B394" s="126"/>
      <c r="C394" s="184"/>
      <c r="D394" s="126"/>
      <c r="E394" s="97">
        <v>106</v>
      </c>
      <c r="F394" s="9" t="s">
        <v>302</v>
      </c>
      <c r="G394" s="43">
        <v>0</v>
      </c>
      <c r="H394" s="43">
        <v>0</v>
      </c>
      <c r="I394" s="43">
        <v>0</v>
      </c>
      <c r="J394" s="43">
        <v>1</v>
      </c>
      <c r="K394" s="43">
        <v>0</v>
      </c>
    </row>
    <row r="395" spans="1:11">
      <c r="A395" s="184"/>
      <c r="B395" s="126"/>
      <c r="C395" s="184"/>
      <c r="D395" s="126"/>
      <c r="E395" s="97">
        <v>107</v>
      </c>
      <c r="F395" s="9" t="s">
        <v>303</v>
      </c>
      <c r="G395" s="43">
        <v>0</v>
      </c>
      <c r="H395" s="43">
        <v>1</v>
      </c>
      <c r="I395" s="43">
        <v>0</v>
      </c>
      <c r="J395" s="43">
        <v>1</v>
      </c>
      <c r="K395" s="43">
        <v>1</v>
      </c>
    </row>
    <row r="396" spans="1:11">
      <c r="A396" s="184"/>
      <c r="B396" s="126"/>
      <c r="C396" s="184"/>
      <c r="D396" s="126"/>
      <c r="E396" s="97">
        <v>108</v>
      </c>
      <c r="F396" s="9" t="s">
        <v>304</v>
      </c>
      <c r="G396" s="43">
        <v>0</v>
      </c>
      <c r="H396" s="43">
        <v>0</v>
      </c>
      <c r="I396" s="43">
        <v>0</v>
      </c>
      <c r="J396" s="43">
        <v>1</v>
      </c>
      <c r="K396" s="43">
        <v>0</v>
      </c>
    </row>
    <row r="397" spans="1:11">
      <c r="A397" s="184"/>
      <c r="B397" s="126"/>
      <c r="C397" s="184"/>
      <c r="D397" s="126"/>
      <c r="E397" s="97">
        <v>109</v>
      </c>
      <c r="F397" s="9" t="s">
        <v>305</v>
      </c>
      <c r="G397" s="43">
        <v>0</v>
      </c>
      <c r="H397" s="43">
        <v>1</v>
      </c>
      <c r="I397" s="43">
        <v>1</v>
      </c>
      <c r="J397" s="43">
        <v>0</v>
      </c>
      <c r="K397" s="43">
        <v>1</v>
      </c>
    </row>
    <row r="398" spans="1:11">
      <c r="A398" s="184"/>
      <c r="B398" s="126"/>
      <c r="C398" s="184"/>
      <c r="D398" s="126"/>
      <c r="E398" s="97">
        <v>110</v>
      </c>
      <c r="F398" s="9" t="s">
        <v>306</v>
      </c>
      <c r="G398" s="43">
        <v>0</v>
      </c>
      <c r="H398" s="43">
        <v>0</v>
      </c>
      <c r="I398" s="43">
        <v>0</v>
      </c>
      <c r="J398" s="43">
        <v>0</v>
      </c>
      <c r="K398" s="43">
        <v>1</v>
      </c>
    </row>
    <row r="399" spans="1:11">
      <c r="A399" s="184"/>
      <c r="B399" s="126"/>
      <c r="C399" s="184"/>
      <c r="D399" s="126"/>
      <c r="E399" s="97">
        <v>111</v>
      </c>
      <c r="F399" s="9" t="s">
        <v>307</v>
      </c>
      <c r="G399" s="43">
        <v>0</v>
      </c>
      <c r="H399" s="43">
        <v>1</v>
      </c>
      <c r="I399" s="43">
        <v>0</v>
      </c>
      <c r="J399" s="43">
        <v>0</v>
      </c>
      <c r="K399" s="43">
        <v>0</v>
      </c>
    </row>
    <row r="400" spans="1:11">
      <c r="A400" s="184"/>
      <c r="B400" s="126"/>
      <c r="C400" s="184"/>
      <c r="D400" s="126"/>
      <c r="E400" s="97">
        <v>112</v>
      </c>
      <c r="F400" s="9" t="s">
        <v>308</v>
      </c>
      <c r="G400" s="43">
        <v>0</v>
      </c>
      <c r="H400" s="43">
        <v>0</v>
      </c>
      <c r="I400" s="43">
        <v>0</v>
      </c>
      <c r="J400" s="43">
        <v>0</v>
      </c>
      <c r="K400" s="43">
        <v>0</v>
      </c>
    </row>
    <row r="401" spans="1:11">
      <c r="A401" s="184"/>
      <c r="B401" s="126"/>
      <c r="C401" s="184"/>
      <c r="D401" s="126"/>
      <c r="E401" s="97">
        <v>113</v>
      </c>
      <c r="F401" s="9" t="s">
        <v>309</v>
      </c>
      <c r="G401" s="43">
        <v>0</v>
      </c>
      <c r="H401" s="43">
        <v>0</v>
      </c>
      <c r="I401" s="43">
        <v>0</v>
      </c>
      <c r="J401" s="43">
        <v>0</v>
      </c>
      <c r="K401" s="43">
        <v>1</v>
      </c>
    </row>
    <row r="402" spans="1:11">
      <c r="A402" s="184"/>
      <c r="B402" s="126"/>
      <c r="C402" s="184"/>
      <c r="D402" s="126"/>
      <c r="E402" s="9" t="s">
        <v>200</v>
      </c>
      <c r="F402" s="9"/>
      <c r="G402" s="43">
        <f>SUM(G392:G401)</f>
        <v>1</v>
      </c>
      <c r="H402" s="43">
        <f t="shared" ref="H402:K402" si="49">SUM(H392:H401)</f>
        <v>4</v>
      </c>
      <c r="I402" s="43">
        <f t="shared" si="49"/>
        <v>1</v>
      </c>
      <c r="J402" s="43">
        <f t="shared" si="49"/>
        <v>5</v>
      </c>
      <c r="K402" s="43">
        <f t="shared" si="49"/>
        <v>6</v>
      </c>
    </row>
    <row r="403" spans="1:11">
      <c r="A403" s="184"/>
      <c r="B403" s="126"/>
      <c r="C403" s="40" t="s">
        <v>291</v>
      </c>
      <c r="D403" s="40"/>
      <c r="E403" s="40" t="s">
        <v>202</v>
      </c>
      <c r="F403" s="40"/>
      <c r="G403" s="44">
        <f>G387+G391+G402</f>
        <v>4</v>
      </c>
      <c r="H403" s="44">
        <f t="shared" ref="H403:J403" si="50">H387+H391+H402</f>
        <v>6</v>
      </c>
      <c r="I403" s="44">
        <f t="shared" si="50"/>
        <v>3</v>
      </c>
      <c r="J403" s="44">
        <f t="shared" si="50"/>
        <v>7</v>
      </c>
      <c r="K403" s="44">
        <f>K387+K391+K402</f>
        <v>11</v>
      </c>
    </row>
    <row r="404" spans="1:11">
      <c r="A404" s="184">
        <v>8</v>
      </c>
      <c r="B404" s="126" t="s">
        <v>133</v>
      </c>
      <c r="C404" s="184">
        <v>18</v>
      </c>
      <c r="D404" s="126" t="s">
        <v>134</v>
      </c>
      <c r="E404" s="97">
        <v>114</v>
      </c>
      <c r="F404" s="9" t="s">
        <v>310</v>
      </c>
      <c r="G404" s="43">
        <v>1</v>
      </c>
      <c r="H404" s="43">
        <v>0</v>
      </c>
      <c r="I404" s="43">
        <v>0</v>
      </c>
      <c r="J404" s="43">
        <v>1</v>
      </c>
      <c r="K404" s="43">
        <v>0</v>
      </c>
    </row>
    <row r="405" spans="1:11">
      <c r="A405" s="184"/>
      <c r="B405" s="126"/>
      <c r="C405" s="184"/>
      <c r="D405" s="126"/>
      <c r="E405" s="97">
        <v>115</v>
      </c>
      <c r="F405" s="9" t="s">
        <v>311</v>
      </c>
      <c r="G405" s="43">
        <v>1</v>
      </c>
      <c r="H405" s="43">
        <v>0</v>
      </c>
      <c r="I405" s="43">
        <v>0</v>
      </c>
      <c r="J405" s="43">
        <v>1</v>
      </c>
      <c r="K405" s="43">
        <v>0</v>
      </c>
    </row>
    <row r="406" spans="1:11">
      <c r="A406" s="184"/>
      <c r="B406" s="126"/>
      <c r="C406" s="184"/>
      <c r="D406" s="126"/>
      <c r="E406" s="97">
        <v>116</v>
      </c>
      <c r="F406" s="9" t="s">
        <v>312</v>
      </c>
      <c r="G406" s="43">
        <v>0</v>
      </c>
      <c r="H406" s="43">
        <v>0</v>
      </c>
      <c r="I406" s="43">
        <v>0</v>
      </c>
      <c r="J406" s="43">
        <v>1</v>
      </c>
      <c r="K406" s="43">
        <v>0</v>
      </c>
    </row>
    <row r="407" spans="1:11">
      <c r="A407" s="184"/>
      <c r="B407" s="126"/>
      <c r="C407" s="184"/>
      <c r="D407" s="126"/>
      <c r="E407" s="97">
        <v>117</v>
      </c>
      <c r="F407" s="9" t="s">
        <v>313</v>
      </c>
      <c r="G407" s="43">
        <v>0</v>
      </c>
      <c r="H407" s="43">
        <v>1</v>
      </c>
      <c r="I407" s="43">
        <v>0</v>
      </c>
      <c r="J407" s="43">
        <v>0</v>
      </c>
      <c r="K407" s="43">
        <v>0</v>
      </c>
    </row>
    <row r="408" spans="1:11">
      <c r="A408" s="184"/>
      <c r="B408" s="126"/>
      <c r="C408" s="184"/>
      <c r="D408" s="126"/>
      <c r="E408" s="97">
        <v>118</v>
      </c>
      <c r="F408" s="9" t="s">
        <v>314</v>
      </c>
      <c r="G408" s="43">
        <v>0</v>
      </c>
      <c r="H408" s="43">
        <v>0</v>
      </c>
      <c r="I408" s="43">
        <v>0</v>
      </c>
      <c r="J408" s="43">
        <v>0</v>
      </c>
      <c r="K408" s="43">
        <v>0</v>
      </c>
    </row>
    <row r="409" spans="1:11">
      <c r="A409" s="184"/>
      <c r="B409" s="126"/>
      <c r="C409" s="184"/>
      <c r="D409" s="126"/>
      <c r="E409" s="97">
        <v>119</v>
      </c>
      <c r="F409" s="9" t="s">
        <v>315</v>
      </c>
      <c r="G409" s="43">
        <v>0</v>
      </c>
      <c r="H409" s="43">
        <v>1</v>
      </c>
      <c r="I409" s="43">
        <v>0</v>
      </c>
      <c r="J409" s="43">
        <v>0</v>
      </c>
      <c r="K409" s="43">
        <v>0</v>
      </c>
    </row>
    <row r="410" spans="1:11">
      <c r="A410" s="184"/>
      <c r="B410" s="126"/>
      <c r="C410" s="184"/>
      <c r="D410" s="126"/>
      <c r="E410" s="97">
        <v>120</v>
      </c>
      <c r="F410" s="9" t="s">
        <v>316</v>
      </c>
      <c r="G410" s="43">
        <v>0</v>
      </c>
      <c r="H410" s="43">
        <v>1</v>
      </c>
      <c r="I410" s="43">
        <v>0</v>
      </c>
      <c r="J410" s="43">
        <v>0</v>
      </c>
      <c r="K410" s="43">
        <v>0</v>
      </c>
    </row>
    <row r="411" spans="1:11">
      <c r="A411" s="184"/>
      <c r="B411" s="126"/>
      <c r="C411" s="184"/>
      <c r="D411" s="126"/>
      <c r="E411" s="9" t="s">
        <v>200</v>
      </c>
      <c r="F411" s="9"/>
      <c r="G411" s="43">
        <f>SUM(G404:G410)</f>
        <v>2</v>
      </c>
      <c r="H411" s="43">
        <f t="shared" ref="H411:K411" si="51">SUM(H404:H410)</f>
        <v>3</v>
      </c>
      <c r="I411" s="43">
        <f t="shared" si="51"/>
        <v>0</v>
      </c>
      <c r="J411" s="43">
        <f t="shared" si="51"/>
        <v>3</v>
      </c>
      <c r="K411" s="43">
        <f t="shared" si="51"/>
        <v>0</v>
      </c>
    </row>
    <row r="412" spans="1:11">
      <c r="A412" s="184"/>
      <c r="B412" s="126"/>
      <c r="C412" s="184">
        <v>20</v>
      </c>
      <c r="D412" s="126" t="s">
        <v>135</v>
      </c>
      <c r="E412" s="97">
        <v>121</v>
      </c>
      <c r="F412" s="9" t="s">
        <v>317</v>
      </c>
      <c r="G412" s="43">
        <v>1</v>
      </c>
      <c r="H412" s="43">
        <v>0</v>
      </c>
      <c r="I412" s="43">
        <v>0</v>
      </c>
      <c r="J412" s="43">
        <v>1</v>
      </c>
      <c r="K412" s="43">
        <v>0</v>
      </c>
    </row>
    <row r="413" spans="1:11">
      <c r="A413" s="184"/>
      <c r="B413" s="126"/>
      <c r="C413" s="184"/>
      <c r="D413" s="126"/>
      <c r="E413" s="97">
        <v>122</v>
      </c>
      <c r="F413" s="9" t="s">
        <v>318</v>
      </c>
      <c r="G413" s="43">
        <v>0</v>
      </c>
      <c r="H413" s="43">
        <v>0</v>
      </c>
      <c r="I413" s="43">
        <v>0</v>
      </c>
      <c r="J413" s="43">
        <v>1</v>
      </c>
      <c r="K413" s="43">
        <v>0</v>
      </c>
    </row>
    <row r="414" spans="1:11">
      <c r="A414" s="184"/>
      <c r="B414" s="126"/>
      <c r="C414" s="184"/>
      <c r="D414" s="126"/>
      <c r="E414" s="97">
        <v>123</v>
      </c>
      <c r="F414" s="9" t="s">
        <v>319</v>
      </c>
      <c r="G414" s="43">
        <v>0</v>
      </c>
      <c r="H414" s="43">
        <v>1</v>
      </c>
      <c r="I414" s="43">
        <v>0</v>
      </c>
      <c r="J414" s="43">
        <v>1</v>
      </c>
      <c r="K414" s="43">
        <v>0</v>
      </c>
    </row>
    <row r="415" spans="1:11">
      <c r="A415" s="184"/>
      <c r="B415" s="126"/>
      <c r="C415" s="184"/>
      <c r="D415" s="126"/>
      <c r="E415" s="97">
        <v>124</v>
      </c>
      <c r="F415" s="9" t="s">
        <v>320</v>
      </c>
      <c r="G415" s="43">
        <v>0</v>
      </c>
      <c r="H415" s="43">
        <v>0</v>
      </c>
      <c r="I415" s="43">
        <v>0</v>
      </c>
      <c r="J415" s="43">
        <v>0</v>
      </c>
      <c r="K415" s="43">
        <v>0</v>
      </c>
    </row>
    <row r="416" spans="1:11">
      <c r="A416" s="184"/>
      <c r="B416" s="126"/>
      <c r="C416" s="184"/>
      <c r="D416" s="126"/>
      <c r="E416" s="97">
        <v>125</v>
      </c>
      <c r="F416" s="9" t="s">
        <v>321</v>
      </c>
      <c r="G416" s="43">
        <v>0</v>
      </c>
      <c r="H416" s="43">
        <v>0</v>
      </c>
      <c r="I416" s="43">
        <v>0</v>
      </c>
      <c r="J416" s="43">
        <v>0</v>
      </c>
      <c r="K416" s="43">
        <v>0</v>
      </c>
    </row>
    <row r="417" spans="1:11">
      <c r="A417" s="184"/>
      <c r="B417" s="126"/>
      <c r="C417" s="184"/>
      <c r="D417" s="126"/>
      <c r="E417" s="97">
        <v>126</v>
      </c>
      <c r="F417" s="9" t="s">
        <v>322</v>
      </c>
      <c r="G417" s="43">
        <v>0</v>
      </c>
      <c r="H417" s="43">
        <v>1</v>
      </c>
      <c r="I417" s="43">
        <v>0</v>
      </c>
      <c r="J417" s="43">
        <v>0</v>
      </c>
      <c r="K417" s="43">
        <v>1</v>
      </c>
    </row>
    <row r="418" spans="1:11">
      <c r="A418" s="184"/>
      <c r="B418" s="126"/>
      <c r="C418" s="184"/>
      <c r="D418" s="126"/>
      <c r="E418" s="9" t="s">
        <v>200</v>
      </c>
      <c r="F418" s="9"/>
      <c r="G418" s="43">
        <f>SUM(G412:G417)</f>
        <v>1</v>
      </c>
      <c r="H418" s="43">
        <f t="shared" ref="H418:K418" si="52">SUM(H412:H417)</f>
        <v>2</v>
      </c>
      <c r="I418" s="43">
        <f t="shared" si="52"/>
        <v>0</v>
      </c>
      <c r="J418" s="43">
        <f t="shared" si="52"/>
        <v>3</v>
      </c>
      <c r="K418" s="43">
        <f t="shared" si="52"/>
        <v>1</v>
      </c>
    </row>
    <row r="419" spans="1:11">
      <c r="A419" s="184"/>
      <c r="B419" s="126"/>
      <c r="C419" s="184">
        <v>21</v>
      </c>
      <c r="D419" s="126" t="s">
        <v>136</v>
      </c>
      <c r="E419" s="97">
        <v>127</v>
      </c>
      <c r="F419" s="9" t="s">
        <v>323</v>
      </c>
      <c r="G419" s="43">
        <v>1</v>
      </c>
      <c r="H419" s="43">
        <v>0</v>
      </c>
      <c r="I419" s="43">
        <v>0</v>
      </c>
      <c r="J419" s="43">
        <v>1</v>
      </c>
      <c r="K419" s="43">
        <v>1</v>
      </c>
    </row>
    <row r="420" spans="1:11">
      <c r="A420" s="184"/>
      <c r="B420" s="126"/>
      <c r="C420" s="184"/>
      <c r="D420" s="126"/>
      <c r="E420" s="97">
        <v>128</v>
      </c>
      <c r="F420" s="9" t="s">
        <v>324</v>
      </c>
      <c r="G420" s="43">
        <v>0</v>
      </c>
      <c r="H420" s="43">
        <v>0</v>
      </c>
      <c r="I420" s="43">
        <v>0</v>
      </c>
      <c r="J420" s="43">
        <v>0</v>
      </c>
      <c r="K420" s="43">
        <v>0</v>
      </c>
    </row>
    <row r="421" spans="1:11">
      <c r="A421" s="184"/>
      <c r="B421" s="126"/>
      <c r="C421" s="184"/>
      <c r="D421" s="126"/>
      <c r="E421" s="97">
        <v>129</v>
      </c>
      <c r="F421" s="9" t="s">
        <v>325</v>
      </c>
      <c r="G421" s="43">
        <v>0</v>
      </c>
      <c r="H421" s="43">
        <v>1</v>
      </c>
      <c r="I421" s="43">
        <v>0</v>
      </c>
      <c r="J421" s="43">
        <v>0</v>
      </c>
      <c r="K421" s="43">
        <v>0</v>
      </c>
    </row>
    <row r="422" spans="1:11">
      <c r="A422" s="184"/>
      <c r="B422" s="126"/>
      <c r="C422" s="184"/>
      <c r="D422" s="126"/>
      <c r="E422" s="97">
        <v>130</v>
      </c>
      <c r="F422" s="9" t="s">
        <v>326</v>
      </c>
      <c r="G422" s="43">
        <v>0</v>
      </c>
      <c r="H422" s="43">
        <v>0</v>
      </c>
      <c r="I422" s="43">
        <v>0</v>
      </c>
      <c r="J422" s="43">
        <v>0</v>
      </c>
      <c r="K422" s="43">
        <v>0</v>
      </c>
    </row>
    <row r="423" spans="1:11">
      <c r="A423" s="184"/>
      <c r="B423" s="126"/>
      <c r="C423" s="184"/>
      <c r="D423" s="126"/>
      <c r="E423" s="9" t="s">
        <v>200</v>
      </c>
      <c r="F423" s="9"/>
      <c r="G423" s="43">
        <f>SUM(G419:G422)</f>
        <v>1</v>
      </c>
      <c r="H423" s="43">
        <f t="shared" ref="H423:K423" si="53">SUM(H419:H422)</f>
        <v>1</v>
      </c>
      <c r="I423" s="43">
        <f t="shared" si="53"/>
        <v>0</v>
      </c>
      <c r="J423" s="43">
        <f t="shared" si="53"/>
        <v>1</v>
      </c>
      <c r="K423" s="43">
        <f t="shared" si="53"/>
        <v>1</v>
      </c>
    </row>
    <row r="424" spans="1:11">
      <c r="A424" s="184"/>
      <c r="B424" s="126"/>
      <c r="C424" s="40" t="s">
        <v>291</v>
      </c>
      <c r="D424" s="40"/>
      <c r="E424" s="40" t="s">
        <v>202</v>
      </c>
      <c r="F424" s="40"/>
      <c r="G424" s="44">
        <f>G411+G418+G423</f>
        <v>4</v>
      </c>
      <c r="H424" s="44">
        <f t="shared" ref="H424:J424" si="54">H411+H418+H423</f>
        <v>6</v>
      </c>
      <c r="I424" s="44">
        <f t="shared" si="54"/>
        <v>0</v>
      </c>
      <c r="J424" s="44">
        <f t="shared" si="54"/>
        <v>7</v>
      </c>
      <c r="K424" s="44">
        <f>K411+K418+K423</f>
        <v>2</v>
      </c>
    </row>
    <row r="425" spans="1:11">
      <c r="A425" s="184">
        <v>9</v>
      </c>
      <c r="B425" s="126" t="s">
        <v>137</v>
      </c>
      <c r="C425" s="184">
        <v>22</v>
      </c>
      <c r="D425" s="126" t="s">
        <v>138</v>
      </c>
      <c r="E425" s="97">
        <v>131</v>
      </c>
      <c r="F425" s="9" t="s">
        <v>327</v>
      </c>
      <c r="G425" s="43">
        <v>1</v>
      </c>
      <c r="H425" s="43">
        <v>0</v>
      </c>
      <c r="I425" s="43">
        <v>0</v>
      </c>
      <c r="J425" s="43">
        <v>1</v>
      </c>
      <c r="K425" s="43">
        <v>0</v>
      </c>
    </row>
    <row r="426" spans="1:11">
      <c r="A426" s="184"/>
      <c r="B426" s="126"/>
      <c r="C426" s="184"/>
      <c r="D426" s="126"/>
      <c r="E426" s="97">
        <v>132</v>
      </c>
      <c r="F426" s="9" t="s">
        <v>328</v>
      </c>
      <c r="G426" s="43">
        <v>0</v>
      </c>
      <c r="H426" s="43">
        <v>0</v>
      </c>
      <c r="I426" s="43">
        <v>0</v>
      </c>
      <c r="J426" s="43">
        <v>1</v>
      </c>
      <c r="K426" s="43">
        <v>0</v>
      </c>
    </row>
    <row r="427" spans="1:11">
      <c r="A427" s="184"/>
      <c r="B427" s="126"/>
      <c r="C427" s="184"/>
      <c r="D427" s="126"/>
      <c r="E427" s="97">
        <v>133</v>
      </c>
      <c r="F427" s="9" t="s">
        <v>329</v>
      </c>
      <c r="G427" s="43">
        <v>0</v>
      </c>
      <c r="H427" s="43">
        <v>1</v>
      </c>
      <c r="I427" s="43">
        <v>0</v>
      </c>
      <c r="J427" s="43">
        <v>0</v>
      </c>
      <c r="K427" s="43">
        <v>0</v>
      </c>
    </row>
    <row r="428" spans="1:11">
      <c r="A428" s="184"/>
      <c r="B428" s="126"/>
      <c r="C428" s="184"/>
      <c r="D428" s="126"/>
      <c r="E428" s="97">
        <v>134</v>
      </c>
      <c r="F428" s="9" t="s">
        <v>330</v>
      </c>
      <c r="G428" s="43">
        <v>0</v>
      </c>
      <c r="H428" s="43">
        <v>0</v>
      </c>
      <c r="I428" s="43">
        <v>0</v>
      </c>
      <c r="J428" s="43">
        <v>0</v>
      </c>
      <c r="K428" s="43">
        <v>0</v>
      </c>
    </row>
    <row r="429" spans="1:11">
      <c r="A429" s="184"/>
      <c r="B429" s="126"/>
      <c r="C429" s="184"/>
      <c r="D429" s="126"/>
      <c r="E429" s="9" t="s">
        <v>200</v>
      </c>
      <c r="F429" s="9"/>
      <c r="G429" s="43">
        <f>SUM(G425:G428)</f>
        <v>1</v>
      </c>
      <c r="H429" s="43">
        <f t="shared" ref="H429:K429" si="55">SUM(H425:H428)</f>
        <v>1</v>
      </c>
      <c r="I429" s="43">
        <f t="shared" si="55"/>
        <v>0</v>
      </c>
      <c r="J429" s="43">
        <v>1</v>
      </c>
      <c r="K429" s="43">
        <f t="shared" si="55"/>
        <v>0</v>
      </c>
    </row>
    <row r="430" spans="1:11">
      <c r="A430" s="184"/>
      <c r="B430" s="126"/>
      <c r="C430" s="184">
        <v>23</v>
      </c>
      <c r="D430" s="126" t="s">
        <v>139</v>
      </c>
      <c r="E430" s="97">
        <v>135</v>
      </c>
      <c r="F430" s="9" t="s">
        <v>331</v>
      </c>
      <c r="G430" s="43">
        <v>1</v>
      </c>
      <c r="H430" s="43">
        <v>0</v>
      </c>
      <c r="I430" s="43">
        <v>0</v>
      </c>
      <c r="J430" s="43">
        <v>1</v>
      </c>
      <c r="K430" s="43">
        <v>1</v>
      </c>
    </row>
    <row r="431" spans="1:11">
      <c r="A431" s="184"/>
      <c r="B431" s="126"/>
      <c r="C431" s="184"/>
      <c r="D431" s="126"/>
      <c r="E431" s="97">
        <v>136</v>
      </c>
      <c r="F431" s="9" t="s">
        <v>332</v>
      </c>
      <c r="G431" s="43">
        <v>0</v>
      </c>
      <c r="H431" s="43">
        <v>1</v>
      </c>
      <c r="I431" s="43">
        <v>0</v>
      </c>
      <c r="J431" s="43">
        <v>0</v>
      </c>
      <c r="K431" s="43">
        <v>0</v>
      </c>
    </row>
    <row r="432" spans="1:11">
      <c r="A432" s="184"/>
      <c r="B432" s="126"/>
      <c r="C432" s="184"/>
      <c r="D432" s="126"/>
      <c r="E432" s="97">
        <v>137</v>
      </c>
      <c r="F432" s="9" t="s">
        <v>333</v>
      </c>
      <c r="G432" s="43">
        <v>0</v>
      </c>
      <c r="H432" s="43">
        <v>0</v>
      </c>
      <c r="I432" s="43">
        <v>0</v>
      </c>
      <c r="J432" s="43">
        <v>0</v>
      </c>
      <c r="K432" s="43">
        <v>1</v>
      </c>
    </row>
    <row r="433" spans="1:12">
      <c r="A433" s="184"/>
      <c r="B433" s="126"/>
      <c r="C433" s="184"/>
      <c r="D433" s="126"/>
      <c r="E433" s="97">
        <v>138</v>
      </c>
      <c r="F433" s="9" t="s">
        <v>334</v>
      </c>
      <c r="G433" s="43">
        <v>0</v>
      </c>
      <c r="H433" s="43">
        <v>0</v>
      </c>
      <c r="I433" s="43">
        <v>0</v>
      </c>
      <c r="J433" s="43">
        <v>0</v>
      </c>
      <c r="K433" s="43">
        <v>1</v>
      </c>
    </row>
    <row r="434" spans="1:12">
      <c r="A434" s="184"/>
      <c r="B434" s="126"/>
      <c r="C434" s="184"/>
      <c r="D434" s="126"/>
      <c r="E434" s="9" t="s">
        <v>200</v>
      </c>
      <c r="F434" s="9"/>
      <c r="G434" s="43">
        <v>0</v>
      </c>
      <c r="H434" s="43">
        <f t="shared" ref="H434:K434" si="56">SUM(H430:H433)</f>
        <v>1</v>
      </c>
      <c r="I434" s="43">
        <f t="shared" si="56"/>
        <v>0</v>
      </c>
      <c r="J434" s="43">
        <f t="shared" si="56"/>
        <v>1</v>
      </c>
      <c r="K434" s="43">
        <f t="shared" si="56"/>
        <v>3</v>
      </c>
    </row>
    <row r="435" spans="1:12">
      <c r="A435" s="184"/>
      <c r="B435" s="126"/>
      <c r="C435" s="40" t="s">
        <v>291</v>
      </c>
      <c r="D435" s="40"/>
      <c r="E435" s="40" t="s">
        <v>202</v>
      </c>
      <c r="F435" s="40"/>
      <c r="G435" s="44">
        <f>G422+G429+G434</f>
        <v>1</v>
      </c>
      <c r="H435" s="44">
        <f t="shared" ref="H435:K435" si="57">H422+H429+H434</f>
        <v>2</v>
      </c>
      <c r="I435" s="44">
        <f t="shared" si="57"/>
        <v>0</v>
      </c>
      <c r="J435" s="44">
        <f t="shared" si="57"/>
        <v>2</v>
      </c>
      <c r="K435" s="44">
        <f t="shared" si="57"/>
        <v>3</v>
      </c>
    </row>
    <row r="436" spans="1:12">
      <c r="A436" s="9" t="s">
        <v>335</v>
      </c>
      <c r="B436" s="9"/>
      <c r="C436" s="42"/>
      <c r="D436" s="42"/>
      <c r="E436" s="42" t="s">
        <v>335</v>
      </c>
      <c r="F436" s="42"/>
      <c r="G436" s="45">
        <f>G273+G288+G301+G333+G360+G380+G403+G424+G435</f>
        <v>30</v>
      </c>
      <c r="H436" s="45">
        <f>H273+H288+H301+H333+H360+H380+H403+H424+H435</f>
        <v>50</v>
      </c>
      <c r="I436" s="45">
        <f>I273+I288+I301+I333+I360+I380+I403+I424+I435</f>
        <v>30</v>
      </c>
      <c r="J436" s="45">
        <f>J273+J288+J301+J333+J360+J380+J403+J424+J435</f>
        <v>50</v>
      </c>
      <c r="K436" s="45">
        <f>K273+K288+K301+K333+K360+K380+K403+K424+K435</f>
        <v>75</v>
      </c>
    </row>
    <row r="437" spans="1:12">
      <c r="A437" s="73"/>
      <c r="B437" s="73"/>
      <c r="C437" s="73"/>
      <c r="D437" s="73"/>
      <c r="E437" s="73"/>
      <c r="F437" s="73"/>
      <c r="G437" s="73"/>
      <c r="H437" s="73"/>
      <c r="I437" s="73"/>
      <c r="J437" s="73"/>
      <c r="K437" s="73"/>
      <c r="L437" s="73"/>
    </row>
  </sheetData>
  <mergeCells count="363">
    <mergeCell ref="K225:L225"/>
    <mergeCell ref="K226:L226"/>
    <mergeCell ref="K227:L227"/>
    <mergeCell ref="K228:L228"/>
    <mergeCell ref="K229:L229"/>
    <mergeCell ref="K230:L230"/>
    <mergeCell ref="K231:L231"/>
    <mergeCell ref="K232:L232"/>
    <mergeCell ref="G105:H105"/>
    <mergeCell ref="G106:G107"/>
    <mergeCell ref="H106:H107"/>
    <mergeCell ref="H108:H116"/>
    <mergeCell ref="H117:H119"/>
    <mergeCell ref="H120:H126"/>
    <mergeCell ref="H127:H130"/>
    <mergeCell ref="J105:K106"/>
    <mergeCell ref="K108:K116"/>
    <mergeCell ref="K117:K119"/>
    <mergeCell ref="K120:K126"/>
    <mergeCell ref="K127:K130"/>
    <mergeCell ref="K216:L216"/>
    <mergeCell ref="K217:L217"/>
    <mergeCell ref="K218:L218"/>
    <mergeCell ref="K219:L219"/>
    <mergeCell ref="K220:L220"/>
    <mergeCell ref="K221:L221"/>
    <mergeCell ref="K222:L222"/>
    <mergeCell ref="K223:L223"/>
    <mergeCell ref="K224:L224"/>
    <mergeCell ref="B24:D24"/>
    <mergeCell ref="B23:D23"/>
    <mergeCell ref="A169:E169"/>
    <mergeCell ref="K202:L202"/>
    <mergeCell ref="K203:L203"/>
    <mergeCell ref="K204:L204"/>
    <mergeCell ref="K205:L205"/>
    <mergeCell ref="K206:L206"/>
    <mergeCell ref="K207:L207"/>
    <mergeCell ref="K208:L208"/>
    <mergeCell ref="K209:L209"/>
    <mergeCell ref="K210:L210"/>
    <mergeCell ref="K211:L211"/>
    <mergeCell ref="K212:L212"/>
    <mergeCell ref="K213:L213"/>
    <mergeCell ref="K214:L214"/>
    <mergeCell ref="K215:L215"/>
    <mergeCell ref="F105:F107"/>
    <mergeCell ref="G108:G116"/>
    <mergeCell ref="G127:G130"/>
    <mergeCell ref="I105:I107"/>
    <mergeCell ref="I127:I130"/>
    <mergeCell ref="I120:I126"/>
    <mergeCell ref="I117:I119"/>
    <mergeCell ref="I108:I116"/>
    <mergeCell ref="D200:E200"/>
    <mergeCell ref="E173:F173"/>
    <mergeCell ref="G173:H173"/>
    <mergeCell ref="E172:H172"/>
    <mergeCell ref="C172:D173"/>
    <mergeCell ref="B150:C154"/>
    <mergeCell ref="G137:G140"/>
    <mergeCell ref="G141:G144"/>
    <mergeCell ref="G147:G149"/>
    <mergeCell ref="G150:G154"/>
    <mergeCell ref="G155:G158"/>
    <mergeCell ref="G159:G161"/>
    <mergeCell ref="G162:G164"/>
    <mergeCell ref="G165:G168"/>
    <mergeCell ref="H137:H140"/>
    <mergeCell ref="H141:H144"/>
    <mergeCell ref="A172:B173"/>
    <mergeCell ref="C105:E106"/>
    <mergeCell ref="D107:E107"/>
    <mergeCell ref="D108:E108"/>
    <mergeCell ref="D109:E109"/>
    <mergeCell ref="D110:E110"/>
    <mergeCell ref="D111:E111"/>
    <mergeCell ref="D112:E112"/>
    <mergeCell ref="D113:E113"/>
    <mergeCell ref="D114:E114"/>
    <mergeCell ref="D115:E115"/>
    <mergeCell ref="D116:E116"/>
    <mergeCell ref="D117:E117"/>
    <mergeCell ref="D118:E118"/>
    <mergeCell ref="D119:E119"/>
    <mergeCell ref="D120:E120"/>
    <mergeCell ref="D121:E121"/>
    <mergeCell ref="A165:A168"/>
    <mergeCell ref="B165:C168"/>
    <mergeCell ref="A159:A161"/>
    <mergeCell ref="B159:C161"/>
    <mergeCell ref="A162:A164"/>
    <mergeCell ref="B162:C164"/>
    <mergeCell ref="A150:A154"/>
    <mergeCell ref="H221:I221"/>
    <mergeCell ref="H220:I220"/>
    <mergeCell ref="H218:I218"/>
    <mergeCell ref="H217:I217"/>
    <mergeCell ref="H216:I216"/>
    <mergeCell ref="H215:I215"/>
    <mergeCell ref="F135:F136"/>
    <mergeCell ref="G135:H135"/>
    <mergeCell ref="I135:J135"/>
    <mergeCell ref="F200:G200"/>
    <mergeCell ref="H213:I213"/>
    <mergeCell ref="A155:A158"/>
    <mergeCell ref="B155:C158"/>
    <mergeCell ref="A141:A144"/>
    <mergeCell ref="B141:C144"/>
    <mergeCell ref="A147:A149"/>
    <mergeCell ref="B147:C149"/>
    <mergeCell ref="B145:C146"/>
    <mergeCell ref="A145:A146"/>
    <mergeCell ref="A135:A136"/>
    <mergeCell ref="B135:C136"/>
    <mergeCell ref="A137:A140"/>
    <mergeCell ref="B137:C140"/>
    <mergeCell ref="B227:C229"/>
    <mergeCell ref="F162:F164"/>
    <mergeCell ref="F165:F168"/>
    <mergeCell ref="E145:E146"/>
    <mergeCell ref="D145:D146"/>
    <mergeCell ref="H212:I212"/>
    <mergeCell ref="H208:I208"/>
    <mergeCell ref="H207:I207"/>
    <mergeCell ref="H206:I206"/>
    <mergeCell ref="H204:I204"/>
    <mergeCell ref="H203:I203"/>
    <mergeCell ref="H202:I202"/>
    <mergeCell ref="H228:I228"/>
    <mergeCell ref="H227:I227"/>
    <mergeCell ref="H225:I225"/>
    <mergeCell ref="H224:I224"/>
    <mergeCell ref="H205:I205"/>
    <mergeCell ref="H209:I209"/>
    <mergeCell ref="H214:I214"/>
    <mergeCell ref="H219:I219"/>
    <mergeCell ref="H223:I223"/>
    <mergeCell ref="H226:I226"/>
    <mergeCell ref="H229:I229"/>
    <mergeCell ref="H211:I211"/>
    <mergeCell ref="B381:B403"/>
    <mergeCell ref="A381:A403"/>
    <mergeCell ref="C322:C332"/>
    <mergeCell ref="C312:C321"/>
    <mergeCell ref="C302:C311"/>
    <mergeCell ref="J145:J146"/>
    <mergeCell ref="I145:I146"/>
    <mergeCell ref="F145:F146"/>
    <mergeCell ref="A200:A201"/>
    <mergeCell ref="B224:C226"/>
    <mergeCell ref="B220:C223"/>
    <mergeCell ref="B215:C219"/>
    <mergeCell ref="B212:C214"/>
    <mergeCell ref="B206:C209"/>
    <mergeCell ref="B202:C205"/>
    <mergeCell ref="H147:H149"/>
    <mergeCell ref="H150:H154"/>
    <mergeCell ref="H155:H158"/>
    <mergeCell ref="H159:H161"/>
    <mergeCell ref="H162:H164"/>
    <mergeCell ref="H165:H168"/>
    <mergeCell ref="H145:H146"/>
    <mergeCell ref="G145:G146"/>
    <mergeCell ref="A230:A233"/>
    <mergeCell ref="D419:D423"/>
    <mergeCell ref="D412:D418"/>
    <mergeCell ref="D404:D411"/>
    <mergeCell ref="D361:D367"/>
    <mergeCell ref="D368:D373"/>
    <mergeCell ref="D374:D379"/>
    <mergeCell ref="D312:D321"/>
    <mergeCell ref="D322:D332"/>
    <mergeCell ref="D289:D292"/>
    <mergeCell ref="D293:D295"/>
    <mergeCell ref="D296:D300"/>
    <mergeCell ref="G261:H261"/>
    <mergeCell ref="I261:K261"/>
    <mergeCell ref="C419:C423"/>
    <mergeCell ref="C412:C418"/>
    <mergeCell ref="C404:C411"/>
    <mergeCell ref="B404:B424"/>
    <mergeCell ref="A404:A424"/>
    <mergeCell ref="D430:D434"/>
    <mergeCell ref="D425:D429"/>
    <mergeCell ref="C430:C434"/>
    <mergeCell ref="C425:C429"/>
    <mergeCell ref="B425:B435"/>
    <mergeCell ref="A425:A435"/>
    <mergeCell ref="C374:C379"/>
    <mergeCell ref="C368:C373"/>
    <mergeCell ref="C361:C367"/>
    <mergeCell ref="B361:B380"/>
    <mergeCell ref="A361:A380"/>
    <mergeCell ref="D392:D402"/>
    <mergeCell ref="D388:D391"/>
    <mergeCell ref="D381:D387"/>
    <mergeCell ref="C392:C402"/>
    <mergeCell ref="C388:C391"/>
    <mergeCell ref="C381:C387"/>
    <mergeCell ref="B302:B333"/>
    <mergeCell ref="A302:A333"/>
    <mergeCell ref="D347:D359"/>
    <mergeCell ref="D334:D346"/>
    <mergeCell ref="C347:C359"/>
    <mergeCell ref="C334:C346"/>
    <mergeCell ref="B334:B360"/>
    <mergeCell ref="A334:A360"/>
    <mergeCell ref="D302:D311"/>
    <mergeCell ref="D267:D271"/>
    <mergeCell ref="C267:C271"/>
    <mergeCell ref="B267:B273"/>
    <mergeCell ref="A267:A273"/>
    <mergeCell ref="D283:D287"/>
    <mergeCell ref="C283:C287"/>
    <mergeCell ref="D274:D282"/>
    <mergeCell ref="C274:C282"/>
    <mergeCell ref="B274:B288"/>
    <mergeCell ref="A274:A288"/>
    <mergeCell ref="A260:B265"/>
    <mergeCell ref="C260:D265"/>
    <mergeCell ref="G262:H262"/>
    <mergeCell ref="E260:F265"/>
    <mergeCell ref="I262:K262"/>
    <mergeCell ref="G260:K260"/>
    <mergeCell ref="B120:B126"/>
    <mergeCell ref="B200:C201"/>
    <mergeCell ref="F236:F237"/>
    <mergeCell ref="C236:E237"/>
    <mergeCell ref="B236:B237"/>
    <mergeCell ref="A236:A237"/>
    <mergeCell ref="G236:J236"/>
    <mergeCell ref="C255:E255"/>
    <mergeCell ref="C254:E254"/>
    <mergeCell ref="C253:E253"/>
    <mergeCell ref="C252:E252"/>
    <mergeCell ref="C251:E251"/>
    <mergeCell ref="C250:E250"/>
    <mergeCell ref="C249:E249"/>
    <mergeCell ref="A257:B257"/>
    <mergeCell ref="A256:B256"/>
    <mergeCell ref="A255:B255"/>
    <mergeCell ref="A254:B254"/>
    <mergeCell ref="P105:Q106"/>
    <mergeCell ref="R245:V245"/>
    <mergeCell ref="J245:K247"/>
    <mergeCell ref="Q246:Q247"/>
    <mergeCell ref="H257:I257"/>
    <mergeCell ref="A245:B247"/>
    <mergeCell ref="C245:E247"/>
    <mergeCell ref="F245:G247"/>
    <mergeCell ref="H245:I247"/>
    <mergeCell ref="J257:K257"/>
    <mergeCell ref="C248:E248"/>
    <mergeCell ref="F257:G257"/>
    <mergeCell ref="F256:G256"/>
    <mergeCell ref="F255:G255"/>
    <mergeCell ref="F254:G254"/>
    <mergeCell ref="F253:G253"/>
    <mergeCell ref="F252:G252"/>
    <mergeCell ref="F251:G251"/>
    <mergeCell ref="F250:G250"/>
    <mergeCell ref="F249:G249"/>
    <mergeCell ref="F248:G248"/>
    <mergeCell ref="A248:B248"/>
    <mergeCell ref="C257:E257"/>
    <mergeCell ref="C256:E256"/>
    <mergeCell ref="A250:B250"/>
    <mergeCell ref="A249:B249"/>
    <mergeCell ref="B108:B116"/>
    <mergeCell ref="B117:B119"/>
    <mergeCell ref="A108:A116"/>
    <mergeCell ref="A117:A119"/>
    <mergeCell ref="A175:A176"/>
    <mergeCell ref="B175:B176"/>
    <mergeCell ref="A177:A178"/>
    <mergeCell ref="B177:B178"/>
    <mergeCell ref="A179:A181"/>
    <mergeCell ref="B179:B181"/>
    <mergeCell ref="A182:A184"/>
    <mergeCell ref="B182:B184"/>
    <mergeCell ref="A210:A211"/>
    <mergeCell ref="B210:C211"/>
    <mergeCell ref="A227:A229"/>
    <mergeCell ref="A224:A226"/>
    <mergeCell ref="A220:A223"/>
    <mergeCell ref="A215:A219"/>
    <mergeCell ref="A212:A214"/>
    <mergeCell ref="A206:A209"/>
    <mergeCell ref="A202:A205"/>
    <mergeCell ref="B230:C233"/>
    <mergeCell ref="D131:E131"/>
    <mergeCell ref="J252:K252"/>
    <mergeCell ref="J253:K253"/>
    <mergeCell ref="J254:K254"/>
    <mergeCell ref="J255:K255"/>
    <mergeCell ref="J256:K256"/>
    <mergeCell ref="J248:K248"/>
    <mergeCell ref="J249:K249"/>
    <mergeCell ref="J250:K250"/>
    <mergeCell ref="J251:K251"/>
    <mergeCell ref="F137:F140"/>
    <mergeCell ref="F141:F144"/>
    <mergeCell ref="F147:F149"/>
    <mergeCell ref="F150:F154"/>
    <mergeCell ref="F155:F158"/>
    <mergeCell ref="F159:F161"/>
    <mergeCell ref="H232:I232"/>
    <mergeCell ref="H231:I231"/>
    <mergeCell ref="H230:I230"/>
    <mergeCell ref="H233:I233"/>
    <mergeCell ref="D135:E135"/>
    <mergeCell ref="H200:I201"/>
    <mergeCell ref="H210:I210"/>
    <mergeCell ref="H222:I222"/>
    <mergeCell ref="M105:O106"/>
    <mergeCell ref="B127:B130"/>
    <mergeCell ref="A120:A130"/>
    <mergeCell ref="J108:J116"/>
    <mergeCell ref="J117:J119"/>
    <mergeCell ref="J120:J126"/>
    <mergeCell ref="J127:J130"/>
    <mergeCell ref="L127:L130"/>
    <mergeCell ref="L120:L126"/>
    <mergeCell ref="L117:L119"/>
    <mergeCell ref="L108:L116"/>
    <mergeCell ref="L105:L107"/>
    <mergeCell ref="A105:B106"/>
    <mergeCell ref="D122:E122"/>
    <mergeCell ref="D123:E123"/>
    <mergeCell ref="D124:E124"/>
    <mergeCell ref="D125:E125"/>
    <mergeCell ref="D126:E126"/>
    <mergeCell ref="D127:E127"/>
    <mergeCell ref="D128:E128"/>
    <mergeCell ref="D129:E129"/>
    <mergeCell ref="D130:E130"/>
    <mergeCell ref="G117:G119"/>
    <mergeCell ref="G120:G126"/>
    <mergeCell ref="L245:Q245"/>
    <mergeCell ref="C296:C300"/>
    <mergeCell ref="C293:C295"/>
    <mergeCell ref="C289:C292"/>
    <mergeCell ref="B289:B301"/>
    <mergeCell ref="A289:A301"/>
    <mergeCell ref="A185:A186"/>
    <mergeCell ref="B185:B186"/>
    <mergeCell ref="A187:A189"/>
    <mergeCell ref="B187:B189"/>
    <mergeCell ref="A190:A192"/>
    <mergeCell ref="B190:B192"/>
    <mergeCell ref="A193:A195"/>
    <mergeCell ref="B193:B195"/>
    <mergeCell ref="A196:A197"/>
    <mergeCell ref="B196:B197"/>
    <mergeCell ref="C238:E238"/>
    <mergeCell ref="C239:E239"/>
    <mergeCell ref="C240:E240"/>
    <mergeCell ref="C241:E241"/>
    <mergeCell ref="C242:E242"/>
    <mergeCell ref="A253:B253"/>
    <mergeCell ref="A252:B252"/>
    <mergeCell ref="A251:B251"/>
  </mergeCells>
  <phoneticPr fontId="8" type="noConversion"/>
  <conditionalFormatting sqref="Q248">
    <cfRule type="expression" dxfId="3" priority="15">
      <formula>Q248=1</formula>
    </cfRule>
    <cfRule type="expression" dxfId="2" priority="16">
      <formula>Q248&lt;&gt;1</formula>
    </cfRule>
  </conditionalFormatting>
  <conditionalFormatting sqref="Q249:Q256">
    <cfRule type="expression" dxfId="1" priority="13">
      <formula>Q249=1</formula>
    </cfRule>
    <cfRule type="expression" dxfId="0" priority="14">
      <formula>Q249&lt;&gt;1</formula>
    </cfRule>
  </conditionalFormatting>
  <hyperlinks>
    <hyperlink ref="A11" location="Assumptions!A25" display="Go to Map of Sudan groundwater basins" xr:uid="{6FA2FFCC-4F62-44D8-9FF4-7F6EC234208D}"/>
    <hyperlink ref="A12" location="Assumptions!A60" display="Go to Map of project localities" xr:uid="{84C3403E-0535-4563-B8B3-B58406A55E8B}"/>
    <hyperlink ref="A13" location="Assumptions!A80" display="Go to Map of overlay of groundwater basins and project localities" xr:uid="{6AC51BC5-BD3C-4145-A4E8-3FF0971D18C0}"/>
    <hyperlink ref="A14" location="Assumptions!A102" display="Go to locality aquifer characteristics" xr:uid="{3734A65E-951A-4722-A0EE-E562F853D3A2}"/>
    <hyperlink ref="A15" location="Assumptions!A132" display="Go to Current water use without project - groundwater" xr:uid="{B24C5EBB-E44E-4A12-9654-0329C7871316}"/>
    <hyperlink ref="C103" location="Assumptions!A8" display="back" xr:uid="{ECC32F9A-3630-417A-A2B4-F947DE6B2B0A}"/>
    <hyperlink ref="F81" location="Assumptions!A8" display="back" xr:uid="{C020AACE-D64F-4CFE-9D51-891D756D695A}"/>
    <hyperlink ref="C61" location="Assumptions!A8" display="back" xr:uid="{6D3310FD-3CB5-46AD-9B0B-0C4D83715AE3}"/>
    <hyperlink ref="E26" location="Assumptions!A8" display="back" xr:uid="{FC23D41C-F821-40E7-AED3-49E292414BE2}"/>
    <hyperlink ref="A4" location="INDEX!A1" display="back to Index" xr:uid="{8BBEF936-24B8-479C-A73A-9E54795D3037}"/>
    <hyperlink ref="A16" location="Assumptions!A170" display="Go to Assumed groundwater sources for deep and shallow wells" xr:uid="{FD93E131-87FC-4176-9B57-8838007ABD77}"/>
    <hyperlink ref="E244" location="Assumptions!A8" display="back" xr:uid="{91C94411-AC40-4F01-9414-0F628C3EC077}"/>
    <hyperlink ref="F235" location="Assumptions!A8" display="back" xr:uid="{991F9F52-C685-4D21-82E6-3B4767CF6B75}"/>
    <hyperlink ref="A17" location="Assumptions!A198" display="Go to Assumed well charcteristics" xr:uid="{C2682D76-D86D-4B51-A337-D9D266B815F6}"/>
    <hyperlink ref="A18" location="Assumptions!A234" display="Go to Project assumptions - human, agriculture, and livestock water use" xr:uid="{FCF7EAEE-3570-414E-A051-1016A50D695F}"/>
    <hyperlink ref="F259" location="Assumptions!A8" display="back" xr:uid="{3C059E27-F538-408E-9E0A-5A393223EC4D}"/>
    <hyperlink ref="F171" location="Assumptions!A8" display="back" xr:uid="{54ECA783-DC2B-4F9C-9F87-B97B14AD7908}"/>
    <hyperlink ref="A19" location="Assumptions!A243" display="Go to Project assumptions - women's gardens water use" xr:uid="{5E630862-DCF1-4859-B824-E99197576081}"/>
    <hyperlink ref="A20" location="Assumptions!A258" display="Go to Assumed distribution of project interventions" xr:uid="{A1A85445-5F83-4B8B-8D0F-F15338D71E82}"/>
    <hyperlink ref="D199" location="Assumptions!A8" display="back" xr:uid="{2AC50E4B-91B8-4FF2-9366-9257B1024F66}"/>
    <hyperlink ref="H133" location="Assumptions!A8" display="back" xr:uid="{029CDB52-AF61-476B-8703-90BF287A9F0B}"/>
    <hyperlink ref="A10" location="Assumptions!A21" display="Key to cell shading" xr:uid="{94433D8E-9C49-4663-B271-7FD683B119E5}"/>
  </hyperlinks>
  <pageMargins left="0.7" right="0.7" top="0.75" bottom="0.75" header="0.3" footer="0.3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00886-3F05-423B-A342-D0F57BF51ED5}">
  <sheetPr codeName="Sheet6"/>
  <dimension ref="A1:AP45"/>
  <sheetViews>
    <sheetView zoomScaleNormal="100" workbookViewId="0">
      <selection activeCell="D9" sqref="D9"/>
    </sheetView>
  </sheetViews>
  <sheetFormatPr defaultRowHeight="15"/>
  <cols>
    <col min="1" max="1" width="3.7109375" customWidth="1"/>
    <col min="2" max="2" width="13.28515625" customWidth="1"/>
    <col min="3" max="3" width="20" style="5" customWidth="1"/>
    <col min="4" max="12" width="14.7109375" customWidth="1"/>
    <col min="13" max="15" width="12.7109375" customWidth="1"/>
    <col min="16" max="17" width="14.7109375" customWidth="1"/>
    <col min="18" max="31" width="12.7109375" customWidth="1"/>
    <col min="32" max="39" width="12.7109375" style="7" customWidth="1"/>
    <col min="40" max="42" width="12.7109375" customWidth="1"/>
    <col min="46" max="46" width="17.5703125" customWidth="1"/>
    <col min="47" max="47" width="16.42578125" customWidth="1"/>
    <col min="48" max="48" width="17.42578125" customWidth="1"/>
  </cols>
  <sheetData>
    <row r="1" spans="1:42" ht="39" customHeight="1">
      <c r="A1" s="2" t="s">
        <v>0</v>
      </c>
      <c r="AP1" s="3"/>
    </row>
    <row r="2" spans="1:42" s="113" customFormat="1" ht="24.95" customHeight="1">
      <c r="A2" s="4" t="s">
        <v>1</v>
      </c>
      <c r="C2" s="114"/>
      <c r="AF2" s="115"/>
      <c r="AG2" s="115"/>
      <c r="AH2" s="115"/>
      <c r="AI2" s="115"/>
      <c r="AJ2" s="115"/>
      <c r="AK2" s="115"/>
      <c r="AL2" s="115"/>
      <c r="AM2" s="115"/>
    </row>
    <row r="3" spans="1:42" s="117" customFormat="1" ht="18.75">
      <c r="A3" s="116" t="s">
        <v>336</v>
      </c>
      <c r="C3" s="118"/>
      <c r="AF3" s="119"/>
      <c r="AG3" s="119"/>
      <c r="AH3" s="119"/>
      <c r="AI3" s="119"/>
      <c r="AJ3" s="119"/>
      <c r="AK3" s="119"/>
      <c r="AL3" s="119"/>
      <c r="AM3" s="119"/>
    </row>
    <row r="4" spans="1:42">
      <c r="A4" s="11" t="s">
        <v>10</v>
      </c>
      <c r="AP4" s="3"/>
    </row>
    <row r="5" spans="1:42">
      <c r="AP5" s="3"/>
    </row>
    <row r="6" spans="1:42" ht="15" customHeight="1">
      <c r="C6"/>
      <c r="AP6" s="3"/>
    </row>
    <row r="7" spans="1:42" ht="15" customHeight="1">
      <c r="C7" s="107"/>
      <c r="E7" s="36"/>
      <c r="G7" s="107"/>
      <c r="H7" s="10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AD7" s="5"/>
      <c r="AE7" s="5"/>
      <c r="AF7" s="8"/>
      <c r="AG7" s="8"/>
      <c r="AH7" s="8"/>
      <c r="AI7" s="8"/>
      <c r="AJ7" s="8"/>
      <c r="AK7" s="8"/>
      <c r="AL7" s="8"/>
      <c r="AM7" s="8"/>
      <c r="AP7" s="3"/>
    </row>
    <row r="9" spans="1:42">
      <c r="AD9" s="7"/>
      <c r="AE9" s="7"/>
      <c r="AM9"/>
    </row>
    <row r="10" spans="1:42" ht="15" customHeight="1">
      <c r="A10" s="6" t="s">
        <v>6</v>
      </c>
      <c r="Y10" s="7"/>
      <c r="Z10" s="7"/>
      <c r="AA10" s="7"/>
      <c r="AB10" s="7"/>
      <c r="AC10" s="7"/>
      <c r="AD10" s="7"/>
      <c r="AE10" s="7"/>
      <c r="AH10"/>
      <c r="AI10"/>
      <c r="AJ10"/>
      <c r="AK10"/>
      <c r="AL10"/>
      <c r="AM10"/>
    </row>
    <row r="11" spans="1:42" ht="15" customHeight="1">
      <c r="A11" s="234" t="s">
        <v>337</v>
      </c>
      <c r="B11" s="234"/>
      <c r="C11" s="234"/>
      <c r="D11" s="129" t="s">
        <v>338</v>
      </c>
      <c r="E11" s="129"/>
      <c r="F11" s="129"/>
      <c r="G11" s="129"/>
      <c r="H11" s="129"/>
      <c r="I11" s="129"/>
      <c r="J11" s="129"/>
      <c r="K11" s="129"/>
      <c r="L11" s="129"/>
      <c r="M11" s="129" t="s">
        <v>35</v>
      </c>
      <c r="N11" s="129" t="s">
        <v>339</v>
      </c>
      <c r="O11" s="129"/>
      <c r="P11" s="129" t="s">
        <v>340</v>
      </c>
      <c r="Q11" s="129"/>
      <c r="Y11" s="7"/>
      <c r="Z11" s="7"/>
      <c r="AA11" s="7"/>
      <c r="AB11" s="7"/>
      <c r="AC11" s="7"/>
      <c r="AD11" s="7"/>
      <c r="AE11" s="7"/>
      <c r="AH11"/>
      <c r="AI11"/>
      <c r="AJ11"/>
      <c r="AK11"/>
      <c r="AL11"/>
      <c r="AM11"/>
    </row>
    <row r="12" spans="1:42" ht="15" customHeight="1">
      <c r="A12" s="234"/>
      <c r="B12" s="234"/>
      <c r="C12" s="234"/>
      <c r="D12" s="165" t="s">
        <v>341</v>
      </c>
      <c r="E12" s="166"/>
      <c r="F12" s="167"/>
      <c r="G12" s="165" t="s">
        <v>342</v>
      </c>
      <c r="H12" s="166"/>
      <c r="I12" s="167"/>
      <c r="J12" s="165" t="s">
        <v>343</v>
      </c>
      <c r="K12" s="166"/>
      <c r="L12" s="167"/>
      <c r="M12" s="129"/>
      <c r="N12" s="129"/>
      <c r="O12" s="129"/>
      <c r="P12" s="129"/>
      <c r="Q12" s="129"/>
      <c r="R12" s="7"/>
      <c r="S12" s="7"/>
      <c r="T12" s="7"/>
      <c r="U12" s="7"/>
      <c r="V12" s="7"/>
      <c r="AF12"/>
      <c r="AG12"/>
      <c r="AH12"/>
      <c r="AI12"/>
      <c r="AJ12"/>
      <c r="AK12"/>
      <c r="AL12"/>
      <c r="AM12"/>
    </row>
    <row r="13" spans="1:42" ht="15" customHeight="1">
      <c r="A13" s="238" t="s">
        <v>33</v>
      </c>
      <c r="B13" s="239"/>
      <c r="C13" s="105" t="s">
        <v>32</v>
      </c>
      <c r="D13" s="97" t="s">
        <v>41</v>
      </c>
      <c r="E13" s="97" t="s">
        <v>42</v>
      </c>
      <c r="F13" s="97" t="s">
        <v>291</v>
      </c>
      <c r="G13" s="97" t="s">
        <v>41</v>
      </c>
      <c r="H13" s="97" t="s">
        <v>42</v>
      </c>
      <c r="I13" s="97" t="s">
        <v>291</v>
      </c>
      <c r="J13" s="97" t="s">
        <v>41</v>
      </c>
      <c r="K13" s="97" t="s">
        <v>42</v>
      </c>
      <c r="L13" s="97" t="s">
        <v>105</v>
      </c>
      <c r="M13" s="129"/>
      <c r="N13" s="129"/>
      <c r="O13" s="129"/>
      <c r="P13" s="129"/>
      <c r="Q13" s="129"/>
      <c r="R13" s="7"/>
      <c r="S13" s="7"/>
      <c r="T13" s="7"/>
      <c r="U13" s="7"/>
      <c r="AF13"/>
      <c r="AG13"/>
      <c r="AH13"/>
      <c r="AI13"/>
      <c r="AJ13"/>
      <c r="AK13"/>
      <c r="AL13"/>
      <c r="AM13"/>
    </row>
    <row r="14" spans="1:42" ht="15" customHeight="1">
      <c r="A14" s="235" t="str">
        <f>'Current water use'!A13</f>
        <v>Alluvium</v>
      </c>
      <c r="B14" s="235"/>
      <c r="C14" s="78" t="str">
        <f>Assumptions!E$207</f>
        <v>Alluvial</v>
      </c>
      <c r="D14" s="74">
        <f>'Current water use'!D13</f>
        <v>0</v>
      </c>
      <c r="E14" s="74">
        <f>'Current water use'!E13</f>
        <v>2.0645275999999999</v>
      </c>
      <c r="F14" s="74">
        <f>'Current water use'!F13</f>
        <v>2.0645275999999999</v>
      </c>
      <c r="G14" s="108">
        <f>'Project water use (deep)'!E13</f>
        <v>0.36499999999999999</v>
      </c>
      <c r="H14" s="108">
        <f>'Project water use (shallow)'!E13</f>
        <v>13.970863999999999</v>
      </c>
      <c r="I14" s="108">
        <f>SUM(G14:H14)</f>
        <v>14.335863999999999</v>
      </c>
      <c r="J14" s="108">
        <f>D14+G14</f>
        <v>0.36499999999999999</v>
      </c>
      <c r="K14" s="108">
        <f t="shared" ref="K14:L14" si="0">E14+H14</f>
        <v>16.035391599999997</v>
      </c>
      <c r="L14" s="108">
        <f t="shared" si="0"/>
        <v>16.400391599999999</v>
      </c>
      <c r="M14" s="109">
        <f>'Current water use'!G13</f>
        <v>375</v>
      </c>
      <c r="N14" s="240">
        <f>IF(M14&lt;&gt;0,L14/M14,"NA")</f>
        <v>4.3734377599999999E-2</v>
      </c>
      <c r="O14" s="240"/>
      <c r="P14" s="241" t="str">
        <f>IF(N14&lt;0.7,"Yes",IF(N14="NA","NA","No"))</f>
        <v>Yes</v>
      </c>
      <c r="Q14" s="241"/>
      <c r="R14" s="7"/>
      <c r="S14" s="7"/>
      <c r="T14" s="7"/>
      <c r="U14" s="7"/>
      <c r="AF14"/>
      <c r="AG14"/>
      <c r="AH14"/>
      <c r="AI14"/>
      <c r="AJ14"/>
      <c r="AK14"/>
      <c r="AL14"/>
      <c r="AM14"/>
    </row>
    <row r="15" spans="1:42" ht="15" customHeight="1">
      <c r="A15" s="235" t="str">
        <f>'Current water use'!A14</f>
        <v>Atbara</v>
      </c>
      <c r="B15" s="235"/>
      <c r="C15" s="78" t="str">
        <f>Assumptions!E$221</f>
        <v>Nubian Sandstone</v>
      </c>
      <c r="D15" s="74">
        <f>'Current water use'!D14</f>
        <v>1.4526635000000001</v>
      </c>
      <c r="E15" s="74">
        <f>'Current water use'!E14</f>
        <v>9.8485151666666653</v>
      </c>
      <c r="F15" s="74">
        <f>'Current water use'!F14</f>
        <v>11.301178666666665</v>
      </c>
      <c r="G15" s="108">
        <f>'Project water use (deep)'!E14</f>
        <v>0.32849999999999996</v>
      </c>
      <c r="H15" s="108">
        <f>'Project water use (shallow)'!E14</f>
        <v>10.003422999999998</v>
      </c>
      <c r="I15" s="108">
        <f t="shared" ref="I15:I25" si="1">SUM(G15:H15)</f>
        <v>10.331922999999998</v>
      </c>
      <c r="J15" s="108">
        <f t="shared" ref="J15:J25" si="2">D15+G15</f>
        <v>1.7811635000000001</v>
      </c>
      <c r="K15" s="108">
        <f t="shared" ref="K15:K25" si="3">E15+H15</f>
        <v>19.851938166666663</v>
      </c>
      <c r="L15" s="108">
        <f t="shared" ref="L15:L25" si="4">F15+I15</f>
        <v>21.633101666666661</v>
      </c>
      <c r="M15" s="109">
        <f>'Current water use'!G14</f>
        <v>1915</v>
      </c>
      <c r="N15" s="240">
        <f t="shared" ref="N15:N25" si="5">IF(M15&lt;&gt;0,L15/M15,"NA")</f>
        <v>1.1296658833768491E-2</v>
      </c>
      <c r="O15" s="240"/>
      <c r="P15" s="241" t="str">
        <f t="shared" ref="P15:P25" si="6">IF(N15&lt;0.7,"Yes",IF(N15="NA","NA","No"))</f>
        <v>Yes</v>
      </c>
      <c r="Q15" s="241"/>
      <c r="R15" s="7"/>
      <c r="S15" s="7"/>
      <c r="T15" s="7"/>
      <c r="U15" s="7"/>
      <c r="AF15"/>
      <c r="AG15"/>
      <c r="AH15"/>
      <c r="AI15"/>
      <c r="AJ15"/>
      <c r="AK15"/>
      <c r="AL15"/>
      <c r="AM15"/>
    </row>
    <row r="16" spans="1:42" ht="15" customHeight="1">
      <c r="A16" s="235" t="str">
        <f>'Current water use'!A15</f>
        <v>Bagara</v>
      </c>
      <c r="B16" s="235"/>
      <c r="C16" s="78" t="str">
        <f>Assumptions!E$202</f>
        <v>Um Rawaba</v>
      </c>
      <c r="D16" s="74">
        <f>'Current water use'!D15</f>
        <v>6.69400145</v>
      </c>
      <c r="E16" s="74">
        <f>'Current water use'!E15</f>
        <v>2.8251000000000005E-2</v>
      </c>
      <c r="F16" s="74">
        <f>'Current water use'!F15</f>
        <v>6.72225245</v>
      </c>
      <c r="G16" s="108">
        <f>'Project water use (deep)'!E15</f>
        <v>1.4235</v>
      </c>
      <c r="H16" s="108">
        <f>'Project water use (shallow)'!E15</f>
        <v>49.840469999999996</v>
      </c>
      <c r="I16" s="108">
        <f t="shared" si="1"/>
        <v>51.263969999999993</v>
      </c>
      <c r="J16" s="108">
        <f t="shared" si="2"/>
        <v>8.1175014500000007</v>
      </c>
      <c r="K16" s="108">
        <f t="shared" si="3"/>
        <v>49.868720999999994</v>
      </c>
      <c r="L16" s="108">
        <f t="shared" si="4"/>
        <v>57.986222449999993</v>
      </c>
      <c r="M16" s="109">
        <f>'Current water use'!G15</f>
        <v>600</v>
      </c>
      <c r="N16" s="240">
        <f t="shared" si="5"/>
        <v>9.6643704083333323E-2</v>
      </c>
      <c r="O16" s="240"/>
      <c r="P16" s="241" t="str">
        <f t="shared" si="6"/>
        <v>Yes</v>
      </c>
      <c r="Q16" s="241"/>
      <c r="R16" s="7"/>
      <c r="S16" s="7"/>
      <c r="T16" s="7"/>
      <c r="U16" s="7"/>
      <c r="AF16"/>
      <c r="AG16"/>
      <c r="AH16"/>
      <c r="AI16"/>
      <c r="AJ16"/>
      <c r="AK16"/>
      <c r="AL16"/>
      <c r="AM16"/>
    </row>
    <row r="17" spans="1:39" ht="15" customHeight="1">
      <c r="A17" s="235" t="str">
        <f>'Current water use'!A16</f>
        <v>Basalt</v>
      </c>
      <c r="B17" s="235"/>
      <c r="C17" s="78" t="str">
        <f>Assumptions!E$208</f>
        <v>Nubian Sandstone</v>
      </c>
      <c r="D17" s="74">
        <f>'Current water use'!D16</f>
        <v>4.5059250000000002E-2</v>
      </c>
      <c r="E17" s="74">
        <f>'Current water use'!E16</f>
        <v>0</v>
      </c>
      <c r="F17" s="74">
        <f>'Current water use'!F16</f>
        <v>4.5059250000000002E-2</v>
      </c>
      <c r="G17" s="108">
        <f>'Project water use (deep)'!E16</f>
        <v>7.2999999999999995E-2</v>
      </c>
      <c r="H17" s="108">
        <f>'Project water use (shallow)'!E16</f>
        <v>6.6163499999999988</v>
      </c>
      <c r="I17" s="108">
        <f t="shared" si="1"/>
        <v>6.6893499999999992</v>
      </c>
      <c r="J17" s="108">
        <f t="shared" si="2"/>
        <v>0.11805925</v>
      </c>
      <c r="K17" s="108">
        <f t="shared" si="3"/>
        <v>6.6163499999999988</v>
      </c>
      <c r="L17" s="108">
        <f t="shared" si="4"/>
        <v>6.7344092499999997</v>
      </c>
      <c r="M17" s="109">
        <f>'Current water use'!G16</f>
        <v>1915</v>
      </c>
      <c r="N17" s="240">
        <f t="shared" si="5"/>
        <v>3.5166627937336815E-3</v>
      </c>
      <c r="O17" s="240"/>
      <c r="P17" s="241" t="str">
        <f t="shared" si="6"/>
        <v>Yes</v>
      </c>
      <c r="Q17" s="241"/>
      <c r="R17" s="7"/>
      <c r="S17" s="7"/>
      <c r="T17" s="7"/>
      <c r="U17" s="7"/>
      <c r="AF17"/>
      <c r="AG17"/>
      <c r="AH17"/>
      <c r="AI17"/>
      <c r="AJ17"/>
      <c r="AK17"/>
      <c r="AL17"/>
      <c r="AM17"/>
    </row>
    <row r="18" spans="1:39" ht="15" customHeight="1">
      <c r="A18" s="235" t="str">
        <f>'Current water use'!A17</f>
        <v>Basement</v>
      </c>
      <c r="B18" s="235"/>
      <c r="C18" s="78" t="str">
        <f>Assumptions!E$204</f>
        <v>Basement</v>
      </c>
      <c r="D18" s="74">
        <f>'Current water use'!D17</f>
        <v>0</v>
      </c>
      <c r="E18" s="74">
        <f>'Current water use'!E17</f>
        <v>0</v>
      </c>
      <c r="F18" s="74">
        <f>'Current water use'!F17</f>
        <v>0</v>
      </c>
      <c r="G18" s="108">
        <f>'Project water use (deep)'!E17</f>
        <v>0</v>
      </c>
      <c r="H18" s="108">
        <f>'Project water use (shallow)'!E17</f>
        <v>0</v>
      </c>
      <c r="I18" s="108">
        <f t="shared" si="1"/>
        <v>0</v>
      </c>
      <c r="J18" s="108">
        <f t="shared" si="2"/>
        <v>0</v>
      </c>
      <c r="K18" s="108">
        <f t="shared" si="3"/>
        <v>0</v>
      </c>
      <c r="L18" s="108">
        <f t="shared" si="4"/>
        <v>0</v>
      </c>
      <c r="M18" s="109">
        <f>'Current water use'!G17</f>
        <v>0</v>
      </c>
      <c r="N18" s="240" t="str">
        <f t="shared" si="5"/>
        <v>NA</v>
      </c>
      <c r="O18" s="240"/>
      <c r="P18" s="241" t="str">
        <f t="shared" si="6"/>
        <v>NA</v>
      </c>
      <c r="Q18" s="241"/>
      <c r="R18" s="7"/>
      <c r="S18" s="7"/>
      <c r="T18" s="7"/>
      <c r="U18" s="7"/>
      <c r="AF18"/>
      <c r="AG18"/>
      <c r="AH18"/>
      <c r="AI18"/>
      <c r="AJ18"/>
      <c r="AK18"/>
      <c r="AL18"/>
      <c r="AM18"/>
    </row>
    <row r="19" spans="1:39" ht="15" customHeight="1">
      <c r="A19" s="235" t="str">
        <f>'Current water use'!A18</f>
        <v>Blue Nile</v>
      </c>
      <c r="B19" s="235"/>
      <c r="C19" s="78" t="str">
        <f>Assumptions!E$232</f>
        <v>Nubian Sandstone</v>
      </c>
      <c r="D19" s="74">
        <f>'Current water use'!D18</f>
        <v>9.8485151666666653</v>
      </c>
      <c r="E19" s="74">
        <f>'Current water use'!E18</f>
        <v>0</v>
      </c>
      <c r="F19" s="74">
        <f>'Current water use'!F18</f>
        <v>9.8485151666666653</v>
      </c>
      <c r="G19" s="108">
        <f>'Project water use (deep)'!E18</f>
        <v>0</v>
      </c>
      <c r="H19" s="108">
        <f>'Project water use (shallow)'!E18</f>
        <v>0</v>
      </c>
      <c r="I19" s="108">
        <f t="shared" si="1"/>
        <v>0</v>
      </c>
      <c r="J19" s="108">
        <f t="shared" si="2"/>
        <v>9.8485151666666653</v>
      </c>
      <c r="K19" s="108">
        <f t="shared" si="3"/>
        <v>0</v>
      </c>
      <c r="L19" s="108">
        <f t="shared" si="4"/>
        <v>9.8485151666666653</v>
      </c>
      <c r="M19" s="109">
        <f>'Current water use'!G18</f>
        <v>1915</v>
      </c>
      <c r="N19" s="240">
        <f t="shared" si="5"/>
        <v>5.1428277632724097E-3</v>
      </c>
      <c r="O19" s="240"/>
      <c r="P19" s="241" t="str">
        <f t="shared" si="6"/>
        <v>Yes</v>
      </c>
      <c r="Q19" s="241"/>
      <c r="R19" s="7"/>
      <c r="S19" s="7"/>
      <c r="T19" s="7"/>
      <c r="U19" s="7"/>
      <c r="AF19"/>
      <c r="AG19"/>
      <c r="AH19"/>
      <c r="AI19"/>
      <c r="AJ19"/>
      <c r="AK19"/>
      <c r="AL19"/>
      <c r="AM19"/>
    </row>
    <row r="20" spans="1:39" ht="15" customHeight="1">
      <c r="A20" s="235" t="str">
        <f>'Current water use'!A19</f>
        <v>Central Darfur</v>
      </c>
      <c r="B20" s="235"/>
      <c r="C20" s="78" t="str">
        <f>Assumptions!E$206</f>
        <v>Nubian Sandstone</v>
      </c>
      <c r="D20" s="74">
        <f>'Current water use'!D19</f>
        <v>1.6808249999999997E-2</v>
      </c>
      <c r="E20" s="74">
        <f>'Current water use'!E19</f>
        <v>0</v>
      </c>
      <c r="F20" s="74">
        <f>'Current water use'!F19</f>
        <v>1.6808249999999997E-2</v>
      </c>
      <c r="G20" s="108">
        <f>'Project water use (deep)'!E19</f>
        <v>0.25549999999999995</v>
      </c>
      <c r="H20" s="108">
        <f>'Project water use (shallow)'!E19</f>
        <v>13.251239999999999</v>
      </c>
      <c r="I20" s="108">
        <f t="shared" si="1"/>
        <v>13.506739999999999</v>
      </c>
      <c r="J20" s="108">
        <f t="shared" si="2"/>
        <v>0.27230824999999992</v>
      </c>
      <c r="K20" s="108">
        <f t="shared" si="3"/>
        <v>13.251239999999999</v>
      </c>
      <c r="L20" s="108">
        <f t="shared" si="4"/>
        <v>13.523548249999999</v>
      </c>
      <c r="M20" s="109">
        <f>'Current water use'!G19</f>
        <v>1915</v>
      </c>
      <c r="N20" s="240">
        <f t="shared" si="5"/>
        <v>7.0619050913838114E-3</v>
      </c>
      <c r="O20" s="240"/>
      <c r="P20" s="241" t="str">
        <f t="shared" si="6"/>
        <v>Yes</v>
      </c>
      <c r="Q20" s="241"/>
      <c r="R20" s="7"/>
      <c r="S20" s="7"/>
      <c r="T20" s="7"/>
      <c r="U20" s="7"/>
      <c r="AF20"/>
      <c r="AG20"/>
      <c r="AH20"/>
      <c r="AI20"/>
      <c r="AJ20"/>
      <c r="AK20"/>
      <c r="AL20"/>
      <c r="AM20"/>
    </row>
    <row r="21" spans="1:39" ht="15" customHeight="1">
      <c r="A21" s="235" t="str">
        <f>'Current water use'!A20</f>
        <v>Nuhud</v>
      </c>
      <c r="B21" s="235"/>
      <c r="C21" s="78" t="str">
        <f>Assumptions!E$216</f>
        <v>Nubian Sandstone</v>
      </c>
      <c r="D21" s="74">
        <f>'Current water use'!D20</f>
        <v>0</v>
      </c>
      <c r="E21" s="74">
        <f>'Current water use'!E20</f>
        <v>0.98839445000000004</v>
      </c>
      <c r="F21" s="74">
        <f>'Current water use'!F20</f>
        <v>0.98839445000000004</v>
      </c>
      <c r="G21" s="108">
        <f>'Project water use (deep)'!E20</f>
        <v>0</v>
      </c>
      <c r="H21" s="108">
        <f>'Project water use (shallow)'!E20</f>
        <v>0</v>
      </c>
      <c r="I21" s="108">
        <f t="shared" si="1"/>
        <v>0</v>
      </c>
      <c r="J21" s="108">
        <f t="shared" si="2"/>
        <v>0</v>
      </c>
      <c r="K21" s="108">
        <f t="shared" si="3"/>
        <v>0.98839445000000004</v>
      </c>
      <c r="L21" s="108">
        <f t="shared" si="4"/>
        <v>0.98839445000000004</v>
      </c>
      <c r="M21" s="109">
        <f>'Current water use'!G20</f>
        <v>1915</v>
      </c>
      <c r="N21" s="240">
        <f t="shared" si="5"/>
        <v>5.1613287206266317E-4</v>
      </c>
      <c r="O21" s="240"/>
      <c r="P21" s="241" t="str">
        <f t="shared" si="6"/>
        <v>Yes</v>
      </c>
      <c r="Q21" s="241"/>
      <c r="R21" s="7"/>
      <c r="S21" s="7"/>
      <c r="T21" s="7"/>
      <c r="U21" s="7"/>
      <c r="AF21"/>
      <c r="AG21"/>
      <c r="AH21"/>
      <c r="AI21"/>
      <c r="AJ21"/>
      <c r="AK21"/>
      <c r="AL21"/>
      <c r="AM21"/>
    </row>
    <row r="22" spans="1:39" ht="15" customHeight="1">
      <c r="A22" s="235" t="str">
        <f>'Current water use'!A21</f>
        <v>Sahara Nile</v>
      </c>
      <c r="B22" s="235"/>
      <c r="C22" s="78" t="str">
        <f>Assumptions!E$227</f>
        <v>Nubian Sandstone</v>
      </c>
      <c r="D22" s="74">
        <f>'Current water use'!D21</f>
        <v>9.8485151666666653</v>
      </c>
      <c r="E22" s="74">
        <f>'Current water use'!E21</f>
        <v>2.76419975</v>
      </c>
      <c r="F22" s="74">
        <f>'Current water use'!F21</f>
        <v>12.612714916666665</v>
      </c>
      <c r="G22" s="108">
        <f>'Project water use (deep)'!E21</f>
        <v>0.18232100000000001</v>
      </c>
      <c r="H22" s="108">
        <f>'Project water use (shallow)'!E21</f>
        <v>3.2850000000000001</v>
      </c>
      <c r="I22" s="108">
        <f t="shared" si="1"/>
        <v>3.4673210000000001</v>
      </c>
      <c r="J22" s="108">
        <f t="shared" si="2"/>
        <v>10.030836166666665</v>
      </c>
      <c r="K22" s="108">
        <f t="shared" si="3"/>
        <v>6.0491997499999997</v>
      </c>
      <c r="L22" s="108">
        <f t="shared" si="4"/>
        <v>16.080035916666667</v>
      </c>
      <c r="M22" s="109">
        <f>'Current water use'!G21</f>
        <v>1915</v>
      </c>
      <c r="N22" s="240">
        <f t="shared" si="5"/>
        <v>8.3968855961705832E-3</v>
      </c>
      <c r="O22" s="240"/>
      <c r="P22" s="241" t="str">
        <f t="shared" si="6"/>
        <v>Yes</v>
      </c>
      <c r="Q22" s="241"/>
      <c r="R22" s="7"/>
      <c r="S22" s="7"/>
      <c r="T22" s="7"/>
      <c r="U22" s="7"/>
      <c r="AF22"/>
      <c r="AG22"/>
      <c r="AH22"/>
      <c r="AI22"/>
      <c r="AJ22"/>
      <c r="AK22"/>
      <c r="AL22"/>
      <c r="AM22"/>
    </row>
    <row r="23" spans="1:39" ht="15" customHeight="1">
      <c r="A23" s="235" t="str">
        <f>'Current water use'!A22</f>
        <v>Sahara Nubian</v>
      </c>
      <c r="B23" s="235"/>
      <c r="C23" s="78" t="str">
        <f>Assumptions!E$228</f>
        <v>Nubian Sandstone</v>
      </c>
      <c r="D23" s="74">
        <f>'Current water use'!D22</f>
        <v>2.76419975</v>
      </c>
      <c r="E23" s="74">
        <f>'Current water use'!E22</f>
        <v>0</v>
      </c>
      <c r="F23" s="74">
        <f>'Current water use'!F22</f>
        <v>2.76419975</v>
      </c>
      <c r="G23" s="108">
        <f>'Project water use (deep)'!E22</f>
        <v>0.51949999999999996</v>
      </c>
      <c r="H23" s="108">
        <f>'Project water use (shallow)'!E22</f>
        <v>5.9130000000000003</v>
      </c>
      <c r="I23" s="108">
        <f t="shared" si="1"/>
        <v>6.4325000000000001</v>
      </c>
      <c r="J23" s="108">
        <f t="shared" si="2"/>
        <v>3.2836997499999998</v>
      </c>
      <c r="K23" s="108">
        <f t="shared" si="3"/>
        <v>5.9130000000000003</v>
      </c>
      <c r="L23" s="108">
        <f t="shared" si="4"/>
        <v>9.1966997500000005</v>
      </c>
      <c r="M23" s="109">
        <f>'Current water use'!G22</f>
        <v>1915</v>
      </c>
      <c r="N23" s="240">
        <f t="shared" si="5"/>
        <v>4.802454177545692E-3</v>
      </c>
      <c r="O23" s="240"/>
      <c r="P23" s="241" t="str">
        <f t="shared" si="6"/>
        <v>Yes</v>
      </c>
      <c r="Q23" s="241"/>
      <c r="R23" s="7"/>
      <c r="S23" s="7"/>
      <c r="T23" s="7"/>
      <c r="U23" s="7"/>
      <c r="AF23"/>
      <c r="AG23"/>
      <c r="AH23"/>
      <c r="AI23"/>
      <c r="AJ23"/>
      <c r="AK23"/>
      <c r="AL23"/>
      <c r="AM23"/>
    </row>
    <row r="24" spans="1:39" ht="15" customHeight="1">
      <c r="A24" s="235" t="str">
        <f>'Current water use'!A23</f>
        <v>Sudd</v>
      </c>
      <c r="B24" s="235"/>
      <c r="C24" s="78" t="str">
        <f>Assumptions!E$217</f>
        <v>Nubian Sandstone</v>
      </c>
      <c r="D24" s="74">
        <f>'Current water use'!D23</f>
        <v>0.98839445000000004</v>
      </c>
      <c r="E24" s="74">
        <f>'Current water use'!E23</f>
        <v>0</v>
      </c>
      <c r="F24" s="74">
        <f>'Current water use'!F23</f>
        <v>0.98839445000000004</v>
      </c>
      <c r="G24" s="108">
        <f>'Project water use (deep)'!E23</f>
        <v>0</v>
      </c>
      <c r="H24" s="108">
        <f>'Project water use (shallow)'!E23</f>
        <v>0</v>
      </c>
      <c r="I24" s="108">
        <f t="shared" si="1"/>
        <v>0</v>
      </c>
      <c r="J24" s="108">
        <f t="shared" si="2"/>
        <v>0.98839445000000004</v>
      </c>
      <c r="K24" s="108">
        <f t="shared" si="3"/>
        <v>0</v>
      </c>
      <c r="L24" s="108">
        <f t="shared" si="4"/>
        <v>0.98839445000000004</v>
      </c>
      <c r="M24" s="109">
        <f>'Current water use'!G23</f>
        <v>1915</v>
      </c>
      <c r="N24" s="240">
        <f t="shared" si="5"/>
        <v>5.1613287206266317E-4</v>
      </c>
      <c r="O24" s="240"/>
      <c r="P24" s="241" t="str">
        <f t="shared" si="6"/>
        <v>Yes</v>
      </c>
      <c r="Q24" s="241"/>
      <c r="R24" s="7"/>
      <c r="S24" s="7"/>
      <c r="T24" s="7"/>
      <c r="U24" s="7"/>
      <c r="AF24"/>
      <c r="AG24"/>
      <c r="AH24"/>
      <c r="AI24"/>
      <c r="AJ24"/>
      <c r="AK24"/>
      <c r="AL24"/>
      <c r="AM24"/>
    </row>
    <row r="25" spans="1:39" ht="15" customHeight="1">
      <c r="A25" s="236" t="s">
        <v>105</v>
      </c>
      <c r="B25" s="237"/>
      <c r="C25" s="237"/>
      <c r="D25" s="74">
        <f>'Current water use'!D24</f>
        <v>31.658156983333331</v>
      </c>
      <c r="E25" s="74">
        <f>'Current water use'!E24</f>
        <v>15.693887966666663</v>
      </c>
      <c r="F25" s="74">
        <f>'Current water use'!F24</f>
        <v>47.352044950000007</v>
      </c>
      <c r="G25" s="108">
        <f>'Project water use (deep)'!E24</f>
        <v>3.1473209999999998</v>
      </c>
      <c r="H25" s="108">
        <f>'Project water use (shallow)'!E24</f>
        <v>102.88034699999997</v>
      </c>
      <c r="I25" s="108">
        <f t="shared" si="1"/>
        <v>106.02766799999998</v>
      </c>
      <c r="J25" s="108">
        <f t="shared" si="2"/>
        <v>34.805477983333333</v>
      </c>
      <c r="K25" s="108">
        <f t="shared" si="3"/>
        <v>118.57423496666664</v>
      </c>
      <c r="L25" s="108">
        <f t="shared" si="4"/>
        <v>153.37971295</v>
      </c>
      <c r="M25" s="109">
        <f>'Current water use'!G24</f>
        <v>3265</v>
      </c>
      <c r="N25" s="240">
        <f t="shared" si="5"/>
        <v>4.6976941179173046E-2</v>
      </c>
      <c r="O25" s="240"/>
      <c r="P25" s="241" t="str">
        <f t="shared" si="6"/>
        <v>Yes</v>
      </c>
      <c r="Q25" s="241"/>
      <c r="R25" s="7"/>
      <c r="AF25"/>
      <c r="AG25"/>
      <c r="AH25"/>
      <c r="AI25"/>
      <c r="AJ25"/>
      <c r="AK25"/>
      <c r="AL25"/>
      <c r="AM25"/>
    </row>
    <row r="26" spans="1:39" ht="15" customHeight="1">
      <c r="C26"/>
      <c r="N26" s="7"/>
      <c r="O26" s="7"/>
      <c r="P26" s="7"/>
      <c r="Q26" s="7"/>
      <c r="R26" s="7"/>
      <c r="S26" s="7"/>
      <c r="AF26"/>
      <c r="AG26"/>
      <c r="AH26"/>
      <c r="AI26"/>
      <c r="AJ26"/>
      <c r="AK26"/>
      <c r="AL26"/>
      <c r="AM26"/>
    </row>
    <row r="27" spans="1:39">
      <c r="C27"/>
      <c r="AF27"/>
      <c r="AG27"/>
      <c r="AH27"/>
      <c r="AI27"/>
      <c r="AJ27"/>
      <c r="AK27"/>
      <c r="AL27"/>
      <c r="AM27"/>
    </row>
    <row r="28" spans="1:39">
      <c r="C28"/>
      <c r="AF28"/>
      <c r="AG28"/>
      <c r="AH28"/>
      <c r="AI28"/>
      <c r="AJ28"/>
      <c r="AK28"/>
      <c r="AL28"/>
      <c r="AM28"/>
    </row>
    <row r="29" spans="1:39">
      <c r="C29"/>
      <c r="AF29"/>
      <c r="AG29"/>
      <c r="AH29"/>
      <c r="AI29"/>
      <c r="AJ29"/>
      <c r="AK29"/>
      <c r="AL29"/>
      <c r="AM29"/>
    </row>
    <row r="30" spans="1:39">
      <c r="C30"/>
      <c r="AF30"/>
      <c r="AG30"/>
      <c r="AH30"/>
      <c r="AI30"/>
      <c r="AJ30"/>
      <c r="AK30"/>
      <c r="AL30"/>
      <c r="AM30"/>
    </row>
    <row r="31" spans="1:39">
      <c r="AF31"/>
      <c r="AG31"/>
      <c r="AH31"/>
      <c r="AI31"/>
      <c r="AJ31"/>
      <c r="AK31"/>
      <c r="AL31"/>
      <c r="AM31"/>
    </row>
    <row r="32" spans="1:39">
      <c r="AF32"/>
      <c r="AG32"/>
      <c r="AH32"/>
      <c r="AI32"/>
      <c r="AJ32"/>
      <c r="AK32"/>
      <c r="AL32"/>
      <c r="AM32"/>
    </row>
    <row r="33" spans="32:39">
      <c r="AF33"/>
      <c r="AG33"/>
      <c r="AH33"/>
      <c r="AI33"/>
      <c r="AJ33"/>
      <c r="AK33"/>
      <c r="AL33"/>
      <c r="AM33"/>
    </row>
    <row r="34" spans="32:39">
      <c r="AF34"/>
      <c r="AG34"/>
      <c r="AH34"/>
      <c r="AI34"/>
      <c r="AJ34"/>
      <c r="AK34"/>
      <c r="AL34"/>
      <c r="AM34"/>
    </row>
    <row r="35" spans="32:39">
      <c r="AF35"/>
      <c r="AG35"/>
      <c r="AH35"/>
      <c r="AI35"/>
      <c r="AJ35"/>
      <c r="AK35"/>
      <c r="AL35"/>
      <c r="AM35"/>
    </row>
    <row r="36" spans="32:39">
      <c r="AF36"/>
      <c r="AG36"/>
      <c r="AH36"/>
      <c r="AI36"/>
      <c r="AJ36"/>
      <c r="AK36"/>
      <c r="AL36"/>
      <c r="AM36"/>
    </row>
    <row r="37" spans="32:39">
      <c r="AK37"/>
      <c r="AL37"/>
      <c r="AM37"/>
    </row>
    <row r="38" spans="32:39">
      <c r="AK38"/>
      <c r="AL38"/>
      <c r="AM38"/>
    </row>
    <row r="39" spans="32:39">
      <c r="AK39"/>
      <c r="AL39"/>
      <c r="AM39"/>
    </row>
    <row r="40" spans="32:39">
      <c r="AK40"/>
      <c r="AL40"/>
      <c r="AM40"/>
    </row>
    <row r="41" spans="32:39">
      <c r="AK41"/>
      <c r="AL41"/>
      <c r="AM41"/>
    </row>
    <row r="42" spans="32:39">
      <c r="AK42"/>
      <c r="AL42"/>
      <c r="AM42"/>
    </row>
    <row r="43" spans="32:39">
      <c r="AK43"/>
      <c r="AL43"/>
      <c r="AM43"/>
    </row>
    <row r="44" spans="32:39">
      <c r="AK44"/>
      <c r="AL44"/>
      <c r="AM44"/>
    </row>
    <row r="45" spans="32:39">
      <c r="AK45"/>
      <c r="AL45"/>
      <c r="AM45"/>
    </row>
  </sheetData>
  <mergeCells count="45">
    <mergeCell ref="P25:Q25"/>
    <mergeCell ref="P19:Q19"/>
    <mergeCell ref="P20:Q20"/>
    <mergeCell ref="P21:Q21"/>
    <mergeCell ref="P22:Q22"/>
    <mergeCell ref="P23:Q23"/>
    <mergeCell ref="P24:Q24"/>
    <mergeCell ref="P11:Q13"/>
    <mergeCell ref="P14:Q14"/>
    <mergeCell ref="P15:Q15"/>
    <mergeCell ref="P16:Q16"/>
    <mergeCell ref="P17:Q17"/>
    <mergeCell ref="P18:Q18"/>
    <mergeCell ref="N21:O21"/>
    <mergeCell ref="N22:O22"/>
    <mergeCell ref="N23:O23"/>
    <mergeCell ref="N24:O24"/>
    <mergeCell ref="N25:O25"/>
    <mergeCell ref="N11:O13"/>
    <mergeCell ref="N15:O15"/>
    <mergeCell ref="N16:O16"/>
    <mergeCell ref="N17:O17"/>
    <mergeCell ref="N18:O18"/>
    <mergeCell ref="N19:O19"/>
    <mergeCell ref="N20:O20"/>
    <mergeCell ref="G12:I12"/>
    <mergeCell ref="J12:L12"/>
    <mergeCell ref="D11:L11"/>
    <mergeCell ref="M11:M13"/>
    <mergeCell ref="N14:O14"/>
    <mergeCell ref="D12:F12"/>
    <mergeCell ref="A11:C12"/>
    <mergeCell ref="A23:B23"/>
    <mergeCell ref="A24:B24"/>
    <mergeCell ref="A25:C25"/>
    <mergeCell ref="A20:B20"/>
    <mergeCell ref="A21:B21"/>
    <mergeCell ref="A22:B22"/>
    <mergeCell ref="A17:B17"/>
    <mergeCell ref="A18:B18"/>
    <mergeCell ref="A19:B19"/>
    <mergeCell ref="A14:B14"/>
    <mergeCell ref="A15:B15"/>
    <mergeCell ref="A16:B16"/>
    <mergeCell ref="A13:B13"/>
  </mergeCells>
  <hyperlinks>
    <hyperlink ref="A4" location="INDEX!A1" display="back to Index" xr:uid="{88F0EEF1-E2C4-4802-8F23-009001737BB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8A678-A979-4A6B-9028-0126F96451D2}">
  <sheetPr codeName="Sheet5"/>
  <dimension ref="A1:AP80"/>
  <sheetViews>
    <sheetView zoomScaleNormal="100" workbookViewId="0">
      <selection activeCell="J22" sqref="J22"/>
    </sheetView>
  </sheetViews>
  <sheetFormatPr defaultRowHeight="15"/>
  <cols>
    <col min="1" max="1" width="3.7109375" customWidth="1"/>
    <col min="2" max="2" width="13.28515625" customWidth="1"/>
    <col min="3" max="3" width="20" style="5" customWidth="1"/>
    <col min="4" max="4" width="21.28515625" customWidth="1"/>
    <col min="5" max="5" width="17.85546875" customWidth="1"/>
    <col min="6" max="7" width="14.7109375" customWidth="1"/>
    <col min="8" max="31" width="12.7109375" customWidth="1"/>
    <col min="32" max="39" width="12.7109375" style="7" customWidth="1"/>
    <col min="40" max="42" width="12.7109375" customWidth="1"/>
    <col min="46" max="46" width="17.5703125" customWidth="1"/>
    <col min="47" max="47" width="16.42578125" customWidth="1"/>
    <col min="48" max="48" width="17.42578125" customWidth="1"/>
  </cols>
  <sheetData>
    <row r="1" spans="1:42" ht="39" customHeight="1">
      <c r="A1" s="2" t="s">
        <v>0</v>
      </c>
      <c r="AP1" s="3"/>
    </row>
    <row r="2" spans="1:42" s="113" customFormat="1" ht="24.95" customHeight="1">
      <c r="A2" s="4" t="s">
        <v>1</v>
      </c>
      <c r="C2" s="114"/>
      <c r="AF2" s="115"/>
      <c r="AG2" s="115"/>
      <c r="AH2" s="115"/>
      <c r="AI2" s="115"/>
      <c r="AJ2" s="115"/>
      <c r="AK2" s="115"/>
      <c r="AL2" s="115"/>
      <c r="AM2" s="115"/>
    </row>
    <row r="3" spans="1:42" s="117" customFormat="1" ht="18.75">
      <c r="A3" s="116" t="s">
        <v>344</v>
      </c>
      <c r="C3" s="118"/>
      <c r="AF3" s="119"/>
      <c r="AG3" s="119"/>
      <c r="AH3" s="119"/>
      <c r="AI3" s="119"/>
      <c r="AJ3" s="119"/>
      <c r="AK3" s="119"/>
      <c r="AL3" s="119"/>
      <c r="AM3" s="119"/>
    </row>
    <row r="4" spans="1:42">
      <c r="A4" s="11" t="s">
        <v>10</v>
      </c>
      <c r="AP4" s="3"/>
    </row>
    <row r="5" spans="1:42">
      <c r="AP5" s="3"/>
    </row>
    <row r="6" spans="1:42" ht="15" customHeight="1">
      <c r="C6"/>
      <c r="AP6" s="3"/>
    </row>
    <row r="7" spans="1:42" ht="15" customHeight="1">
      <c r="C7" s="107"/>
      <c r="E7" s="36"/>
      <c r="G7" s="107"/>
      <c r="H7" s="10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AD7" s="5"/>
      <c r="AE7" s="5"/>
      <c r="AF7" s="8"/>
      <c r="AG7" s="8"/>
      <c r="AH7" s="8"/>
      <c r="AI7" s="8"/>
      <c r="AJ7" s="8"/>
      <c r="AK7" s="8"/>
      <c r="AL7" s="8"/>
      <c r="AM7" s="8"/>
      <c r="AP7" s="3"/>
    </row>
    <row r="9" spans="1:42">
      <c r="AD9" s="7"/>
      <c r="AE9" s="7"/>
      <c r="AM9"/>
    </row>
    <row r="10" spans="1:42" ht="15" customHeight="1">
      <c r="A10" s="6" t="s">
        <v>6</v>
      </c>
      <c r="AD10" s="7"/>
      <c r="AE10" s="7"/>
      <c r="AM10"/>
    </row>
    <row r="11" spans="1:42" ht="15" customHeight="1">
      <c r="A11" s="238" t="s">
        <v>337</v>
      </c>
      <c r="B11" s="249"/>
      <c r="C11" s="239"/>
      <c r="D11" s="165" t="s">
        <v>345</v>
      </c>
      <c r="E11" s="166"/>
      <c r="F11" s="167"/>
      <c r="G11" s="129" t="s">
        <v>35</v>
      </c>
      <c r="H11" s="129" t="s">
        <v>339</v>
      </c>
      <c r="I11" s="129"/>
      <c r="S11" s="7"/>
      <c r="T11" s="7"/>
      <c r="U11" s="7"/>
      <c r="V11" s="7"/>
      <c r="W11" s="7"/>
      <c r="X11" s="7"/>
      <c r="Y11" s="7"/>
      <c r="Z11" s="7"/>
      <c r="AA11" s="7"/>
      <c r="AF11"/>
      <c r="AG11"/>
      <c r="AH11"/>
      <c r="AI11"/>
      <c r="AJ11"/>
      <c r="AK11"/>
      <c r="AL11"/>
      <c r="AM11"/>
    </row>
    <row r="12" spans="1:42" ht="15" customHeight="1">
      <c r="A12" s="238" t="s">
        <v>33</v>
      </c>
      <c r="B12" s="239"/>
      <c r="C12" s="97" t="s">
        <v>32</v>
      </c>
      <c r="D12" s="97" t="s">
        <v>41</v>
      </c>
      <c r="E12" s="97" t="s">
        <v>42</v>
      </c>
      <c r="F12" s="97" t="s">
        <v>105</v>
      </c>
      <c r="G12" s="129"/>
      <c r="H12" s="129"/>
      <c r="I12" s="129"/>
      <c r="R12" s="7"/>
      <c r="S12" s="7"/>
      <c r="T12" s="7"/>
      <c r="U12" s="7"/>
      <c r="V12" s="7"/>
      <c r="W12" s="7"/>
      <c r="X12" s="7"/>
      <c r="Y12" s="7"/>
      <c r="Z12" s="7"/>
      <c r="AF12"/>
      <c r="AG12"/>
      <c r="AH12"/>
      <c r="AI12"/>
      <c r="AJ12"/>
      <c r="AK12"/>
      <c r="AL12"/>
      <c r="AM12"/>
    </row>
    <row r="13" spans="1:42" ht="15" customHeight="1">
      <c r="A13" s="235" t="s">
        <v>91</v>
      </c>
      <c r="B13" s="235"/>
      <c r="C13" s="59" t="str">
        <f>Assumptions!E$207</f>
        <v>Alluvial</v>
      </c>
      <c r="D13" s="74">
        <f>SUMIF($C$29:$C$59,A13,$E$29:$E$59)</f>
        <v>0</v>
      </c>
      <c r="E13" s="74">
        <f>SUMIF($C$29:$C$59,A13,$F$29:$F$59)</f>
        <v>2.0645275999999999</v>
      </c>
      <c r="F13" s="74">
        <f t="shared" ref="F13:F23" si="0">SUMIF($C$29:$C$59,A13,$G$29:$G$59)</f>
        <v>2.0645275999999999</v>
      </c>
      <c r="G13" s="109">
        <f>IF(C13="alluvial", Assumptions!$G$120,IF(C13="other alluvial",Assumptions!$G$127,IF(C13="um rawaba",Assumptions!$G$117,IF(C13="basement",Assumptions!$G$131,IF(C13="nubian sandstone",Assumptions!$G$108)))))</f>
        <v>375</v>
      </c>
      <c r="H13" s="240">
        <f>IF(G13&lt;&gt;0,F13/G13,"NA")</f>
        <v>5.5054069333333334E-3</v>
      </c>
      <c r="I13" s="240"/>
      <c r="R13" s="7"/>
      <c r="S13" s="7"/>
      <c r="T13" s="7"/>
      <c r="U13" s="7"/>
      <c r="V13" s="7"/>
      <c r="W13" s="7"/>
      <c r="X13" s="7"/>
      <c r="Y13" s="7"/>
      <c r="Z13" s="7"/>
      <c r="AF13"/>
      <c r="AG13"/>
      <c r="AH13"/>
      <c r="AI13"/>
      <c r="AJ13"/>
      <c r="AK13"/>
      <c r="AL13"/>
      <c r="AM13"/>
    </row>
    <row r="14" spans="1:42" ht="15" customHeight="1">
      <c r="A14" s="235" t="s">
        <v>98</v>
      </c>
      <c r="B14" s="235"/>
      <c r="C14" s="59" t="str">
        <f>Assumptions!E$221</f>
        <v>Nubian Sandstone</v>
      </c>
      <c r="D14" s="74">
        <f t="shared" ref="D14:D23" si="1">SUMIF($C$29:$C$59,A14,$E$29:$E$59)</f>
        <v>1.4526635000000001</v>
      </c>
      <c r="E14" s="74">
        <f t="shared" ref="E14:E23" si="2">SUMIF($C$29:$C$59,A14,$F$29:$F$59)</f>
        <v>9.8485151666666653</v>
      </c>
      <c r="F14" s="74">
        <f t="shared" si="0"/>
        <v>11.301178666666665</v>
      </c>
      <c r="G14" s="109">
        <f>IF(C14="alluvial", Assumptions!$G$120,IF(C14="other alluvial",Assumptions!$G$127,IF(C14="um rawaba",Assumptions!$G$117,IF(C14="basement",Assumptions!$G$131,IF(C14="nubian sandstone",Assumptions!$G$108)))))</f>
        <v>1915</v>
      </c>
      <c r="H14" s="240">
        <f t="shared" ref="H14:H23" si="3">IF(G14&lt;&gt;0,F14/G14,"NA")</f>
        <v>5.9013987815491721E-3</v>
      </c>
      <c r="I14" s="240"/>
      <c r="R14" s="7"/>
      <c r="S14" s="7"/>
      <c r="T14" s="7"/>
      <c r="U14" s="7"/>
      <c r="V14" s="7"/>
      <c r="W14" s="7"/>
      <c r="X14" s="7"/>
      <c r="Y14" s="7"/>
      <c r="Z14" s="7"/>
      <c r="AF14"/>
      <c r="AG14"/>
      <c r="AH14"/>
      <c r="AI14"/>
      <c r="AJ14"/>
      <c r="AK14"/>
      <c r="AL14"/>
      <c r="AM14"/>
    </row>
    <row r="15" spans="1:42" ht="15" customHeight="1">
      <c r="A15" s="235" t="s">
        <v>88</v>
      </c>
      <c r="B15" s="235"/>
      <c r="C15" s="59" t="str">
        <f>Assumptions!E$202</f>
        <v>Um Rawaba</v>
      </c>
      <c r="D15" s="74">
        <f t="shared" si="1"/>
        <v>6.69400145</v>
      </c>
      <c r="E15" s="74">
        <f t="shared" si="2"/>
        <v>2.8251000000000005E-2</v>
      </c>
      <c r="F15" s="74">
        <f t="shared" si="0"/>
        <v>6.72225245</v>
      </c>
      <c r="G15" s="109">
        <f>IF(C15="alluvial", Assumptions!$G$120,IF(C15="other alluvial",Assumptions!$G$127,IF(C15="um rawaba",Assumptions!$G$117,IF(C15="basement",Assumptions!$G$131,IF(C15="nubian sandstone",Assumptions!$G$108)))))</f>
        <v>600</v>
      </c>
      <c r="H15" s="240">
        <f t="shared" si="3"/>
        <v>1.1203754083333333E-2</v>
      </c>
      <c r="I15" s="240"/>
      <c r="R15" s="7"/>
      <c r="S15" s="7"/>
      <c r="T15" s="7"/>
      <c r="U15" s="7"/>
      <c r="V15" s="7"/>
      <c r="W15" s="7"/>
      <c r="X15" s="7"/>
      <c r="Y15" s="7"/>
      <c r="Z15" s="7"/>
      <c r="AF15"/>
      <c r="AG15"/>
      <c r="AH15"/>
      <c r="AI15"/>
      <c r="AJ15"/>
      <c r="AK15"/>
      <c r="AL15"/>
      <c r="AM15"/>
    </row>
    <row r="16" spans="1:42" ht="15" customHeight="1">
      <c r="A16" s="235" t="s">
        <v>89</v>
      </c>
      <c r="B16" s="235"/>
      <c r="C16" s="59" t="str">
        <f>Assumptions!E$208</f>
        <v>Nubian Sandstone</v>
      </c>
      <c r="D16" s="74">
        <f t="shared" si="1"/>
        <v>4.5059250000000002E-2</v>
      </c>
      <c r="E16" s="74">
        <f t="shared" si="2"/>
        <v>0</v>
      </c>
      <c r="F16" s="74">
        <f t="shared" si="0"/>
        <v>4.5059250000000002E-2</v>
      </c>
      <c r="G16" s="109">
        <f>IF(C16="alluvial", Assumptions!$G$120,IF(C16="other alluvial",Assumptions!$G$127,IF(C16="um rawaba",Assumptions!$G$117,IF(C16="basement",Assumptions!$G$131,IF(C16="nubian sandstone",Assumptions!$G$108)))))</f>
        <v>1915</v>
      </c>
      <c r="H16" s="240">
        <f t="shared" si="3"/>
        <v>2.3529634464751961E-5</v>
      </c>
      <c r="I16" s="240"/>
      <c r="R16" s="7"/>
      <c r="S16" s="7"/>
      <c r="T16" s="7"/>
      <c r="U16" s="7"/>
      <c r="V16" s="7"/>
      <c r="W16" s="7"/>
      <c r="X16" s="7"/>
      <c r="Y16" s="7"/>
      <c r="Z16" s="7"/>
      <c r="AF16"/>
      <c r="AG16"/>
      <c r="AH16"/>
      <c r="AI16"/>
      <c r="AJ16"/>
      <c r="AK16"/>
      <c r="AL16"/>
      <c r="AM16"/>
    </row>
    <row r="17" spans="1:39" ht="15" customHeight="1">
      <c r="A17" s="235" t="s">
        <v>75</v>
      </c>
      <c r="B17" s="235"/>
      <c r="C17" s="59" t="str">
        <f>Assumptions!E$204</f>
        <v>Basement</v>
      </c>
      <c r="D17" s="74">
        <f t="shared" si="1"/>
        <v>0</v>
      </c>
      <c r="E17" s="74">
        <f t="shared" si="2"/>
        <v>0</v>
      </c>
      <c r="F17" s="74">
        <f t="shared" si="0"/>
        <v>0</v>
      </c>
      <c r="G17" s="109">
        <f>IF(C17="alluvial", Assumptions!$G$120,IF(C17="other alluvial",Assumptions!$G$127,IF(C17="um rawaba",Assumptions!$G$117,IF(C17="basement",Assumptions!$G$131,IF(C17="nubian sandstone",Assumptions!$G$108)))))</f>
        <v>0</v>
      </c>
      <c r="H17" s="240" t="str">
        <f t="shared" si="3"/>
        <v>NA</v>
      </c>
      <c r="I17" s="240"/>
      <c r="R17" s="7"/>
      <c r="S17" s="7"/>
      <c r="T17" s="7"/>
      <c r="U17" s="7"/>
      <c r="V17" s="7"/>
      <c r="W17" s="7"/>
      <c r="X17" s="7"/>
      <c r="Y17" s="7"/>
      <c r="Z17" s="7"/>
      <c r="AF17"/>
      <c r="AG17"/>
      <c r="AH17"/>
      <c r="AI17"/>
      <c r="AJ17"/>
      <c r="AK17"/>
      <c r="AL17"/>
      <c r="AM17"/>
    </row>
    <row r="18" spans="1:39" ht="15" customHeight="1">
      <c r="A18" s="235" t="s">
        <v>104</v>
      </c>
      <c r="B18" s="235"/>
      <c r="C18" s="59" t="str">
        <f>Assumptions!E$232</f>
        <v>Nubian Sandstone</v>
      </c>
      <c r="D18" s="74">
        <f t="shared" si="1"/>
        <v>9.8485151666666653</v>
      </c>
      <c r="E18" s="74">
        <f t="shared" si="2"/>
        <v>0</v>
      </c>
      <c r="F18" s="74">
        <f t="shared" si="0"/>
        <v>9.8485151666666653</v>
      </c>
      <c r="G18" s="109">
        <f>IF(C18="alluvial", Assumptions!$G$120,IF(C18="other alluvial",Assumptions!$G$127,IF(C18="um rawaba",Assumptions!$G$117,IF(C18="basement",Assumptions!$G$131,IF(C18="nubian sandstone",Assumptions!$G$108)))))</f>
        <v>1915</v>
      </c>
      <c r="H18" s="240">
        <f t="shared" si="3"/>
        <v>5.1428277632724097E-3</v>
      </c>
      <c r="I18" s="240"/>
      <c r="R18" s="7"/>
      <c r="S18" s="7"/>
      <c r="T18" s="7"/>
      <c r="U18" s="7"/>
      <c r="V18" s="7"/>
      <c r="W18" s="7"/>
      <c r="X18" s="7"/>
      <c r="Y18" s="7"/>
      <c r="Z18" s="7"/>
      <c r="AF18"/>
      <c r="AG18"/>
      <c r="AH18"/>
      <c r="AI18"/>
      <c r="AJ18"/>
      <c r="AK18"/>
      <c r="AL18"/>
      <c r="AM18"/>
    </row>
    <row r="19" spans="1:39" ht="15" customHeight="1">
      <c r="A19" s="235" t="s">
        <v>90</v>
      </c>
      <c r="B19" s="235"/>
      <c r="C19" s="59" t="str">
        <f>Assumptions!E$206</f>
        <v>Nubian Sandstone</v>
      </c>
      <c r="D19" s="74">
        <f t="shared" si="1"/>
        <v>1.6808249999999997E-2</v>
      </c>
      <c r="E19" s="74">
        <f t="shared" si="2"/>
        <v>0</v>
      </c>
      <c r="F19" s="74">
        <f t="shared" si="0"/>
        <v>1.6808249999999997E-2</v>
      </c>
      <c r="G19" s="109">
        <f>IF(C19="alluvial", Assumptions!$G$120,IF(C19="other alluvial",Assumptions!$G$127,IF(C19="um rawaba",Assumptions!$G$117,IF(C19="basement",Assumptions!$G$131,IF(C19="nubian sandstone",Assumptions!$G$108)))))</f>
        <v>1915</v>
      </c>
      <c r="H19" s="240">
        <f t="shared" si="3"/>
        <v>8.777154046997388E-6</v>
      </c>
      <c r="I19" s="240"/>
      <c r="R19" s="7"/>
      <c r="S19" s="7"/>
      <c r="T19" s="7"/>
      <c r="U19" s="7"/>
      <c r="V19" s="7"/>
      <c r="W19" s="7"/>
      <c r="X19" s="7"/>
      <c r="Y19" s="7"/>
      <c r="Z19" s="7"/>
      <c r="AF19"/>
      <c r="AG19"/>
      <c r="AH19"/>
      <c r="AI19"/>
      <c r="AJ19"/>
      <c r="AK19"/>
      <c r="AL19"/>
      <c r="AM19"/>
    </row>
    <row r="20" spans="1:39" ht="15" customHeight="1">
      <c r="A20" s="235" t="s">
        <v>95</v>
      </c>
      <c r="B20" s="235"/>
      <c r="C20" s="59" t="str">
        <f>Assumptions!E$216</f>
        <v>Nubian Sandstone</v>
      </c>
      <c r="D20" s="74">
        <f t="shared" si="1"/>
        <v>0</v>
      </c>
      <c r="E20" s="74">
        <f t="shared" si="2"/>
        <v>0.98839445000000004</v>
      </c>
      <c r="F20" s="74">
        <f t="shared" si="0"/>
        <v>0.98839445000000004</v>
      </c>
      <c r="G20" s="109">
        <f>IF(C20="alluvial", Assumptions!$G$120,IF(C20="other alluvial",Assumptions!$G$127,IF(C20="um rawaba",Assumptions!$G$117,IF(C20="basement",Assumptions!$G$131,IF(C20="nubian sandstone",Assumptions!$G$108)))))</f>
        <v>1915</v>
      </c>
      <c r="H20" s="240">
        <f t="shared" si="3"/>
        <v>5.1613287206266317E-4</v>
      </c>
      <c r="I20" s="240"/>
      <c r="R20" s="7"/>
      <c r="S20" s="7"/>
      <c r="T20" s="7"/>
      <c r="U20" s="7"/>
      <c r="V20" s="7"/>
      <c r="W20" s="7"/>
      <c r="X20" s="7"/>
      <c r="Y20" s="7"/>
      <c r="Z20" s="7"/>
      <c r="AF20"/>
      <c r="AG20"/>
      <c r="AH20"/>
      <c r="AI20"/>
      <c r="AJ20"/>
      <c r="AK20"/>
      <c r="AL20"/>
      <c r="AM20"/>
    </row>
    <row r="21" spans="1:39" ht="15" customHeight="1">
      <c r="A21" s="235" t="s">
        <v>101</v>
      </c>
      <c r="B21" s="235"/>
      <c r="C21" s="59" t="str">
        <f>Assumptions!E$227</f>
        <v>Nubian Sandstone</v>
      </c>
      <c r="D21" s="74">
        <f t="shared" si="1"/>
        <v>9.8485151666666653</v>
      </c>
      <c r="E21" s="74">
        <f t="shared" si="2"/>
        <v>2.76419975</v>
      </c>
      <c r="F21" s="74">
        <f t="shared" si="0"/>
        <v>12.612714916666665</v>
      </c>
      <c r="G21" s="109">
        <f>IF(C21="alluvial", Assumptions!$G$120,IF(C21="other alluvial",Assumptions!$G$127,IF(C21="um rawaba",Assumptions!$G$117,IF(C21="basement",Assumptions!$G$131,IF(C21="nubian sandstone",Assumptions!$G$108)))))</f>
        <v>1915</v>
      </c>
      <c r="H21" s="240">
        <f t="shared" si="3"/>
        <v>6.5862741079199295E-3</v>
      </c>
      <c r="I21" s="240"/>
      <c r="R21" s="7"/>
      <c r="S21" s="7"/>
      <c r="T21" s="7"/>
      <c r="U21" s="7"/>
      <c r="V21" s="7"/>
      <c r="W21" s="7"/>
      <c r="X21" s="7"/>
      <c r="Y21" s="7"/>
      <c r="Z21" s="7"/>
      <c r="AF21"/>
      <c r="AG21"/>
      <c r="AH21"/>
      <c r="AI21"/>
      <c r="AJ21"/>
      <c r="AK21"/>
      <c r="AL21"/>
      <c r="AM21"/>
    </row>
    <row r="22" spans="1:39" ht="15" customHeight="1">
      <c r="A22" s="235" t="s">
        <v>102</v>
      </c>
      <c r="B22" s="235"/>
      <c r="C22" s="59" t="str">
        <f>Assumptions!E$228</f>
        <v>Nubian Sandstone</v>
      </c>
      <c r="D22" s="74">
        <f t="shared" si="1"/>
        <v>2.76419975</v>
      </c>
      <c r="E22" s="74">
        <f t="shared" si="2"/>
        <v>0</v>
      </c>
      <c r="F22" s="74">
        <f t="shared" si="0"/>
        <v>2.76419975</v>
      </c>
      <c r="G22" s="109">
        <f>IF(C22="alluvial", Assumptions!$G$120,IF(C22="other alluvial",Assumptions!$G$127,IF(C22="um rawaba",Assumptions!$G$117,IF(C22="basement",Assumptions!$G$131,IF(C22="nubian sandstone",Assumptions!$G$108)))))</f>
        <v>1915</v>
      </c>
      <c r="H22" s="240">
        <f t="shared" si="3"/>
        <v>1.4434463446475196E-3</v>
      </c>
      <c r="I22" s="240"/>
      <c r="R22" s="7"/>
      <c r="S22" s="7"/>
      <c r="T22" s="7"/>
      <c r="U22" s="7"/>
      <c r="V22" s="7"/>
      <c r="W22" s="7"/>
      <c r="X22" s="7"/>
      <c r="Y22" s="7"/>
      <c r="Z22" s="7"/>
      <c r="AF22"/>
      <c r="AG22"/>
      <c r="AH22"/>
      <c r="AI22"/>
      <c r="AJ22"/>
      <c r="AK22"/>
      <c r="AL22"/>
      <c r="AM22"/>
    </row>
    <row r="23" spans="1:39" ht="15" customHeight="1">
      <c r="A23" s="235" t="s">
        <v>96</v>
      </c>
      <c r="B23" s="235"/>
      <c r="C23" s="59" t="str">
        <f>Assumptions!E$217</f>
        <v>Nubian Sandstone</v>
      </c>
      <c r="D23" s="74">
        <f t="shared" si="1"/>
        <v>0.98839445000000004</v>
      </c>
      <c r="E23" s="74">
        <f t="shared" si="2"/>
        <v>0</v>
      </c>
      <c r="F23" s="74">
        <f t="shared" si="0"/>
        <v>0.98839445000000004</v>
      </c>
      <c r="G23" s="109">
        <f>IF(C23="alluvial", Assumptions!$G$120,IF(C23="other alluvial",Assumptions!$G$127,IF(C23="um rawaba",Assumptions!$G$117,IF(C23="basement",Assumptions!$G$131,IF(C23="nubian sandstone",Assumptions!$G$108)))))</f>
        <v>1915</v>
      </c>
      <c r="H23" s="240">
        <f t="shared" si="3"/>
        <v>5.1613287206266317E-4</v>
      </c>
      <c r="I23" s="240"/>
      <c r="R23" s="7"/>
      <c r="S23" s="7"/>
      <c r="T23" s="7"/>
      <c r="U23" s="7"/>
      <c r="V23" s="7"/>
      <c r="W23" s="7"/>
      <c r="X23" s="7"/>
      <c r="Y23" s="7"/>
      <c r="Z23" s="7"/>
      <c r="AF23"/>
      <c r="AG23"/>
      <c r="AH23"/>
      <c r="AI23"/>
      <c r="AJ23"/>
      <c r="AK23"/>
      <c r="AL23"/>
      <c r="AM23"/>
    </row>
    <row r="24" spans="1:39" ht="15" customHeight="1">
      <c r="A24" s="236" t="s">
        <v>105</v>
      </c>
      <c r="B24" s="237"/>
      <c r="C24" s="248"/>
      <c r="D24" s="74">
        <f t="shared" ref="D24:E24" si="4">SUM(D13:D23)</f>
        <v>31.658156983333331</v>
      </c>
      <c r="E24" s="74">
        <f t="shared" si="4"/>
        <v>15.693887966666663</v>
      </c>
      <c r="F24" s="74">
        <f>SUM(F13:F23)</f>
        <v>47.352044950000007</v>
      </c>
      <c r="G24" s="109">
        <f>Assumptions!$G$108+Assumptions!$G$117+Assumptions!$G$120+Assumptions!$G$127+Assumptions!$G$131</f>
        <v>3265</v>
      </c>
      <c r="H24" s="240">
        <f t="shared" ref="H24" si="5">IF(G24&lt;&gt;0,F24/G24,"NA")</f>
        <v>1.4502923415007659E-2</v>
      </c>
      <c r="I24" s="240"/>
      <c r="R24" s="7"/>
      <c r="S24" s="7"/>
      <c r="T24" s="7"/>
      <c r="U24" s="7"/>
      <c r="V24" s="7"/>
      <c r="W24" s="7"/>
      <c r="AF24"/>
      <c r="AG24"/>
      <c r="AH24"/>
      <c r="AI24"/>
      <c r="AJ24"/>
      <c r="AK24"/>
      <c r="AL24"/>
      <c r="AM24"/>
    </row>
    <row r="25" spans="1:39" ht="15" customHeight="1">
      <c r="C25"/>
      <c r="S25" s="7"/>
      <c r="T25" s="7"/>
      <c r="U25" s="7"/>
      <c r="V25" s="7"/>
      <c r="W25" s="7"/>
      <c r="X25" s="7"/>
      <c r="AF25"/>
      <c r="AG25"/>
      <c r="AH25"/>
      <c r="AI25"/>
      <c r="AJ25"/>
      <c r="AK25"/>
      <c r="AL25"/>
      <c r="AM25"/>
    </row>
    <row r="26" spans="1:39" ht="15" customHeight="1">
      <c r="A26" s="6" t="s">
        <v>346</v>
      </c>
      <c r="D26" s="5"/>
      <c r="E26" s="5"/>
      <c r="F26" s="5"/>
      <c r="AF26"/>
      <c r="AG26"/>
      <c r="AH26"/>
      <c r="AI26"/>
      <c r="AJ26"/>
      <c r="AK26"/>
      <c r="AL26"/>
      <c r="AM26"/>
    </row>
    <row r="27" spans="1:39" ht="12.75" customHeight="1">
      <c r="A27" s="143" t="s">
        <v>43</v>
      </c>
      <c r="B27" s="137" t="s">
        <v>80</v>
      </c>
      <c r="C27" s="165" t="s">
        <v>337</v>
      </c>
      <c r="D27" s="167"/>
      <c r="E27" s="129" t="s">
        <v>347</v>
      </c>
      <c r="F27" s="129"/>
      <c r="G27" s="129"/>
      <c r="AF27"/>
      <c r="AG27"/>
      <c r="AH27"/>
      <c r="AI27"/>
      <c r="AJ27"/>
      <c r="AK27"/>
      <c r="AL27"/>
      <c r="AM27"/>
    </row>
    <row r="28" spans="1:39" ht="15" customHeight="1">
      <c r="A28" s="143"/>
      <c r="B28" s="137"/>
      <c r="C28" s="94" t="s">
        <v>33</v>
      </c>
      <c r="D28" s="97" t="s">
        <v>32</v>
      </c>
      <c r="E28" s="97" t="s">
        <v>41</v>
      </c>
      <c r="F28" s="97" t="s">
        <v>42</v>
      </c>
      <c r="G28" s="97" t="s">
        <v>105</v>
      </c>
      <c r="AF28"/>
      <c r="AG28"/>
      <c r="AH28"/>
      <c r="AI28"/>
      <c r="AJ28"/>
      <c r="AK28"/>
      <c r="AL28"/>
      <c r="AM28"/>
    </row>
    <row r="29" spans="1:39" ht="15" customHeight="1">
      <c r="A29" s="245">
        <v>1</v>
      </c>
      <c r="B29" s="244" t="s">
        <v>87</v>
      </c>
      <c r="C29" s="82" t="str">
        <f>Assumptions!D202</f>
        <v>Bagara</v>
      </c>
      <c r="D29" s="82" t="str">
        <f>Assumptions!E202</f>
        <v>Um Rawaba</v>
      </c>
      <c r="E29" s="69">
        <f>IF(Assumptions!F202="deep",Assumptions!J137,0)</f>
        <v>0</v>
      </c>
      <c r="F29" s="69">
        <f>IF(Assumptions!F202="shallow",Assumptions!J137,0)</f>
        <v>2.8251000000000005E-2</v>
      </c>
      <c r="G29" s="76">
        <f>Assumptions!J137</f>
        <v>2.8251000000000005E-2</v>
      </c>
      <c r="AF29"/>
      <c r="AG29"/>
      <c r="AH29"/>
      <c r="AI29"/>
      <c r="AJ29"/>
      <c r="AK29"/>
      <c r="AL29"/>
      <c r="AM29"/>
    </row>
    <row r="30" spans="1:39" ht="15" customHeight="1">
      <c r="A30" s="246"/>
      <c r="B30" s="244"/>
      <c r="C30" s="82" t="str">
        <f>Assumptions!D203</f>
        <v>Basalt</v>
      </c>
      <c r="D30" s="82" t="str">
        <f>Assumptions!E203</f>
        <v>Um Rawaba</v>
      </c>
      <c r="E30" s="69">
        <f>IF(Assumptions!F203="deep",Assumptions!J138,0)</f>
        <v>2.8251000000000005E-2</v>
      </c>
      <c r="F30" s="69">
        <f>IF(Assumptions!F203="shallow",Assumptions!J138,0)</f>
        <v>0</v>
      </c>
      <c r="G30" s="69">
        <f>Assumptions!J138</f>
        <v>2.8251000000000005E-2</v>
      </c>
      <c r="AF30"/>
      <c r="AG30"/>
      <c r="AH30"/>
      <c r="AI30"/>
      <c r="AJ30"/>
      <c r="AK30"/>
      <c r="AL30"/>
      <c r="AM30"/>
    </row>
    <row r="31" spans="1:39" ht="15" customHeight="1">
      <c r="A31" s="246"/>
      <c r="B31" s="244"/>
      <c r="C31" s="82" t="str">
        <f>Assumptions!D204</f>
        <v>Basement</v>
      </c>
      <c r="D31" s="82" t="str">
        <f>Assumptions!E204</f>
        <v>Basement</v>
      </c>
      <c r="E31" s="69">
        <f>IF(Assumptions!F204="deep",Assumptions!J139,0)</f>
        <v>0</v>
      </c>
      <c r="F31" s="69">
        <f>IF(Assumptions!F204="shallow",Assumptions!J139,0)</f>
        <v>0</v>
      </c>
      <c r="G31" s="69">
        <f>Assumptions!J139</f>
        <v>0</v>
      </c>
      <c r="AF31"/>
      <c r="AG31"/>
      <c r="AH31"/>
      <c r="AI31"/>
      <c r="AJ31"/>
      <c r="AK31"/>
      <c r="AL31"/>
      <c r="AM31"/>
    </row>
    <row r="32" spans="1:39" ht="15" customHeight="1">
      <c r="A32" s="247"/>
      <c r="B32" s="244"/>
      <c r="C32" s="242" t="s">
        <v>291</v>
      </c>
      <c r="D32" s="243"/>
      <c r="E32" s="69">
        <f>SUM(E29:E31)</f>
        <v>2.8251000000000005E-2</v>
      </c>
      <c r="F32" s="69">
        <f>SUM(F29:F31)</f>
        <v>2.8251000000000005E-2</v>
      </c>
      <c r="G32" s="69">
        <f>Assumptions!J140</f>
        <v>5.6502000000000011E-2</v>
      </c>
      <c r="AF32"/>
      <c r="AG32"/>
      <c r="AH32"/>
      <c r="AI32"/>
      <c r="AJ32"/>
      <c r="AK32"/>
      <c r="AL32"/>
      <c r="AM32"/>
    </row>
    <row r="33" spans="1:39" ht="15" customHeight="1">
      <c r="A33" s="245">
        <v>2</v>
      </c>
      <c r="B33" s="244" t="s">
        <v>90</v>
      </c>
      <c r="C33" s="82" t="str">
        <f>Assumptions!D206</f>
        <v>Central Darfur</v>
      </c>
      <c r="D33" s="82" t="str">
        <f>Assumptions!E206</f>
        <v>Nubian Sandstone</v>
      </c>
      <c r="E33" s="69">
        <f>IF(Assumptions!F206="deep",Assumptions!J141,0)</f>
        <v>1.6808249999999997E-2</v>
      </c>
      <c r="F33" s="69">
        <f>IF(Assumptions!F206="shallow",Assumptions!J141,0)</f>
        <v>0</v>
      </c>
      <c r="G33" s="69">
        <f>Assumptions!J141</f>
        <v>1.6808249999999997E-2</v>
      </c>
      <c r="AF33"/>
      <c r="AG33"/>
      <c r="AH33"/>
      <c r="AI33"/>
      <c r="AJ33"/>
      <c r="AK33"/>
      <c r="AL33"/>
      <c r="AM33"/>
    </row>
    <row r="34" spans="1:39" ht="15" customHeight="1">
      <c r="A34" s="246"/>
      <c r="B34" s="244"/>
      <c r="C34" s="82" t="str">
        <f>Assumptions!D207</f>
        <v>Alluvium</v>
      </c>
      <c r="D34" s="82" t="str">
        <f>Assumptions!E207</f>
        <v>Alluvial</v>
      </c>
      <c r="E34" s="69">
        <f>IF(Assumptions!F207="deep",Assumptions!J142,0)</f>
        <v>0</v>
      </c>
      <c r="F34" s="69">
        <f>IF(Assumptions!F207="shallow",Assumptions!J142,0)</f>
        <v>1.6808249999999997E-2</v>
      </c>
      <c r="G34" s="69">
        <f>Assumptions!J142</f>
        <v>1.6808249999999997E-2</v>
      </c>
      <c r="AF34"/>
      <c r="AG34"/>
      <c r="AH34"/>
      <c r="AI34"/>
      <c r="AJ34"/>
      <c r="AK34"/>
      <c r="AL34"/>
      <c r="AM34"/>
    </row>
    <row r="35" spans="1:39" ht="15" customHeight="1">
      <c r="A35" s="246"/>
      <c r="B35" s="244"/>
      <c r="C35" s="82" t="str">
        <f>Assumptions!D208</f>
        <v>Basalt</v>
      </c>
      <c r="D35" s="82" t="str">
        <f>Assumptions!E208</f>
        <v>Nubian Sandstone</v>
      </c>
      <c r="E35" s="69">
        <f>IF(Assumptions!F208="deep",Assumptions!J143,0)</f>
        <v>1.6808249999999997E-2</v>
      </c>
      <c r="F35" s="69">
        <f>IF(Assumptions!F208="shallow",Assumptions!J143,0)</f>
        <v>0</v>
      </c>
      <c r="G35" s="69">
        <f>Assumptions!J143</f>
        <v>1.6808249999999997E-2</v>
      </c>
      <c r="AF35"/>
      <c r="AG35"/>
      <c r="AH35"/>
      <c r="AI35"/>
      <c r="AJ35"/>
      <c r="AK35"/>
      <c r="AL35"/>
      <c r="AM35"/>
    </row>
    <row r="36" spans="1:39" ht="15" customHeight="1">
      <c r="A36" s="247"/>
      <c r="B36" s="244"/>
      <c r="C36" s="242" t="s">
        <v>291</v>
      </c>
      <c r="D36" s="243"/>
      <c r="E36" s="69">
        <f>SUM(E33:E35)</f>
        <v>3.3616499999999994E-2</v>
      </c>
      <c r="F36" s="69">
        <f>SUM(F33:F35)</f>
        <v>1.6808249999999997E-2</v>
      </c>
      <c r="G36" s="69">
        <f>Assumptions!J144</f>
        <v>5.042474999999999E-2</v>
      </c>
      <c r="AF36"/>
      <c r="AG36"/>
      <c r="AH36"/>
      <c r="AI36"/>
      <c r="AJ36"/>
      <c r="AK36"/>
      <c r="AL36"/>
      <c r="AM36"/>
    </row>
    <row r="37" spans="1:39" ht="15" customHeight="1">
      <c r="A37" s="59">
        <v>3</v>
      </c>
      <c r="B37" s="83" t="s">
        <v>92</v>
      </c>
      <c r="C37" s="82" t="str">
        <f>Assumptions!D210</f>
        <v>Bagara</v>
      </c>
      <c r="D37" s="82" t="str">
        <f>Assumptions!E210</f>
        <v>Um Rawaba</v>
      </c>
      <c r="E37" s="69">
        <f>IF(Assumptions!F210="deep",Assumptions!J145,0)</f>
        <v>0.175565</v>
      </c>
      <c r="F37" s="69">
        <f>IF(Assumptions!F210="shallow",Assumptions!J145,0)</f>
        <v>0</v>
      </c>
      <c r="G37" s="69">
        <f>Assumptions!J145</f>
        <v>0.175565</v>
      </c>
      <c r="AF37"/>
      <c r="AG37"/>
      <c r="AH37"/>
      <c r="AI37"/>
      <c r="AJ37"/>
      <c r="AK37"/>
      <c r="AL37"/>
      <c r="AM37"/>
    </row>
    <row r="38" spans="1:39" ht="15" customHeight="1">
      <c r="A38" s="245">
        <v>4</v>
      </c>
      <c r="B38" s="244" t="s">
        <v>93</v>
      </c>
      <c r="C38" s="82" t="str">
        <f>Assumptions!D212</f>
        <v>Bagara</v>
      </c>
      <c r="D38" s="82" t="str">
        <f>Assumptions!E212</f>
        <v>Um Rawaba</v>
      </c>
      <c r="E38" s="69">
        <f>IF(Assumptions!F212="deep",Assumptions!J147,0)</f>
        <v>5.5300419999999999</v>
      </c>
      <c r="F38" s="69">
        <f>IF(Assumptions!F212="shallow",Assumptions!J147,0)</f>
        <v>0</v>
      </c>
      <c r="G38" s="69">
        <f>Assumptions!J147</f>
        <v>5.5300419999999999</v>
      </c>
      <c r="AF38"/>
      <c r="AG38"/>
      <c r="AH38"/>
      <c r="AI38"/>
      <c r="AJ38"/>
      <c r="AK38"/>
      <c r="AL38"/>
      <c r="AM38"/>
    </row>
    <row r="39" spans="1:39" ht="15" customHeight="1">
      <c r="A39" s="246"/>
      <c r="B39" s="244"/>
      <c r="C39" s="82" t="str">
        <f>Assumptions!D213</f>
        <v>Basement</v>
      </c>
      <c r="D39" s="82" t="str">
        <f>Assumptions!E213</f>
        <v>Basement</v>
      </c>
      <c r="E39" s="69">
        <f>IF(Assumptions!F213="deep",Assumptions!J148,0)</f>
        <v>0</v>
      </c>
      <c r="F39" s="69">
        <f>IF(Assumptions!F213="shallow",Assumptions!J148,0)</f>
        <v>0</v>
      </c>
      <c r="G39" s="69">
        <f>Assumptions!J148</f>
        <v>0</v>
      </c>
      <c r="AF39"/>
      <c r="AG39"/>
      <c r="AH39"/>
      <c r="AI39"/>
      <c r="AJ39"/>
      <c r="AK39"/>
      <c r="AL39"/>
      <c r="AM39"/>
    </row>
    <row r="40" spans="1:39" ht="15" customHeight="1">
      <c r="A40" s="247"/>
      <c r="B40" s="244"/>
      <c r="C40" s="242" t="s">
        <v>291</v>
      </c>
      <c r="D40" s="243"/>
      <c r="E40" s="69">
        <f>SUM(E38:E39)</f>
        <v>5.5300419999999999</v>
      </c>
      <c r="F40" s="69">
        <f>SUM(F38:F39)</f>
        <v>0</v>
      </c>
      <c r="G40" s="69">
        <f>Assumptions!J149</f>
        <v>5.5300419999999999</v>
      </c>
      <c r="AF40"/>
      <c r="AG40"/>
      <c r="AH40"/>
      <c r="AI40"/>
      <c r="AJ40"/>
      <c r="AK40"/>
      <c r="AL40"/>
      <c r="AM40"/>
    </row>
    <row r="41" spans="1:39" ht="15" customHeight="1">
      <c r="A41" s="245">
        <v>5</v>
      </c>
      <c r="B41" s="244" t="s">
        <v>94</v>
      </c>
      <c r="C41" s="82" t="str">
        <f>Assumptions!D215</f>
        <v>Bagara</v>
      </c>
      <c r="D41" s="82" t="str">
        <f>Assumptions!E215</f>
        <v>Um Rawaba</v>
      </c>
      <c r="E41" s="69">
        <f>IF(Assumptions!F215="deep",Assumptions!J150,0)</f>
        <v>0.98839445000000004</v>
      </c>
      <c r="F41" s="69">
        <f>IF(Assumptions!F215="shallow",Assumptions!J150,0)</f>
        <v>0</v>
      </c>
      <c r="G41" s="69">
        <f>Assumptions!J150</f>
        <v>0.98839445000000004</v>
      </c>
      <c r="AF41"/>
      <c r="AG41"/>
      <c r="AH41"/>
      <c r="AI41"/>
      <c r="AJ41"/>
      <c r="AK41"/>
      <c r="AL41"/>
      <c r="AM41"/>
    </row>
    <row r="42" spans="1:39" ht="15" customHeight="1">
      <c r="A42" s="246"/>
      <c r="B42" s="244"/>
      <c r="C42" s="82" t="str">
        <f>Assumptions!D216</f>
        <v>Nuhud</v>
      </c>
      <c r="D42" s="82" t="str">
        <f>Assumptions!E216</f>
        <v>Nubian Sandstone</v>
      </c>
      <c r="E42" s="69">
        <f>IF(Assumptions!F216="deep",Assumptions!J151,0)</f>
        <v>0</v>
      </c>
      <c r="F42" s="69">
        <f>IF(Assumptions!F216="shallow",Assumptions!J151,0)</f>
        <v>0.98839445000000004</v>
      </c>
      <c r="G42" s="69">
        <f>Assumptions!J151</f>
        <v>0.98839445000000004</v>
      </c>
      <c r="AF42"/>
      <c r="AG42"/>
      <c r="AH42"/>
      <c r="AI42"/>
      <c r="AJ42"/>
      <c r="AK42"/>
      <c r="AL42"/>
      <c r="AM42"/>
    </row>
    <row r="43" spans="1:39" ht="15" customHeight="1">
      <c r="A43" s="246"/>
      <c r="B43" s="244"/>
      <c r="C43" s="82" t="str">
        <f>Assumptions!D217</f>
        <v>Sudd</v>
      </c>
      <c r="D43" s="82" t="str">
        <f>Assumptions!E217</f>
        <v>Nubian Sandstone</v>
      </c>
      <c r="E43" s="69">
        <f>IF(Assumptions!F217="deep",Assumptions!J152,0)</f>
        <v>0.98839445000000004</v>
      </c>
      <c r="F43" s="69">
        <f>IF(Assumptions!F217="shallow",Assumptions!J152,0)</f>
        <v>0</v>
      </c>
      <c r="G43" s="69">
        <f>Assumptions!J152</f>
        <v>0.98839445000000004</v>
      </c>
      <c r="AF43"/>
      <c r="AG43"/>
      <c r="AH43"/>
      <c r="AI43"/>
      <c r="AJ43"/>
      <c r="AK43"/>
      <c r="AL43"/>
      <c r="AM43"/>
    </row>
    <row r="44" spans="1:39" ht="15" customHeight="1">
      <c r="A44" s="246"/>
      <c r="B44" s="244"/>
      <c r="C44" s="82" t="str">
        <f>Assumptions!D218</f>
        <v>Basement</v>
      </c>
      <c r="D44" s="82" t="str">
        <f>Assumptions!E218</f>
        <v>Basement</v>
      </c>
      <c r="E44" s="69">
        <f>IF(Assumptions!F218="deep",Assumptions!J153,0)</f>
        <v>0</v>
      </c>
      <c r="F44" s="69">
        <f>IF(Assumptions!F218="shallow",Assumptions!J153,0)</f>
        <v>0</v>
      </c>
      <c r="G44" s="69">
        <f>Assumptions!J153</f>
        <v>0</v>
      </c>
      <c r="AF44"/>
      <c r="AG44"/>
      <c r="AH44"/>
      <c r="AI44"/>
      <c r="AJ44"/>
      <c r="AK44"/>
      <c r="AL44"/>
      <c r="AM44"/>
    </row>
    <row r="45" spans="1:39" ht="15" customHeight="1">
      <c r="A45" s="247"/>
      <c r="B45" s="244"/>
      <c r="C45" s="242" t="s">
        <v>291</v>
      </c>
      <c r="D45" s="243"/>
      <c r="E45" s="69">
        <f>SUM(E41:E44)</f>
        <v>1.9767889000000001</v>
      </c>
      <c r="F45" s="69">
        <f>SUM(F41:F44)</f>
        <v>0.98839445000000004</v>
      </c>
      <c r="G45" s="69">
        <f>Assumptions!J154</f>
        <v>2.9651833500000002</v>
      </c>
      <c r="AF45"/>
      <c r="AG45"/>
      <c r="AH45"/>
      <c r="AI45"/>
      <c r="AJ45"/>
      <c r="AK45"/>
      <c r="AL45"/>
      <c r="AM45"/>
    </row>
    <row r="46" spans="1:39" ht="15" customHeight="1">
      <c r="A46" s="245">
        <v>6</v>
      </c>
      <c r="B46" s="244" t="s">
        <v>97</v>
      </c>
      <c r="C46" s="82" t="str">
        <f>Assumptions!D220</f>
        <v>Alluvium</v>
      </c>
      <c r="D46" s="82" t="str">
        <f>Assumptions!E220</f>
        <v>Alluvial</v>
      </c>
      <c r="E46" s="69">
        <f>IF(Assumptions!F220="deep",Assumptions!J155,0)</f>
        <v>0</v>
      </c>
      <c r="F46" s="69">
        <f>IF(Assumptions!F220="shallow",Assumptions!J155,0)</f>
        <v>1.4526635000000001</v>
      </c>
      <c r="G46" s="69">
        <f>Assumptions!J155</f>
        <v>1.4526635000000001</v>
      </c>
      <c r="AF46"/>
      <c r="AG46"/>
      <c r="AH46"/>
      <c r="AI46"/>
      <c r="AJ46"/>
      <c r="AK46"/>
      <c r="AL46"/>
      <c r="AM46"/>
    </row>
    <row r="47" spans="1:39" ht="15" customHeight="1">
      <c r="A47" s="246"/>
      <c r="B47" s="244"/>
      <c r="C47" s="82" t="str">
        <f>Assumptions!D221</f>
        <v>Atbara</v>
      </c>
      <c r="D47" s="82" t="str">
        <f>Assumptions!E221</f>
        <v>Nubian Sandstone</v>
      </c>
      <c r="E47" s="69">
        <f>IF(Assumptions!F221="deep",Assumptions!J156,0)</f>
        <v>1.4526635000000001</v>
      </c>
      <c r="F47" s="69">
        <f>IF(Assumptions!F221="shallow",Assumptions!J156,0)</f>
        <v>0</v>
      </c>
      <c r="G47" s="69">
        <f>Assumptions!J156</f>
        <v>1.4526635000000001</v>
      </c>
      <c r="AF47"/>
      <c r="AG47"/>
      <c r="AH47"/>
      <c r="AI47"/>
      <c r="AJ47"/>
      <c r="AK47"/>
      <c r="AL47"/>
      <c r="AM47"/>
    </row>
    <row r="48" spans="1:39" ht="15" customHeight="1">
      <c r="A48" s="246"/>
      <c r="B48" s="244"/>
      <c r="C48" s="82" t="str">
        <f>Assumptions!D222</f>
        <v>Basement</v>
      </c>
      <c r="D48" s="82" t="str">
        <f>Assumptions!E222</f>
        <v>Basement</v>
      </c>
      <c r="E48" s="69">
        <f>IF(Assumptions!F222="deep",Assumptions!J157,0)</f>
        <v>0</v>
      </c>
      <c r="F48" s="69">
        <f>IF(Assumptions!F222="shallow",Assumptions!J157,0)</f>
        <v>0</v>
      </c>
      <c r="G48" s="69">
        <f>Assumptions!J157</f>
        <v>0</v>
      </c>
      <c r="AF48"/>
      <c r="AG48"/>
      <c r="AH48"/>
      <c r="AI48"/>
      <c r="AJ48"/>
      <c r="AK48"/>
      <c r="AL48"/>
      <c r="AM48"/>
    </row>
    <row r="49" spans="1:39" ht="15" customHeight="1">
      <c r="A49" s="247"/>
      <c r="B49" s="244"/>
      <c r="C49" s="242" t="s">
        <v>291</v>
      </c>
      <c r="D49" s="243"/>
      <c r="E49" s="69">
        <f>SUM(E46:E48)</f>
        <v>1.4526635000000001</v>
      </c>
      <c r="F49" s="69">
        <f>SUM(F46:F48)</f>
        <v>1.4526635000000001</v>
      </c>
      <c r="G49" s="69">
        <f>Assumptions!J158</f>
        <v>2.9053270000000002</v>
      </c>
      <c r="AF49"/>
      <c r="AG49"/>
      <c r="AH49"/>
      <c r="AI49"/>
      <c r="AJ49"/>
      <c r="AK49"/>
      <c r="AL49"/>
      <c r="AM49"/>
    </row>
    <row r="50" spans="1:39" ht="15" customHeight="1">
      <c r="A50" s="245">
        <v>7</v>
      </c>
      <c r="B50" s="244" t="s">
        <v>99</v>
      </c>
      <c r="C50" s="82" t="str">
        <f>Assumptions!D224</f>
        <v>Alluvium</v>
      </c>
      <c r="D50" s="82" t="str">
        <f>Assumptions!E224</f>
        <v>Alluvial</v>
      </c>
      <c r="E50" s="69">
        <f>IF(Assumptions!F224="deep",Assumptions!J159,0)</f>
        <v>0</v>
      </c>
      <c r="F50" s="69">
        <f>IF(Assumptions!F224="shallow",Assumptions!J159,0)</f>
        <v>0.59505584999999994</v>
      </c>
      <c r="G50" s="69">
        <f>Assumptions!J159</f>
        <v>0.59505584999999994</v>
      </c>
      <c r="AF50"/>
      <c r="AG50"/>
      <c r="AH50"/>
      <c r="AI50"/>
      <c r="AJ50"/>
      <c r="AK50"/>
      <c r="AL50"/>
      <c r="AM50"/>
    </row>
    <row r="51" spans="1:39" ht="15" customHeight="1">
      <c r="A51" s="246"/>
      <c r="B51" s="244"/>
      <c r="C51" s="82" t="str">
        <f>Assumptions!D225</f>
        <v>Basement</v>
      </c>
      <c r="D51" s="82" t="str">
        <f>Assumptions!E225</f>
        <v>Basement</v>
      </c>
      <c r="E51" s="69">
        <f>IF(Assumptions!F225="deep",Assumptions!J160,0)</f>
        <v>0</v>
      </c>
      <c r="F51" s="69">
        <f>IF(Assumptions!F225="shallow",Assumptions!J160,0)</f>
        <v>0</v>
      </c>
      <c r="G51" s="69">
        <f>Assumptions!J160</f>
        <v>0</v>
      </c>
      <c r="AF51"/>
      <c r="AG51"/>
      <c r="AH51"/>
      <c r="AI51"/>
      <c r="AJ51"/>
      <c r="AK51"/>
      <c r="AL51"/>
      <c r="AM51"/>
    </row>
    <row r="52" spans="1:39" ht="15" customHeight="1">
      <c r="A52" s="247"/>
      <c r="B52" s="244"/>
      <c r="C52" s="242" t="s">
        <v>291</v>
      </c>
      <c r="D52" s="243"/>
      <c r="E52" s="69">
        <f>SUM(E50:E51)</f>
        <v>0</v>
      </c>
      <c r="F52" s="69">
        <f>SUM(F50:F51)</f>
        <v>0.59505584999999994</v>
      </c>
      <c r="G52" s="69">
        <f>Assumptions!J161</f>
        <v>0.59505584999999994</v>
      </c>
      <c r="AF52"/>
      <c r="AG52"/>
      <c r="AH52"/>
      <c r="AI52"/>
      <c r="AJ52"/>
      <c r="AK52"/>
      <c r="AL52"/>
      <c r="AM52"/>
    </row>
    <row r="53" spans="1:39" ht="15" customHeight="1">
      <c r="A53" s="245">
        <v>8</v>
      </c>
      <c r="B53" s="244" t="s">
        <v>100</v>
      </c>
      <c r="C53" s="82" t="str">
        <f>Assumptions!D227</f>
        <v>Sahara Nile</v>
      </c>
      <c r="D53" s="82" t="str">
        <f>Assumptions!E227</f>
        <v>Nubian Sandstone</v>
      </c>
      <c r="E53" s="69">
        <f>IF(Assumptions!F227="deep",Assumptions!J162,0)</f>
        <v>0</v>
      </c>
      <c r="F53" s="69">
        <f>IF(Assumptions!F227="shallow",Assumptions!J162,0)</f>
        <v>2.76419975</v>
      </c>
      <c r="G53" s="69">
        <f>Assumptions!J162</f>
        <v>2.76419975</v>
      </c>
      <c r="AF53"/>
      <c r="AG53"/>
      <c r="AH53"/>
      <c r="AI53"/>
      <c r="AJ53"/>
      <c r="AK53"/>
      <c r="AL53"/>
      <c r="AM53"/>
    </row>
    <row r="54" spans="1:39" ht="15" customHeight="1">
      <c r="A54" s="246"/>
      <c r="B54" s="244"/>
      <c r="C54" s="82" t="str">
        <f>Assumptions!D228</f>
        <v>Sahara Nubian</v>
      </c>
      <c r="D54" s="82" t="str">
        <f>Assumptions!E228</f>
        <v>Nubian Sandstone</v>
      </c>
      <c r="E54" s="69">
        <f>IF(Assumptions!F228="deep",Assumptions!J163,0)</f>
        <v>2.76419975</v>
      </c>
      <c r="F54" s="69">
        <f>IF(Assumptions!F228="shallow",Assumptions!J163,0)</f>
        <v>0</v>
      </c>
      <c r="G54" s="69">
        <f>Assumptions!J163</f>
        <v>2.76419975</v>
      </c>
      <c r="AF54"/>
      <c r="AG54"/>
      <c r="AH54"/>
      <c r="AI54"/>
      <c r="AJ54"/>
      <c r="AK54"/>
      <c r="AL54"/>
      <c r="AM54"/>
    </row>
    <row r="55" spans="1:39" ht="15" customHeight="1">
      <c r="A55" s="247"/>
      <c r="B55" s="244"/>
      <c r="C55" s="242" t="s">
        <v>291</v>
      </c>
      <c r="D55" s="243"/>
      <c r="E55" s="69">
        <f>SUM(E53:E54)</f>
        <v>2.76419975</v>
      </c>
      <c r="F55" s="69">
        <f>SUM(F53:F54)</f>
        <v>2.76419975</v>
      </c>
      <c r="G55" s="69">
        <f>Assumptions!J164</f>
        <v>5.5283994999999999</v>
      </c>
      <c r="AF55"/>
      <c r="AG55"/>
      <c r="AH55"/>
      <c r="AI55"/>
      <c r="AJ55"/>
      <c r="AK55"/>
      <c r="AL55"/>
      <c r="AM55"/>
    </row>
    <row r="56" spans="1:39" ht="15" customHeight="1">
      <c r="A56" s="245">
        <v>9</v>
      </c>
      <c r="B56" s="244" t="s">
        <v>103</v>
      </c>
      <c r="C56" s="82" t="str">
        <f>Assumptions!D230</f>
        <v>Sahara Nile</v>
      </c>
      <c r="D56" s="82" t="str">
        <f>Assumptions!E230</f>
        <v>Nubian Sandstone</v>
      </c>
      <c r="E56" s="69">
        <f>IF(Assumptions!F230="deep",Assumptions!J165,0)</f>
        <v>9.8485151666666653</v>
      </c>
      <c r="F56" s="69">
        <f>IF(Assumptions!F230="shallow",Assumptions!J165,0)</f>
        <v>0</v>
      </c>
      <c r="G56" s="69">
        <f>Assumptions!J165</f>
        <v>9.8485151666666653</v>
      </c>
      <c r="AF56"/>
      <c r="AG56"/>
      <c r="AH56"/>
      <c r="AI56"/>
      <c r="AJ56"/>
      <c r="AK56"/>
      <c r="AL56"/>
      <c r="AM56"/>
    </row>
    <row r="57" spans="1:39" ht="15" customHeight="1">
      <c r="A57" s="246"/>
      <c r="B57" s="244"/>
      <c r="C57" s="82" t="str">
        <f>Assumptions!D231</f>
        <v>Atbara</v>
      </c>
      <c r="D57" s="82" t="str">
        <f>Assumptions!E231</f>
        <v>Other alluvial</v>
      </c>
      <c r="E57" s="69">
        <f>IF(Assumptions!F231="deep",Assumptions!J166,0)</f>
        <v>0</v>
      </c>
      <c r="F57" s="69">
        <f>IF(Assumptions!F231="shallow",Assumptions!J166,0)</f>
        <v>9.8485151666666653</v>
      </c>
      <c r="G57" s="69">
        <f>Assumptions!J166</f>
        <v>9.8485151666666653</v>
      </c>
      <c r="AF57"/>
      <c r="AG57"/>
      <c r="AH57"/>
      <c r="AI57"/>
      <c r="AJ57"/>
      <c r="AK57"/>
      <c r="AL57"/>
      <c r="AM57"/>
    </row>
    <row r="58" spans="1:39" ht="15" customHeight="1">
      <c r="A58" s="246"/>
      <c r="B58" s="244"/>
      <c r="C58" s="82" t="str">
        <f>Assumptions!D232</f>
        <v>Blue Nile</v>
      </c>
      <c r="D58" s="82" t="str">
        <f>Assumptions!E232</f>
        <v>Nubian Sandstone</v>
      </c>
      <c r="E58" s="69">
        <f>IF(Assumptions!F232="deep",Assumptions!J167,0)</f>
        <v>9.8485151666666653</v>
      </c>
      <c r="F58" s="69">
        <f>IF(Assumptions!F232="shallow",Assumptions!J167,0)</f>
        <v>0</v>
      </c>
      <c r="G58" s="69">
        <f>Assumptions!J167</f>
        <v>9.8485151666666653</v>
      </c>
      <c r="AF58"/>
      <c r="AG58"/>
      <c r="AH58"/>
      <c r="AI58"/>
      <c r="AJ58"/>
      <c r="AK58"/>
      <c r="AL58"/>
      <c r="AM58"/>
    </row>
    <row r="59" spans="1:39" ht="15" customHeight="1">
      <c r="A59" s="247"/>
      <c r="B59" s="244"/>
      <c r="C59" s="242" t="s">
        <v>291</v>
      </c>
      <c r="D59" s="243"/>
      <c r="E59" s="69">
        <f>SUM(E56:E58)</f>
        <v>19.697030333333331</v>
      </c>
      <c r="F59" s="69">
        <f>SUM(F56:F58)</f>
        <v>9.8485151666666653</v>
      </c>
      <c r="G59" s="69">
        <f>Assumptions!J168</f>
        <v>29.545545499999996</v>
      </c>
      <c r="AF59"/>
      <c r="AG59"/>
      <c r="AH59"/>
      <c r="AI59"/>
      <c r="AJ59"/>
      <c r="AK59"/>
      <c r="AL59"/>
      <c r="AM59"/>
    </row>
    <row r="60" spans="1:39" ht="15" customHeight="1">
      <c r="A60" s="236" t="s">
        <v>105</v>
      </c>
      <c r="B60" s="237"/>
      <c r="C60" s="237"/>
      <c r="D60" s="248"/>
      <c r="E60" s="69">
        <f>E32+E36+E37+E40+E45+E49+E52+E55+E59</f>
        <v>31.658156983333328</v>
      </c>
      <c r="F60" s="69">
        <f>F32+F36+F37+F40+F45+F49+F52+F55+F59</f>
        <v>15.693887966666665</v>
      </c>
      <c r="G60" s="69">
        <f>Assumptions!J169</f>
        <v>47.352044949999993</v>
      </c>
      <c r="AF60"/>
      <c r="AG60"/>
      <c r="AH60"/>
      <c r="AI60"/>
      <c r="AJ60"/>
      <c r="AK60"/>
      <c r="AL60"/>
      <c r="AM60"/>
    </row>
    <row r="61" spans="1:39">
      <c r="C61"/>
      <c r="AF61"/>
      <c r="AG61"/>
      <c r="AH61"/>
      <c r="AI61"/>
      <c r="AJ61"/>
      <c r="AK61"/>
      <c r="AL61"/>
      <c r="AM61"/>
    </row>
    <row r="62" spans="1:39">
      <c r="C62"/>
      <c r="AF62"/>
      <c r="AG62"/>
      <c r="AH62"/>
      <c r="AI62"/>
      <c r="AJ62"/>
      <c r="AK62"/>
      <c r="AL62"/>
      <c r="AM62"/>
    </row>
    <row r="63" spans="1:39">
      <c r="C63"/>
      <c r="AF63"/>
      <c r="AG63"/>
      <c r="AH63"/>
      <c r="AI63"/>
      <c r="AJ63"/>
      <c r="AK63"/>
      <c r="AL63"/>
      <c r="AM63"/>
    </row>
    <row r="64" spans="1:39">
      <c r="C64"/>
      <c r="AF64"/>
      <c r="AG64"/>
      <c r="AH64"/>
      <c r="AI64"/>
      <c r="AJ64"/>
      <c r="AK64"/>
      <c r="AL64"/>
      <c r="AM64"/>
    </row>
    <row r="65" spans="3:39">
      <c r="C65"/>
      <c r="AF65"/>
      <c r="AG65"/>
      <c r="AH65"/>
      <c r="AI65"/>
      <c r="AJ65"/>
      <c r="AK65"/>
      <c r="AL65"/>
      <c r="AM65"/>
    </row>
    <row r="66" spans="3:39">
      <c r="AF66"/>
      <c r="AG66"/>
      <c r="AH66"/>
      <c r="AI66"/>
      <c r="AJ66"/>
      <c r="AK66"/>
      <c r="AL66"/>
      <c r="AM66"/>
    </row>
    <row r="67" spans="3:39">
      <c r="AF67"/>
      <c r="AG67"/>
      <c r="AH67"/>
      <c r="AI67"/>
      <c r="AJ67"/>
      <c r="AK67"/>
      <c r="AL67"/>
      <c r="AM67"/>
    </row>
    <row r="68" spans="3:39">
      <c r="AF68"/>
      <c r="AG68"/>
      <c r="AH68"/>
      <c r="AI68"/>
      <c r="AJ68"/>
      <c r="AK68"/>
      <c r="AL68"/>
      <c r="AM68"/>
    </row>
    <row r="69" spans="3:39">
      <c r="AF69"/>
      <c r="AG69"/>
      <c r="AH69"/>
      <c r="AI69"/>
      <c r="AJ69"/>
      <c r="AK69"/>
      <c r="AL69"/>
      <c r="AM69"/>
    </row>
    <row r="70" spans="3:39">
      <c r="AF70"/>
      <c r="AG70"/>
      <c r="AH70"/>
      <c r="AI70"/>
      <c r="AJ70"/>
      <c r="AK70"/>
      <c r="AL70"/>
      <c r="AM70"/>
    </row>
    <row r="71" spans="3:39">
      <c r="AF71"/>
      <c r="AG71"/>
      <c r="AH71"/>
      <c r="AI71"/>
      <c r="AJ71"/>
      <c r="AK71"/>
      <c r="AL71"/>
      <c r="AM71"/>
    </row>
    <row r="72" spans="3:39">
      <c r="AK72"/>
      <c r="AL72"/>
      <c r="AM72"/>
    </row>
    <row r="73" spans="3:39">
      <c r="AK73"/>
      <c r="AL73"/>
      <c r="AM73"/>
    </row>
    <row r="74" spans="3:39">
      <c r="AK74"/>
      <c r="AL74"/>
      <c r="AM74"/>
    </row>
    <row r="75" spans="3:39">
      <c r="AK75"/>
      <c r="AL75"/>
      <c r="AM75"/>
    </row>
    <row r="76" spans="3:39">
      <c r="AK76"/>
      <c r="AL76"/>
      <c r="AM76"/>
    </row>
    <row r="77" spans="3:39">
      <c r="AK77"/>
      <c r="AL77"/>
      <c r="AM77"/>
    </row>
    <row r="78" spans="3:39">
      <c r="AK78"/>
      <c r="AL78"/>
      <c r="AM78"/>
    </row>
    <row r="79" spans="3:39">
      <c r="AK79"/>
      <c r="AL79"/>
      <c r="AM79"/>
    </row>
    <row r="80" spans="3:39">
      <c r="AK80"/>
      <c r="AL80"/>
      <c r="AM80"/>
    </row>
  </sheetData>
  <mergeCells count="58">
    <mergeCell ref="B27:B28"/>
    <mergeCell ref="A60:D60"/>
    <mergeCell ref="A11:C11"/>
    <mergeCell ref="A12:B12"/>
    <mergeCell ref="D11:F11"/>
    <mergeCell ref="A24:C24"/>
    <mergeCell ref="A50:A52"/>
    <mergeCell ref="A41:A45"/>
    <mergeCell ref="B41:B45"/>
    <mergeCell ref="B38:B40"/>
    <mergeCell ref="B33:B36"/>
    <mergeCell ref="A29:A32"/>
    <mergeCell ref="C32:D32"/>
    <mergeCell ref="E27:G27"/>
    <mergeCell ref="A27:A28"/>
    <mergeCell ref="C27:D27"/>
    <mergeCell ref="H20:I20"/>
    <mergeCell ref="H21:I21"/>
    <mergeCell ref="H22:I22"/>
    <mergeCell ref="H23:I23"/>
    <mergeCell ref="H24:I24"/>
    <mergeCell ref="H15:I15"/>
    <mergeCell ref="H16:I16"/>
    <mergeCell ref="H17:I17"/>
    <mergeCell ref="H18:I18"/>
    <mergeCell ref="H19:I19"/>
    <mergeCell ref="H11:I12"/>
    <mergeCell ref="H13:I13"/>
    <mergeCell ref="H14:I14"/>
    <mergeCell ref="C59:D59"/>
    <mergeCell ref="A16:B16"/>
    <mergeCell ref="A15:B15"/>
    <mergeCell ref="A14:B14"/>
    <mergeCell ref="A13:B13"/>
    <mergeCell ref="A21:B21"/>
    <mergeCell ref="A20:B20"/>
    <mergeCell ref="A19:B19"/>
    <mergeCell ref="A18:B18"/>
    <mergeCell ref="A17:B17"/>
    <mergeCell ref="A56:A59"/>
    <mergeCell ref="B56:B59"/>
    <mergeCell ref="B53:B55"/>
    <mergeCell ref="C55:D55"/>
    <mergeCell ref="C49:D49"/>
    <mergeCell ref="G11:G12"/>
    <mergeCell ref="B46:B49"/>
    <mergeCell ref="B50:B52"/>
    <mergeCell ref="C52:D52"/>
    <mergeCell ref="A23:B23"/>
    <mergeCell ref="A22:B22"/>
    <mergeCell ref="C36:D36"/>
    <mergeCell ref="C40:D40"/>
    <mergeCell ref="C45:D45"/>
    <mergeCell ref="B29:B32"/>
    <mergeCell ref="A33:A36"/>
    <mergeCell ref="A38:A40"/>
    <mergeCell ref="A46:A49"/>
    <mergeCell ref="A53:A55"/>
  </mergeCells>
  <hyperlinks>
    <hyperlink ref="A4" location="INDEX!A1" display="back to Index" xr:uid="{AA3ABA55-CC49-437E-BC01-F1489D67FC6B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41B90-6779-4671-B2E7-11CECB9D8017}">
  <sheetPr codeName="Sheet4"/>
  <dimension ref="A1:AP83"/>
  <sheetViews>
    <sheetView zoomScaleNormal="100" workbookViewId="0">
      <selection activeCell="N18" sqref="N18"/>
    </sheetView>
  </sheetViews>
  <sheetFormatPr defaultRowHeight="15"/>
  <cols>
    <col min="1" max="1" width="3.7109375" customWidth="1"/>
    <col min="2" max="2" width="13.28515625" customWidth="1"/>
    <col min="3" max="3" width="3.7109375" style="5" customWidth="1"/>
    <col min="4" max="6" width="18.7109375" customWidth="1"/>
    <col min="7" max="31" width="12.7109375" customWidth="1"/>
    <col min="32" max="39" width="12.7109375" style="7" customWidth="1"/>
    <col min="40" max="42" width="12.7109375" customWidth="1"/>
  </cols>
  <sheetData>
    <row r="1" spans="1:42" ht="39" customHeight="1">
      <c r="A1" s="2" t="s">
        <v>0</v>
      </c>
      <c r="AP1" s="3"/>
    </row>
    <row r="2" spans="1:42" s="113" customFormat="1" ht="24.95" customHeight="1">
      <c r="A2" s="4" t="s">
        <v>1</v>
      </c>
      <c r="C2" s="114"/>
      <c r="AF2" s="115"/>
      <c r="AG2" s="115"/>
      <c r="AH2" s="115"/>
      <c r="AI2" s="115"/>
      <c r="AJ2" s="115"/>
      <c r="AK2" s="115"/>
      <c r="AL2" s="115"/>
      <c r="AM2" s="115"/>
    </row>
    <row r="3" spans="1:42" s="117" customFormat="1" ht="18.75">
      <c r="A3" s="116" t="s">
        <v>348</v>
      </c>
      <c r="C3" s="118"/>
      <c r="AF3" s="119"/>
      <c r="AG3" s="119"/>
      <c r="AH3" s="119"/>
      <c r="AI3" s="119"/>
      <c r="AJ3" s="119"/>
      <c r="AK3" s="119"/>
      <c r="AL3" s="119"/>
      <c r="AM3" s="119"/>
    </row>
    <row r="4" spans="1:42">
      <c r="A4" s="11" t="s">
        <v>10</v>
      </c>
      <c r="AP4" s="3"/>
    </row>
    <row r="5" spans="1:42">
      <c r="AP5" s="3"/>
    </row>
    <row r="6" spans="1:42" ht="15" customHeight="1">
      <c r="C6"/>
      <c r="AP6" s="3"/>
    </row>
    <row r="7" spans="1:42" ht="15" customHeight="1">
      <c r="C7" s="272"/>
      <c r="D7" s="272"/>
      <c r="E7" s="36"/>
      <c r="G7" s="107"/>
      <c r="H7" s="107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AD7" s="5"/>
      <c r="AE7" s="5"/>
      <c r="AF7" s="8"/>
      <c r="AG7" s="8"/>
      <c r="AH7" s="8"/>
      <c r="AI7" s="8"/>
      <c r="AJ7" s="8"/>
      <c r="AK7" s="8"/>
      <c r="AL7" s="8"/>
      <c r="AM7" s="8"/>
      <c r="AP7" s="3"/>
    </row>
    <row r="9" spans="1:42">
      <c r="AD9" s="7"/>
      <c r="AE9" s="7"/>
      <c r="AM9"/>
    </row>
    <row r="10" spans="1:42">
      <c r="A10" s="6" t="s">
        <v>6</v>
      </c>
      <c r="AD10" s="7"/>
      <c r="AE10" s="7"/>
      <c r="AM10"/>
    </row>
    <row r="11" spans="1:42" ht="15" customHeight="1">
      <c r="A11" s="129" t="s">
        <v>337</v>
      </c>
      <c r="B11" s="129"/>
      <c r="C11" s="129"/>
      <c r="D11" s="129"/>
      <c r="E11" s="129" t="s">
        <v>349</v>
      </c>
      <c r="F11" s="129"/>
      <c r="G11" s="129" t="s">
        <v>35</v>
      </c>
      <c r="H11" s="129"/>
      <c r="I11" s="129" t="s">
        <v>339</v>
      </c>
      <c r="J11" s="129"/>
      <c r="N11" s="7"/>
      <c r="O11" s="7"/>
      <c r="P11" s="7"/>
      <c r="Q11" s="7"/>
      <c r="R11" s="7"/>
      <c r="S11" s="7"/>
      <c r="T11" s="7"/>
      <c r="AF11"/>
      <c r="AG11"/>
      <c r="AH11"/>
      <c r="AI11"/>
      <c r="AJ11"/>
      <c r="AK11"/>
      <c r="AL11"/>
      <c r="AM11"/>
    </row>
    <row r="12" spans="1:42" ht="15" customHeight="1">
      <c r="A12" s="266" t="s">
        <v>33</v>
      </c>
      <c r="B12" s="267"/>
      <c r="C12" s="80" t="s">
        <v>32</v>
      </c>
      <c r="E12" s="129"/>
      <c r="F12" s="129"/>
      <c r="G12" s="129"/>
      <c r="H12" s="129"/>
      <c r="I12" s="129"/>
      <c r="J12" s="129"/>
      <c r="K12" s="7"/>
      <c r="N12" s="7"/>
      <c r="O12" s="7"/>
      <c r="P12" s="7"/>
      <c r="Q12" s="7"/>
      <c r="R12" s="7"/>
      <c r="S12" s="7"/>
      <c r="AF12"/>
      <c r="AG12"/>
      <c r="AH12"/>
      <c r="AI12"/>
      <c r="AJ12"/>
      <c r="AK12"/>
      <c r="AL12"/>
      <c r="AM12"/>
    </row>
    <row r="13" spans="1:42" ht="15" customHeight="1">
      <c r="A13" s="235" t="str">
        <f>'Current water use'!A13</f>
        <v>Alluvium</v>
      </c>
      <c r="B13" s="235"/>
      <c r="C13" s="235" t="str">
        <f>'Current water use'!C13</f>
        <v>Alluvial</v>
      </c>
      <c r="D13" s="236"/>
      <c r="E13" s="264">
        <f t="shared" ref="E13:E23" si="0">SUMIF($E$32:$E$62,A13,$X$32:$X$62)</f>
        <v>0.36499999999999999</v>
      </c>
      <c r="F13" s="264"/>
      <c r="G13" s="265">
        <f>IF(C13="alluvial", Assumptions!$G$120,IF(C13="other alluvial",Assumptions!$G$127,IF(C13="um rawaba",Assumptions!$G$117,IF(C13="basement",Assumptions!$G$131,IF(C13="nubian sandstone",Assumptions!$G$108)))))</f>
        <v>375</v>
      </c>
      <c r="H13" s="265"/>
      <c r="I13" s="240">
        <f t="shared" ref="I13:I24" si="1">IF(G13&lt;&gt;0,E13/G13,"NA")</f>
        <v>9.7333333333333332E-4</v>
      </c>
      <c r="J13" s="240"/>
      <c r="K13" s="7"/>
      <c r="N13" s="7"/>
      <c r="O13" s="7"/>
      <c r="P13" s="7"/>
      <c r="Q13" s="7"/>
      <c r="R13" s="7"/>
      <c r="S13" s="7"/>
      <c r="AF13"/>
      <c r="AG13"/>
      <c r="AH13"/>
      <c r="AI13"/>
      <c r="AJ13"/>
      <c r="AK13"/>
      <c r="AL13"/>
      <c r="AM13"/>
    </row>
    <row r="14" spans="1:42" ht="15" customHeight="1">
      <c r="A14" s="235" t="str">
        <f>'Current water use'!A14</f>
        <v>Atbara</v>
      </c>
      <c r="B14" s="235"/>
      <c r="C14" s="235" t="str">
        <f>'Current water use'!C14</f>
        <v>Nubian Sandstone</v>
      </c>
      <c r="D14" s="236"/>
      <c r="E14" s="264">
        <f t="shared" si="0"/>
        <v>0.32849999999999996</v>
      </c>
      <c r="F14" s="264"/>
      <c r="G14" s="265">
        <f>IF(C14="alluvial", Assumptions!$G$120,IF(C14="other alluvial",Assumptions!$G$127,IF(C14="um rawaba",Assumptions!$G$117,IF(C14="basement",Assumptions!$G$131,IF(C14="nubian sandstone",Assumptions!$G$108)))))</f>
        <v>1915</v>
      </c>
      <c r="H14" s="265"/>
      <c r="I14" s="240">
        <f t="shared" si="1"/>
        <v>1.7154046997389032E-4</v>
      </c>
      <c r="J14" s="240"/>
      <c r="K14" s="7"/>
      <c r="N14" s="7"/>
      <c r="O14" s="7"/>
      <c r="P14" s="7"/>
      <c r="Q14" s="7"/>
      <c r="R14" s="7"/>
      <c r="S14" s="7"/>
      <c r="AF14"/>
      <c r="AG14"/>
      <c r="AH14"/>
      <c r="AI14"/>
      <c r="AJ14"/>
      <c r="AK14"/>
      <c r="AL14"/>
      <c r="AM14"/>
    </row>
    <row r="15" spans="1:42" ht="15" customHeight="1">
      <c r="A15" s="235" t="str">
        <f>'Current water use'!A15</f>
        <v>Bagara</v>
      </c>
      <c r="B15" s="235"/>
      <c r="C15" s="235" t="str">
        <f>'Current water use'!C15</f>
        <v>Um Rawaba</v>
      </c>
      <c r="D15" s="236"/>
      <c r="E15" s="264">
        <f t="shared" si="0"/>
        <v>1.4235</v>
      </c>
      <c r="F15" s="264"/>
      <c r="G15" s="265">
        <f>IF(C15="alluvial", Assumptions!$G$120,IF(C15="other alluvial",Assumptions!$G$127,IF(C15="um rawaba",Assumptions!$G$117,IF(C15="basement",Assumptions!$G$131,IF(C15="nubian sandstone",Assumptions!$G$108)))))</f>
        <v>600</v>
      </c>
      <c r="H15" s="265"/>
      <c r="I15" s="240">
        <f t="shared" si="1"/>
        <v>2.3725E-3</v>
      </c>
      <c r="J15" s="240"/>
      <c r="K15" s="7"/>
      <c r="N15" s="7"/>
      <c r="O15" s="7"/>
      <c r="P15" s="7"/>
      <c r="Q15" s="7"/>
      <c r="R15" s="7"/>
      <c r="S15" s="7"/>
      <c r="AF15"/>
      <c r="AG15"/>
      <c r="AH15"/>
      <c r="AI15"/>
      <c r="AJ15"/>
      <c r="AK15"/>
      <c r="AL15"/>
      <c r="AM15"/>
    </row>
    <row r="16" spans="1:42" ht="15" customHeight="1">
      <c r="A16" s="235" t="str">
        <f>'Current water use'!A16</f>
        <v>Basalt</v>
      </c>
      <c r="B16" s="235"/>
      <c r="C16" s="235" t="str">
        <f>'Current water use'!C16</f>
        <v>Nubian Sandstone</v>
      </c>
      <c r="D16" s="236"/>
      <c r="E16" s="264">
        <f t="shared" si="0"/>
        <v>7.2999999999999995E-2</v>
      </c>
      <c r="F16" s="264"/>
      <c r="G16" s="265">
        <f>IF(C16="alluvial", Assumptions!$G$120,IF(C16="other alluvial",Assumptions!$G$127,IF(C16="um rawaba",Assumptions!$G$117,IF(C16="basement",Assumptions!$G$131,IF(C16="nubian sandstone",Assumptions!$G$108)))))</f>
        <v>1915</v>
      </c>
      <c r="H16" s="265"/>
      <c r="I16" s="240">
        <f t="shared" si="1"/>
        <v>3.8120104438642292E-5</v>
      </c>
      <c r="J16" s="240"/>
      <c r="K16" s="7"/>
      <c r="N16" s="7"/>
      <c r="O16" s="7"/>
      <c r="P16" s="7"/>
      <c r="Q16" s="7"/>
      <c r="R16" s="7"/>
      <c r="S16" s="7"/>
      <c r="AF16"/>
      <c r="AG16"/>
      <c r="AH16"/>
      <c r="AI16"/>
      <c r="AJ16"/>
      <c r="AK16"/>
      <c r="AL16"/>
      <c r="AM16"/>
    </row>
    <row r="17" spans="1:39" ht="15" customHeight="1">
      <c r="A17" s="235" t="str">
        <f>'Current water use'!A17</f>
        <v>Basement</v>
      </c>
      <c r="B17" s="235"/>
      <c r="C17" s="235" t="str">
        <f>'Current water use'!C17</f>
        <v>Basement</v>
      </c>
      <c r="D17" s="236"/>
      <c r="E17" s="264">
        <f t="shared" si="0"/>
        <v>0</v>
      </c>
      <c r="F17" s="264"/>
      <c r="G17" s="265">
        <f>IF(C17="alluvial", Assumptions!$G$120,IF(C17="other alluvial",Assumptions!$G$127,IF(C17="um rawaba",Assumptions!$G$117,IF(C17="basement",Assumptions!$G$131,IF(C17="nubian sandstone",Assumptions!$G$108)))))</f>
        <v>0</v>
      </c>
      <c r="H17" s="265"/>
      <c r="I17" s="240" t="str">
        <f t="shared" si="1"/>
        <v>NA</v>
      </c>
      <c r="J17" s="240"/>
      <c r="K17" s="7"/>
      <c r="N17" s="7"/>
      <c r="O17" s="7"/>
      <c r="P17" s="7"/>
      <c r="Q17" s="7"/>
      <c r="R17" s="7"/>
      <c r="S17" s="7"/>
      <c r="AF17"/>
      <c r="AG17"/>
      <c r="AH17"/>
      <c r="AI17"/>
      <c r="AJ17"/>
      <c r="AK17"/>
      <c r="AL17"/>
      <c r="AM17"/>
    </row>
    <row r="18" spans="1:39" ht="15" customHeight="1">
      <c r="A18" s="235" t="str">
        <f>'Current water use'!A18</f>
        <v>Blue Nile</v>
      </c>
      <c r="B18" s="235"/>
      <c r="C18" s="235" t="str">
        <f>'Current water use'!C18</f>
        <v>Nubian Sandstone</v>
      </c>
      <c r="D18" s="236"/>
      <c r="E18" s="264">
        <f t="shared" si="0"/>
        <v>0</v>
      </c>
      <c r="F18" s="264"/>
      <c r="G18" s="265">
        <f>IF(C18="alluvial", Assumptions!$G$120,IF(C18="other alluvial",Assumptions!$G$127,IF(C18="um rawaba",Assumptions!$G$117,IF(C18="basement",Assumptions!$G$131,IF(C18="nubian sandstone",Assumptions!$G$108)))))</f>
        <v>1915</v>
      </c>
      <c r="H18" s="265"/>
      <c r="I18" s="240">
        <f t="shared" si="1"/>
        <v>0</v>
      </c>
      <c r="J18" s="240"/>
      <c r="K18" s="7"/>
      <c r="N18" s="7"/>
      <c r="O18" s="7"/>
      <c r="P18" s="7"/>
      <c r="Q18" s="7"/>
      <c r="R18" s="7"/>
      <c r="S18" s="7"/>
      <c r="AF18"/>
      <c r="AG18"/>
      <c r="AH18"/>
      <c r="AI18"/>
      <c r="AJ18"/>
      <c r="AK18"/>
      <c r="AL18"/>
      <c r="AM18"/>
    </row>
    <row r="19" spans="1:39" ht="15" customHeight="1">
      <c r="A19" s="235" t="str">
        <f>'Current water use'!A19</f>
        <v>Central Darfur</v>
      </c>
      <c r="B19" s="235"/>
      <c r="C19" s="235" t="str">
        <f>'Current water use'!C19</f>
        <v>Nubian Sandstone</v>
      </c>
      <c r="D19" s="236"/>
      <c r="E19" s="264">
        <f t="shared" si="0"/>
        <v>0.25549999999999995</v>
      </c>
      <c r="F19" s="264"/>
      <c r="G19" s="265">
        <f>IF(C19="alluvial", Assumptions!$G$120,IF(C19="other alluvial",Assumptions!$G$127,IF(C19="um rawaba",Assumptions!$G$117,IF(C19="basement",Assumptions!$G$131,IF(C19="nubian sandstone",Assumptions!$G$108)))))</f>
        <v>1915</v>
      </c>
      <c r="H19" s="265"/>
      <c r="I19" s="240">
        <f t="shared" si="1"/>
        <v>1.3342036553524802E-4</v>
      </c>
      <c r="J19" s="240"/>
      <c r="K19" s="7"/>
      <c r="N19" s="7"/>
      <c r="O19" s="7"/>
      <c r="P19" s="7"/>
      <c r="Q19" s="7"/>
      <c r="R19" s="7"/>
      <c r="S19" s="7"/>
      <c r="AF19"/>
      <c r="AG19"/>
      <c r="AH19"/>
      <c r="AI19"/>
      <c r="AJ19"/>
      <c r="AK19"/>
      <c r="AL19"/>
      <c r="AM19"/>
    </row>
    <row r="20" spans="1:39" ht="15" customHeight="1">
      <c r="A20" s="235" t="str">
        <f>'Current water use'!A20</f>
        <v>Nuhud</v>
      </c>
      <c r="B20" s="235"/>
      <c r="C20" s="235" t="str">
        <f>'Current water use'!C20</f>
        <v>Nubian Sandstone</v>
      </c>
      <c r="D20" s="236"/>
      <c r="E20" s="264">
        <f t="shared" si="0"/>
        <v>0</v>
      </c>
      <c r="F20" s="264"/>
      <c r="G20" s="265">
        <f>IF(C20="alluvial", Assumptions!$G$120,IF(C20="other alluvial",Assumptions!$G$127,IF(C20="um rawaba",Assumptions!$G$117,IF(C20="basement",Assumptions!$G$131,IF(C20="nubian sandstone",Assumptions!$G$108)))))</f>
        <v>1915</v>
      </c>
      <c r="H20" s="265"/>
      <c r="I20" s="240">
        <f t="shared" si="1"/>
        <v>0</v>
      </c>
      <c r="J20" s="240"/>
      <c r="K20" s="7"/>
      <c r="N20" s="7"/>
      <c r="O20" s="7"/>
      <c r="P20" s="7"/>
      <c r="Q20" s="7"/>
      <c r="R20" s="7"/>
      <c r="S20" s="7"/>
      <c r="AF20"/>
      <c r="AG20"/>
      <c r="AH20"/>
      <c r="AI20"/>
      <c r="AJ20"/>
      <c r="AK20"/>
      <c r="AL20"/>
      <c r="AM20"/>
    </row>
    <row r="21" spans="1:39" ht="15" customHeight="1">
      <c r="A21" s="235" t="str">
        <f>'Current water use'!A21</f>
        <v>Sahara Nile</v>
      </c>
      <c r="B21" s="235"/>
      <c r="C21" s="235" t="str">
        <f>'Current water use'!C21</f>
        <v>Nubian Sandstone</v>
      </c>
      <c r="D21" s="236"/>
      <c r="E21" s="264">
        <f t="shared" si="0"/>
        <v>0.18232100000000001</v>
      </c>
      <c r="F21" s="264"/>
      <c r="G21" s="265">
        <f>IF(C21="alluvial", Assumptions!$G$120,IF(C21="other alluvial",Assumptions!$G$127,IF(C21="um rawaba",Assumptions!$G$117,IF(C21="basement",Assumptions!$G$131,IF(C21="nubian sandstone",Assumptions!$G$108)))))</f>
        <v>1915</v>
      </c>
      <c r="H21" s="265"/>
      <c r="I21" s="240">
        <f t="shared" si="1"/>
        <v>9.5206788511749353E-5</v>
      </c>
      <c r="J21" s="240"/>
      <c r="K21" s="7"/>
      <c r="N21" s="7"/>
      <c r="O21" s="7"/>
      <c r="P21" s="7"/>
      <c r="Q21" s="7"/>
      <c r="R21" s="7"/>
      <c r="S21" s="7"/>
      <c r="AF21"/>
      <c r="AG21"/>
      <c r="AH21"/>
      <c r="AI21"/>
      <c r="AJ21"/>
      <c r="AK21"/>
      <c r="AL21"/>
      <c r="AM21"/>
    </row>
    <row r="22" spans="1:39" ht="15" customHeight="1">
      <c r="A22" s="235" t="str">
        <f>'Current water use'!A22</f>
        <v>Sahara Nubian</v>
      </c>
      <c r="B22" s="235"/>
      <c r="C22" s="235" t="str">
        <f>'Current water use'!C22</f>
        <v>Nubian Sandstone</v>
      </c>
      <c r="D22" s="236"/>
      <c r="E22" s="264">
        <f t="shared" si="0"/>
        <v>0.51949999999999996</v>
      </c>
      <c r="F22" s="264"/>
      <c r="G22" s="265">
        <f>IF(C22="alluvial", Assumptions!$G$120,IF(C22="other alluvial",Assumptions!$G$127,IF(C22="um rawaba",Assumptions!$G$117,IF(C22="basement",Assumptions!$G$131,IF(C22="nubian sandstone",Assumptions!$G$108)))))</f>
        <v>1915</v>
      </c>
      <c r="H22" s="265"/>
      <c r="I22" s="240">
        <f t="shared" si="1"/>
        <v>2.7127937336814622E-4</v>
      </c>
      <c r="J22" s="240"/>
      <c r="K22" s="7"/>
      <c r="N22" s="7"/>
      <c r="O22" s="7"/>
      <c r="P22" s="7"/>
      <c r="Q22" s="7"/>
      <c r="R22" s="7"/>
      <c r="S22" s="7"/>
      <c r="AF22"/>
      <c r="AG22"/>
      <c r="AH22"/>
      <c r="AI22"/>
      <c r="AJ22"/>
      <c r="AK22"/>
      <c r="AL22"/>
      <c r="AM22"/>
    </row>
    <row r="23" spans="1:39" ht="15" customHeight="1">
      <c r="A23" s="235" t="str">
        <f>'Current water use'!A23</f>
        <v>Sudd</v>
      </c>
      <c r="B23" s="235"/>
      <c r="C23" s="235" t="str">
        <f>'Current water use'!C23</f>
        <v>Nubian Sandstone</v>
      </c>
      <c r="D23" s="236"/>
      <c r="E23" s="264">
        <f t="shared" si="0"/>
        <v>0</v>
      </c>
      <c r="F23" s="264"/>
      <c r="G23" s="265">
        <f>IF(C23="alluvial", Assumptions!$G$120,IF(C23="other alluvial",Assumptions!$G$127,IF(C23="um rawaba",Assumptions!$G$117,IF(C23="basement",Assumptions!$G$131,IF(C23="nubian sandstone",Assumptions!$G$108)))))</f>
        <v>1915</v>
      </c>
      <c r="H23" s="265"/>
      <c r="I23" s="240">
        <f t="shared" si="1"/>
        <v>0</v>
      </c>
      <c r="J23" s="240"/>
      <c r="K23" s="7"/>
      <c r="N23" s="7"/>
      <c r="O23" s="7"/>
      <c r="P23" s="7"/>
      <c r="Q23" s="7"/>
      <c r="R23" s="7"/>
      <c r="S23" s="7"/>
      <c r="AF23"/>
      <c r="AG23"/>
      <c r="AH23"/>
      <c r="AI23"/>
      <c r="AJ23"/>
      <c r="AK23"/>
      <c r="AL23"/>
      <c r="AM23"/>
    </row>
    <row r="24" spans="1:39" ht="15" customHeight="1">
      <c r="A24" s="235" t="s">
        <v>105</v>
      </c>
      <c r="B24" s="235"/>
      <c r="C24" s="235"/>
      <c r="D24" s="235"/>
      <c r="E24" s="264">
        <f>SUM(E13:E23)</f>
        <v>3.1473209999999998</v>
      </c>
      <c r="F24" s="264"/>
      <c r="G24" s="265">
        <f>Assumptions!$G$108+Assumptions!$G$117+Assumptions!$G$120+Assumptions!$G$127+Assumptions!$G$131</f>
        <v>3265</v>
      </c>
      <c r="H24" s="265"/>
      <c r="I24" s="240">
        <f t="shared" si="1"/>
        <v>9.6395742725880547E-4</v>
      </c>
      <c r="J24" s="240"/>
      <c r="K24" s="7"/>
      <c r="N24" s="7"/>
      <c r="O24" s="7"/>
      <c r="P24" s="7"/>
      <c r="AF24"/>
      <c r="AG24"/>
      <c r="AH24"/>
      <c r="AI24"/>
      <c r="AJ24"/>
      <c r="AK24"/>
      <c r="AL24"/>
      <c r="AM24"/>
    </row>
    <row r="25" spans="1:39" ht="15" customHeight="1">
      <c r="C25"/>
      <c r="S25" s="7"/>
      <c r="T25" s="7"/>
      <c r="U25" s="7"/>
      <c r="V25" s="7"/>
      <c r="W25" s="7"/>
      <c r="X25" s="7"/>
      <c r="AF25"/>
      <c r="AG25"/>
      <c r="AH25"/>
      <c r="AI25"/>
      <c r="AJ25"/>
      <c r="AK25"/>
      <c r="AL25"/>
      <c r="AM25"/>
    </row>
    <row r="26" spans="1:39" ht="15" customHeight="1">
      <c r="A26" s="6" t="s">
        <v>350</v>
      </c>
      <c r="D26" s="5"/>
      <c r="E26" s="5"/>
      <c r="F26" s="5"/>
      <c r="G26" s="5"/>
      <c r="AC26" s="7"/>
      <c r="AD26" s="7"/>
      <c r="AE26" s="7"/>
      <c r="AH26"/>
      <c r="AI26"/>
      <c r="AJ26"/>
      <c r="AK26"/>
      <c r="AL26"/>
      <c r="AM26"/>
    </row>
    <row r="27" spans="1:39" ht="15" customHeight="1">
      <c r="A27" s="143" t="str">
        <f>Assumptions!A$266</f>
        <v>#</v>
      </c>
      <c r="B27" s="137" t="str">
        <f>Assumptions!A$260</f>
        <v>State</v>
      </c>
      <c r="C27" s="143" t="str">
        <f>Assumptions!C$266</f>
        <v>#</v>
      </c>
      <c r="D27" s="137" t="str">
        <f>Assumptions!C$260</f>
        <v>Locality</v>
      </c>
      <c r="E27" s="268" t="s">
        <v>81</v>
      </c>
      <c r="F27" s="269"/>
      <c r="G27" s="173" t="s">
        <v>351</v>
      </c>
      <c r="H27" s="174"/>
      <c r="I27" s="175"/>
      <c r="J27" s="143" t="s">
        <v>352</v>
      </c>
      <c r="K27" s="143"/>
      <c r="L27" s="143"/>
      <c r="M27" s="143"/>
      <c r="N27" s="143"/>
      <c r="O27" s="143"/>
      <c r="P27" s="143"/>
      <c r="Q27" s="143"/>
      <c r="R27" s="143"/>
      <c r="S27" s="143"/>
      <c r="T27" s="143"/>
      <c r="U27" s="143"/>
      <c r="V27" s="143"/>
      <c r="W27" s="143"/>
      <c r="X27" s="143"/>
      <c r="AF27"/>
      <c r="AG27"/>
      <c r="AH27"/>
      <c r="AI27"/>
      <c r="AJ27"/>
      <c r="AK27"/>
      <c r="AL27"/>
      <c r="AM27"/>
    </row>
    <row r="28" spans="1:39" ht="15" customHeight="1">
      <c r="A28" s="143"/>
      <c r="B28" s="137"/>
      <c r="C28" s="143"/>
      <c r="D28" s="137"/>
      <c r="E28" s="266"/>
      <c r="F28" s="267"/>
      <c r="G28" s="176"/>
      <c r="H28" s="177"/>
      <c r="I28" s="178"/>
      <c r="J28" s="122" t="s">
        <v>353</v>
      </c>
      <c r="K28" s="123"/>
      <c r="L28" s="124"/>
      <c r="M28" s="122" t="s">
        <v>154</v>
      </c>
      <c r="N28" s="123"/>
      <c r="O28" s="124"/>
      <c r="P28" s="122" t="s">
        <v>153</v>
      </c>
      <c r="Q28" s="123"/>
      <c r="R28" s="124"/>
      <c r="S28" s="122" t="s">
        <v>354</v>
      </c>
      <c r="T28" s="123"/>
      <c r="U28" s="124"/>
      <c r="V28" s="122" t="s">
        <v>105</v>
      </c>
      <c r="W28" s="123"/>
      <c r="X28" s="124"/>
      <c r="AF28"/>
      <c r="AG28"/>
      <c r="AH28"/>
      <c r="AI28"/>
      <c r="AJ28"/>
      <c r="AK28"/>
      <c r="AL28"/>
      <c r="AM28"/>
    </row>
    <row r="29" spans="1:39" ht="12.75" customHeight="1">
      <c r="A29" s="143"/>
      <c r="B29" s="137"/>
      <c r="C29" s="143"/>
      <c r="D29" s="137"/>
      <c r="E29" s="266"/>
      <c r="F29" s="267"/>
      <c r="G29" s="251" t="s">
        <v>155</v>
      </c>
      <c r="H29" s="250" t="s">
        <v>159</v>
      </c>
      <c r="I29" s="252" t="s">
        <v>355</v>
      </c>
      <c r="J29" s="250" t="s">
        <v>155</v>
      </c>
      <c r="K29" s="250" t="s">
        <v>159</v>
      </c>
      <c r="L29" s="252" t="s">
        <v>355</v>
      </c>
      <c r="M29" s="250" t="s">
        <v>155</v>
      </c>
      <c r="N29" s="250" t="s">
        <v>159</v>
      </c>
      <c r="O29" s="252" t="s">
        <v>355</v>
      </c>
      <c r="P29" s="250" t="s">
        <v>155</v>
      </c>
      <c r="Q29" s="250" t="s">
        <v>159</v>
      </c>
      <c r="R29" s="252" t="s">
        <v>355</v>
      </c>
      <c r="S29" s="250" t="s">
        <v>155</v>
      </c>
      <c r="T29" s="250" t="s">
        <v>159</v>
      </c>
      <c r="U29" s="252" t="s">
        <v>355</v>
      </c>
      <c r="V29" s="250" t="s">
        <v>155</v>
      </c>
      <c r="W29" s="250" t="s">
        <v>159</v>
      </c>
      <c r="X29" s="252" t="s">
        <v>105</v>
      </c>
      <c r="AF29"/>
      <c r="AG29"/>
      <c r="AH29"/>
      <c r="AI29"/>
      <c r="AJ29"/>
      <c r="AK29"/>
      <c r="AL29"/>
      <c r="AM29"/>
    </row>
    <row r="30" spans="1:39">
      <c r="A30" s="143"/>
      <c r="B30" s="137"/>
      <c r="C30" s="143"/>
      <c r="D30" s="137"/>
      <c r="E30" s="270"/>
      <c r="F30" s="271"/>
      <c r="G30" s="251"/>
      <c r="H30" s="250"/>
      <c r="I30" s="253"/>
      <c r="J30" s="250"/>
      <c r="K30" s="250"/>
      <c r="L30" s="253"/>
      <c r="M30" s="250"/>
      <c r="N30" s="250"/>
      <c r="O30" s="253"/>
      <c r="P30" s="250"/>
      <c r="Q30" s="250"/>
      <c r="R30" s="253"/>
      <c r="S30" s="250"/>
      <c r="T30" s="250"/>
      <c r="U30" s="253"/>
      <c r="V30" s="250"/>
      <c r="W30" s="250"/>
      <c r="X30" s="253"/>
      <c r="AF30"/>
      <c r="AG30"/>
      <c r="AH30"/>
      <c r="AI30"/>
      <c r="AJ30"/>
      <c r="AK30"/>
      <c r="AL30"/>
      <c r="AM30"/>
    </row>
    <row r="31" spans="1:39">
      <c r="A31" s="143"/>
      <c r="B31" s="137"/>
      <c r="C31" s="143"/>
      <c r="D31" s="137"/>
      <c r="E31" s="106" t="s">
        <v>33</v>
      </c>
      <c r="F31" s="98" t="s">
        <v>32</v>
      </c>
      <c r="G31" s="111" t="s">
        <v>156</v>
      </c>
      <c r="H31" s="111" t="s">
        <v>160</v>
      </c>
      <c r="I31" s="254"/>
      <c r="J31" s="111" t="s">
        <v>156</v>
      </c>
      <c r="K31" s="111" t="s">
        <v>160</v>
      </c>
      <c r="L31" s="254"/>
      <c r="M31" s="111" t="s">
        <v>156</v>
      </c>
      <c r="N31" s="111" t="s">
        <v>160</v>
      </c>
      <c r="O31" s="254"/>
      <c r="P31" s="111" t="s">
        <v>156</v>
      </c>
      <c r="Q31" s="111" t="s">
        <v>160</v>
      </c>
      <c r="R31" s="254"/>
      <c r="S31" s="111" t="s">
        <v>156</v>
      </c>
      <c r="T31" s="111" t="s">
        <v>160</v>
      </c>
      <c r="U31" s="254"/>
      <c r="V31" s="111" t="s">
        <v>160</v>
      </c>
      <c r="W31" s="111" t="s">
        <v>160</v>
      </c>
      <c r="X31" s="254"/>
      <c r="AF31"/>
      <c r="AG31"/>
      <c r="AH31"/>
      <c r="AI31"/>
      <c r="AJ31"/>
      <c r="AK31"/>
      <c r="AL31"/>
      <c r="AM31"/>
    </row>
    <row r="32" spans="1:39" ht="15" customHeight="1">
      <c r="A32" s="255">
        <f>Assumptions!A$267</f>
        <v>1</v>
      </c>
      <c r="B32" s="258" t="str">
        <f>Assumptions!B$267</f>
        <v>West Darfur State</v>
      </c>
      <c r="C32" s="59">
        <f>Assumptions!C$267</f>
        <v>1</v>
      </c>
      <c r="D32" s="23" t="str">
        <f>Assumptions!D$267</f>
        <v>Genana</v>
      </c>
      <c r="E32" s="23" t="str">
        <f>Assumptions!E175</f>
        <v>Basalt</v>
      </c>
      <c r="F32" s="23" t="str">
        <f>Assumptions!F175</f>
        <v>Um Rawaba</v>
      </c>
      <c r="G32" s="19">
        <f>Assumptions!G$271</f>
        <v>1</v>
      </c>
      <c r="H32" s="19">
        <f>Assumptions!H$271</f>
        <v>0</v>
      </c>
      <c r="I32" s="19">
        <f>SUM(G32:H32)</f>
        <v>1</v>
      </c>
      <c r="J32" s="20">
        <f>1/10^6*G32*365*Assumptions!$G$238</f>
        <v>1.8249999999999999E-2</v>
      </c>
      <c r="K32" s="20">
        <f>1/10^6*H32*365*Assumptions!$G$239</f>
        <v>0</v>
      </c>
      <c r="L32" s="20">
        <f>SUM(J32:K32)</f>
        <v>1.8249999999999999E-2</v>
      </c>
      <c r="M32" s="21">
        <f>1/10^6*G32*365*Assumptions!$I$238</f>
        <v>1.8249999999999999E-2</v>
      </c>
      <c r="N32" s="21">
        <f>1/10^6*H32*365*Assumptions!$I$239</f>
        <v>0</v>
      </c>
      <c r="O32" s="20">
        <f>SUM(M32:N32)</f>
        <v>1.8249999999999999E-2</v>
      </c>
      <c r="P32" s="21">
        <f>1/10^6*G32*365*Assumptions!$H$238</f>
        <v>0</v>
      </c>
      <c r="Q32" s="21">
        <f>1/10^6*H32*365*Assumptions!$H$239</f>
        <v>0</v>
      </c>
      <c r="R32" s="20">
        <f>SUM(P32:Q32)</f>
        <v>0</v>
      </c>
      <c r="S32" s="20">
        <f>G32/SUM(G$32:G$33)*Assumptions!R$248</f>
        <v>0</v>
      </c>
      <c r="T32" s="20">
        <f>H32/SUM(H$32:H$33)*Assumptions!S$248</f>
        <v>0</v>
      </c>
      <c r="U32" s="20">
        <f>SUM(S32:T32)</f>
        <v>0</v>
      </c>
      <c r="V32" s="21">
        <f>J32+M32+P32+S32</f>
        <v>3.6499999999999998E-2</v>
      </c>
      <c r="W32" s="21">
        <f>K32+N32+Q32+T32</f>
        <v>0</v>
      </c>
      <c r="X32" s="21">
        <f>SUM(V32:W32)</f>
        <v>3.6499999999999998E-2</v>
      </c>
      <c r="AF32"/>
      <c r="AG32"/>
      <c r="AH32"/>
      <c r="AI32"/>
      <c r="AJ32"/>
      <c r="AK32"/>
      <c r="AL32"/>
      <c r="AM32"/>
    </row>
    <row r="33" spans="1:39" ht="15" customHeight="1">
      <c r="A33" s="256"/>
      <c r="B33" s="259"/>
      <c r="C33" s="59">
        <f>Assumptions!C$272</f>
        <v>2</v>
      </c>
      <c r="D33" s="23" t="str">
        <f>Assumptions!D$272</f>
        <v>Krenik</v>
      </c>
      <c r="E33" s="23" t="str">
        <f>Assumptions!E176</f>
        <v>Basalt</v>
      </c>
      <c r="F33" s="23" t="str">
        <f>Assumptions!F176</f>
        <v>Um Rawaba</v>
      </c>
      <c r="G33" s="19">
        <f>Assumptions!G$272</f>
        <v>0</v>
      </c>
      <c r="H33" s="19">
        <f>Assumptions!H$272</f>
        <v>1</v>
      </c>
      <c r="I33" s="19">
        <f t="shared" ref="I33:I62" si="2">SUM(G33:H33)</f>
        <v>1</v>
      </c>
      <c r="J33" s="20">
        <f>1/10^6*G33*365*Assumptions!$G$238</f>
        <v>0</v>
      </c>
      <c r="K33" s="20">
        <f>1/10^6*H33*365*Assumptions!$G$239</f>
        <v>1.8249999999999999E-2</v>
      </c>
      <c r="L33" s="20">
        <f>SUM(J33:K33)</f>
        <v>1.8249999999999999E-2</v>
      </c>
      <c r="M33" s="21">
        <f>1/10^6*G33*365*Assumptions!$I$238</f>
        <v>0</v>
      </c>
      <c r="N33" s="21">
        <f>1/10^6*H33*365*Assumptions!$I$239</f>
        <v>1.8249999999999999E-2</v>
      </c>
      <c r="O33" s="20">
        <f>SUM(M33:N33)</f>
        <v>1.8249999999999999E-2</v>
      </c>
      <c r="P33" s="21">
        <f>1/10^6*G33*365*Assumptions!$H$238</f>
        <v>0</v>
      </c>
      <c r="Q33" s="21">
        <f>1/10^6*H33*365*Assumptions!$H$239</f>
        <v>0</v>
      </c>
      <c r="R33" s="20">
        <f>SUM(P33:Q33)</f>
        <v>0</v>
      </c>
      <c r="S33" s="20">
        <f>G33/SUM(G$32:G$33)*Assumptions!R$248</f>
        <v>0</v>
      </c>
      <c r="T33" s="20">
        <f>H33/SUM(H$32:H$33)*Assumptions!S$248</f>
        <v>0</v>
      </c>
      <c r="U33" s="20">
        <f>SUM(S33:T33)</f>
        <v>0</v>
      </c>
      <c r="V33" s="21">
        <f>J33+M33+P33+S33</f>
        <v>0</v>
      </c>
      <c r="W33" s="21">
        <f>K33+N33+Q33+T33</f>
        <v>3.6499999999999998E-2</v>
      </c>
      <c r="X33" s="21">
        <f t="shared" ref="X33:X62" si="3">SUM(V33:W33)</f>
        <v>3.6499999999999998E-2</v>
      </c>
      <c r="AF33"/>
      <c r="AG33"/>
      <c r="AH33"/>
      <c r="AI33"/>
      <c r="AJ33"/>
      <c r="AK33"/>
      <c r="AL33"/>
      <c r="AM33"/>
    </row>
    <row r="34" spans="1:39" ht="15" customHeight="1">
      <c r="A34" s="257"/>
      <c r="B34" s="260"/>
      <c r="C34" s="261" t="s">
        <v>202</v>
      </c>
      <c r="D34" s="262"/>
      <c r="E34" s="262"/>
      <c r="F34" s="263"/>
      <c r="G34" s="19">
        <f>SUM(G32:G33)</f>
        <v>1</v>
      </c>
      <c r="H34" s="19">
        <f t="shared" ref="H34:I34" si="4">SUM(H32:H33)</f>
        <v>1</v>
      </c>
      <c r="I34" s="19">
        <f t="shared" si="4"/>
        <v>2</v>
      </c>
      <c r="J34" s="20">
        <f t="shared" ref="J34" si="5">SUM(J32:J33)</f>
        <v>1.8249999999999999E-2</v>
      </c>
      <c r="K34" s="20">
        <f t="shared" ref="K34" si="6">SUM(K32:K33)</f>
        <v>1.8249999999999999E-2</v>
      </c>
      <c r="L34" s="20">
        <f t="shared" ref="L34" si="7">SUM(L32:L33)</f>
        <v>3.6499999999999998E-2</v>
      </c>
      <c r="M34" s="20">
        <f t="shared" ref="M34" si="8">SUM(M32:M33)</f>
        <v>1.8249999999999999E-2</v>
      </c>
      <c r="N34" s="20">
        <f t="shared" ref="N34" si="9">SUM(N32:N33)</f>
        <v>1.8249999999999999E-2</v>
      </c>
      <c r="O34" s="20">
        <f t="shared" ref="O34" si="10">SUM(O32:O33)</f>
        <v>3.6499999999999998E-2</v>
      </c>
      <c r="P34" s="20">
        <f t="shared" ref="P34" si="11">SUM(P32:P33)</f>
        <v>0</v>
      </c>
      <c r="Q34" s="20">
        <f t="shared" ref="Q34" si="12">SUM(Q32:Q33)</f>
        <v>0</v>
      </c>
      <c r="R34" s="20">
        <f t="shared" ref="R34" si="13">SUM(R32:R33)</f>
        <v>0</v>
      </c>
      <c r="S34" s="20">
        <f t="shared" ref="S34" si="14">SUM(S32:S33)</f>
        <v>0</v>
      </c>
      <c r="T34" s="20">
        <f t="shared" ref="T34" si="15">SUM(T32:T33)</f>
        <v>0</v>
      </c>
      <c r="U34" s="20">
        <f t="shared" ref="U34" si="16">SUM(U32:U33)</f>
        <v>0</v>
      </c>
      <c r="V34" s="20">
        <f t="shared" ref="V34" si="17">SUM(V32:V33)</f>
        <v>3.6499999999999998E-2</v>
      </c>
      <c r="W34" s="20">
        <f t="shared" ref="W34" si="18">SUM(W32:W33)</f>
        <v>3.6499999999999998E-2</v>
      </c>
      <c r="X34" s="20">
        <f t="shared" ref="X34" si="19">SUM(X32:X33)</f>
        <v>7.2999999999999995E-2</v>
      </c>
      <c r="AF34"/>
      <c r="AG34"/>
      <c r="AH34"/>
      <c r="AI34"/>
      <c r="AJ34"/>
      <c r="AK34"/>
      <c r="AL34"/>
      <c r="AM34"/>
    </row>
    <row r="35" spans="1:39" ht="15" customHeight="1">
      <c r="A35" s="255">
        <f>Assumptions!A$274</f>
        <v>2</v>
      </c>
      <c r="B35" s="258" t="str">
        <f>Assumptions!B$274</f>
        <v>Central Darfur State</v>
      </c>
      <c r="C35" s="59">
        <f>Assumptions!C$274</f>
        <v>3</v>
      </c>
      <c r="D35" s="23" t="str">
        <f>Assumptions!D$274</f>
        <v>Zalingi</v>
      </c>
      <c r="E35" s="23" t="str">
        <f>Assumptions!E177</f>
        <v>Central Darfur</v>
      </c>
      <c r="F35" s="23" t="str">
        <f>Assumptions!F177</f>
        <v>Nubian Sandstone</v>
      </c>
      <c r="G35" s="19">
        <f>Assumptions!G$282</f>
        <v>2</v>
      </c>
      <c r="H35" s="19">
        <f>Assumptions!H$282</f>
        <v>2</v>
      </c>
      <c r="I35" s="19">
        <f t="shared" si="2"/>
        <v>4</v>
      </c>
      <c r="J35" s="20">
        <f>1/10^6*G35*365*Assumptions!$G$238</f>
        <v>3.6499999999999998E-2</v>
      </c>
      <c r="K35" s="20">
        <f>1/10^6*H35*365*Assumptions!$G$239</f>
        <v>3.6499999999999998E-2</v>
      </c>
      <c r="L35" s="20">
        <f>SUM(J35:K35)</f>
        <v>7.2999999999999995E-2</v>
      </c>
      <c r="M35" s="21">
        <f>1/10^6*G35*365*Assumptions!$I$238</f>
        <v>3.6499999999999998E-2</v>
      </c>
      <c r="N35" s="21">
        <f>1/10^6*H35*365*Assumptions!$I$239</f>
        <v>3.6499999999999998E-2</v>
      </c>
      <c r="O35" s="20">
        <f>SUM(M35:N35)</f>
        <v>7.2999999999999995E-2</v>
      </c>
      <c r="P35" s="21">
        <f>1/10^6*G35*365*Assumptions!$H$238</f>
        <v>0</v>
      </c>
      <c r="Q35" s="21">
        <f>1/10^6*H35*365*Assumptions!$H$239</f>
        <v>0</v>
      </c>
      <c r="R35" s="20">
        <f>SUM(P35:Q35)</f>
        <v>0</v>
      </c>
      <c r="S35" s="20">
        <f>G35/SUM(G$35:G$36)*Assumptions!R$249</f>
        <v>0</v>
      </c>
      <c r="T35" s="20">
        <f>H35/SUM(H$35:H$36)*Assumptions!S$249</f>
        <v>0</v>
      </c>
      <c r="U35" s="20">
        <f>SUM(S35:T35)</f>
        <v>0</v>
      </c>
      <c r="V35" s="21">
        <f>J35+M35+P35+S35</f>
        <v>7.2999999999999995E-2</v>
      </c>
      <c r="W35" s="21">
        <f>K35+N35+Q35+T35</f>
        <v>7.2999999999999995E-2</v>
      </c>
      <c r="X35" s="21">
        <f t="shared" si="3"/>
        <v>0.14599999999999999</v>
      </c>
      <c r="AF35"/>
      <c r="AG35"/>
      <c r="AH35"/>
      <c r="AI35"/>
      <c r="AJ35"/>
      <c r="AK35"/>
      <c r="AL35"/>
      <c r="AM35"/>
    </row>
    <row r="36" spans="1:39" ht="15" customHeight="1">
      <c r="A36" s="256"/>
      <c r="B36" s="259"/>
      <c r="C36" s="59">
        <f>Assumptions!C$283</f>
        <v>4</v>
      </c>
      <c r="D36" s="23" t="str">
        <f>Assumptions!D$283</f>
        <v>Azoom</v>
      </c>
      <c r="E36" s="23" t="str">
        <f>Assumptions!E178</f>
        <v>Central Darfur</v>
      </c>
      <c r="F36" s="23" t="str">
        <f>Assumptions!F178</f>
        <v>Nubian Sandstone</v>
      </c>
      <c r="G36" s="19">
        <f>Assumptions!G$287</f>
        <v>1</v>
      </c>
      <c r="H36" s="19">
        <f>Assumptions!H$287</f>
        <v>2</v>
      </c>
      <c r="I36" s="19">
        <f t="shared" si="2"/>
        <v>3</v>
      </c>
      <c r="J36" s="20">
        <f>1/10^6*G36*365*Assumptions!$G$238</f>
        <v>1.8249999999999999E-2</v>
      </c>
      <c r="K36" s="20">
        <f>1/10^6*H36*365*Assumptions!$G$239</f>
        <v>3.6499999999999998E-2</v>
      </c>
      <c r="L36" s="20">
        <f>SUM(J36:K36)</f>
        <v>5.4749999999999993E-2</v>
      </c>
      <c r="M36" s="21">
        <f>1/10^6*G36*365*Assumptions!$I$238</f>
        <v>1.8249999999999999E-2</v>
      </c>
      <c r="N36" s="21">
        <f>1/10^6*H36*365*Assumptions!$I$239</f>
        <v>3.6499999999999998E-2</v>
      </c>
      <c r="O36" s="20">
        <f>SUM(M36:N36)</f>
        <v>5.4749999999999993E-2</v>
      </c>
      <c r="P36" s="21">
        <f>1/10^6*G36*365*Assumptions!$H$238</f>
        <v>0</v>
      </c>
      <c r="Q36" s="21">
        <f>1/10^6*H36*365*Assumptions!$H$239</f>
        <v>0</v>
      </c>
      <c r="R36" s="20">
        <f>SUM(P36:Q36)</f>
        <v>0</v>
      </c>
      <c r="S36" s="20">
        <f>G36/SUM(G$35:G$36)*Assumptions!R$249</f>
        <v>0</v>
      </c>
      <c r="T36" s="20">
        <f>H36/SUM(H$35:H$36)*Assumptions!S$249</f>
        <v>0</v>
      </c>
      <c r="U36" s="20">
        <f>SUM(S36:T36)</f>
        <v>0</v>
      </c>
      <c r="V36" s="21">
        <f>J36+M36+P36+S36</f>
        <v>3.6499999999999998E-2</v>
      </c>
      <c r="W36" s="21">
        <f>K36+N36+Q36+T36</f>
        <v>7.2999999999999995E-2</v>
      </c>
      <c r="X36" s="21">
        <f t="shared" si="3"/>
        <v>0.10949999999999999</v>
      </c>
      <c r="AF36"/>
      <c r="AG36"/>
      <c r="AH36"/>
      <c r="AI36"/>
      <c r="AJ36"/>
      <c r="AK36"/>
      <c r="AL36"/>
      <c r="AM36"/>
    </row>
    <row r="37" spans="1:39" ht="15" customHeight="1">
      <c r="A37" s="257"/>
      <c r="B37" s="260"/>
      <c r="C37" s="261" t="s">
        <v>202</v>
      </c>
      <c r="D37" s="262"/>
      <c r="E37" s="262"/>
      <c r="F37" s="263"/>
      <c r="G37" s="19">
        <f>SUM(G35:G36)</f>
        <v>3</v>
      </c>
      <c r="H37" s="19">
        <f t="shared" ref="H37" si="20">SUM(H35:H36)</f>
        <v>4</v>
      </c>
      <c r="I37" s="19">
        <f t="shared" ref="I37" si="21">SUM(I35:I36)</f>
        <v>7</v>
      </c>
      <c r="J37" s="20">
        <f t="shared" ref="J37" si="22">SUM(J35:J36)</f>
        <v>5.4749999999999993E-2</v>
      </c>
      <c r="K37" s="20">
        <f t="shared" ref="K37" si="23">SUM(K35:K36)</f>
        <v>7.2999999999999995E-2</v>
      </c>
      <c r="L37" s="20">
        <f t="shared" ref="L37" si="24">SUM(L35:L36)</f>
        <v>0.12774999999999997</v>
      </c>
      <c r="M37" s="20">
        <f t="shared" ref="M37" si="25">SUM(M35:M36)</f>
        <v>5.4749999999999993E-2</v>
      </c>
      <c r="N37" s="20">
        <f t="shared" ref="N37" si="26">SUM(N35:N36)</f>
        <v>7.2999999999999995E-2</v>
      </c>
      <c r="O37" s="20">
        <f t="shared" ref="O37" si="27">SUM(O35:O36)</f>
        <v>0.12774999999999997</v>
      </c>
      <c r="P37" s="20">
        <f t="shared" ref="P37" si="28">SUM(P35:P36)</f>
        <v>0</v>
      </c>
      <c r="Q37" s="20">
        <f t="shared" ref="Q37" si="29">SUM(Q35:Q36)</f>
        <v>0</v>
      </c>
      <c r="R37" s="20">
        <f t="shared" ref="R37" si="30">SUM(R35:R36)</f>
        <v>0</v>
      </c>
      <c r="S37" s="20">
        <f t="shared" ref="S37" si="31">SUM(S35:S36)</f>
        <v>0</v>
      </c>
      <c r="T37" s="20">
        <f t="shared" ref="T37" si="32">SUM(T35:T36)</f>
        <v>0</v>
      </c>
      <c r="U37" s="20">
        <f t="shared" ref="U37" si="33">SUM(U35:U36)</f>
        <v>0</v>
      </c>
      <c r="V37" s="20">
        <f t="shared" ref="V37" si="34">SUM(V35:V36)</f>
        <v>0.10949999999999999</v>
      </c>
      <c r="W37" s="20">
        <f t="shared" ref="W37" si="35">SUM(W35:W36)</f>
        <v>0.14599999999999999</v>
      </c>
      <c r="X37" s="20">
        <f t="shared" ref="X37" si="36">SUM(X35:X36)</f>
        <v>0.25549999999999995</v>
      </c>
      <c r="AF37"/>
      <c r="AG37"/>
      <c r="AH37"/>
      <c r="AI37"/>
      <c r="AJ37"/>
      <c r="AK37"/>
      <c r="AL37"/>
      <c r="AM37"/>
    </row>
    <row r="38" spans="1:39" ht="15" customHeight="1">
      <c r="A38" s="255">
        <f>Assumptions!A$289</f>
        <v>3</v>
      </c>
      <c r="B38" s="258" t="str">
        <f>Assumptions!B$289</f>
        <v>East Darfur State</v>
      </c>
      <c r="C38" s="59">
        <f>Assumptions!C$289</f>
        <v>5</v>
      </c>
      <c r="D38" s="23" t="str">
        <f>Assumptions!D$289</f>
        <v>ELdain</v>
      </c>
      <c r="E38" s="23" t="str">
        <f>Assumptions!E179</f>
        <v>Bagara</v>
      </c>
      <c r="F38" s="23" t="str">
        <f>Assumptions!F179</f>
        <v>Um Rawaba</v>
      </c>
      <c r="G38" s="19">
        <f>Assumptions!G$292</f>
        <v>1</v>
      </c>
      <c r="H38" s="19">
        <f>Assumptions!H$292</f>
        <v>2</v>
      </c>
      <c r="I38" s="19">
        <f t="shared" si="2"/>
        <v>3</v>
      </c>
      <c r="J38" s="20">
        <f>1/10^6*G38*365*Assumptions!$G$238</f>
        <v>1.8249999999999999E-2</v>
      </c>
      <c r="K38" s="20">
        <f>1/10^6*H38*365*Assumptions!$G$239</f>
        <v>3.6499999999999998E-2</v>
      </c>
      <c r="L38" s="20">
        <f>SUM(J38:K38)</f>
        <v>5.4749999999999993E-2</v>
      </c>
      <c r="M38" s="21">
        <f>1/10^6*G38*365*Assumptions!$I$238</f>
        <v>1.8249999999999999E-2</v>
      </c>
      <c r="N38" s="21">
        <f>1/10^6*H38*365*Assumptions!$I$239</f>
        <v>3.6499999999999998E-2</v>
      </c>
      <c r="O38" s="20">
        <f>SUM(M38:N38)</f>
        <v>5.4749999999999993E-2</v>
      </c>
      <c r="P38" s="21">
        <f>1/10^6*G38*365*Assumptions!$H$238</f>
        <v>0</v>
      </c>
      <c r="Q38" s="21">
        <f>1/10^6*H38*365*Assumptions!$H$239</f>
        <v>0</v>
      </c>
      <c r="R38" s="20">
        <f>SUM(P38:Q38)</f>
        <v>0</v>
      </c>
      <c r="S38" s="20">
        <f>G38/SUM(G$38:G$40)*Assumptions!R$250</f>
        <v>0</v>
      </c>
      <c r="T38" s="20">
        <f>H38/SUM(H$38:H$40)*Assumptions!S$250</f>
        <v>0</v>
      </c>
      <c r="U38" s="20">
        <f>SUM(S38:T38)</f>
        <v>0</v>
      </c>
      <c r="V38" s="21">
        <f t="shared" ref="V38:W40" si="37">J38+M38+P38+S38</f>
        <v>3.6499999999999998E-2</v>
      </c>
      <c r="W38" s="21">
        <f t="shared" si="37"/>
        <v>7.2999999999999995E-2</v>
      </c>
      <c r="X38" s="21">
        <f t="shared" si="3"/>
        <v>0.10949999999999999</v>
      </c>
      <c r="AF38"/>
      <c r="AG38"/>
      <c r="AH38"/>
      <c r="AI38"/>
      <c r="AJ38"/>
      <c r="AK38"/>
      <c r="AL38"/>
      <c r="AM38"/>
    </row>
    <row r="39" spans="1:39" ht="15" customHeight="1">
      <c r="A39" s="256"/>
      <c r="B39" s="259"/>
      <c r="C39" s="59">
        <f>Assumptions!C$293</f>
        <v>6</v>
      </c>
      <c r="D39" s="23" t="str">
        <f>Assumptions!D$293</f>
        <v>Firdous</v>
      </c>
      <c r="E39" s="23" t="str">
        <f>Assumptions!E180</f>
        <v>Bagara</v>
      </c>
      <c r="F39" s="23" t="str">
        <f>Assumptions!F180</f>
        <v>Um Rawaba</v>
      </c>
      <c r="G39" s="19">
        <f>Assumptions!G$295</f>
        <v>1</v>
      </c>
      <c r="H39" s="19">
        <f>Assumptions!H$295</f>
        <v>1</v>
      </c>
      <c r="I39" s="19">
        <f t="shared" si="2"/>
        <v>2</v>
      </c>
      <c r="J39" s="20">
        <f>1/10^6*G39*365*Assumptions!$G$238</f>
        <v>1.8249999999999999E-2</v>
      </c>
      <c r="K39" s="20">
        <f>1/10^6*H39*365*Assumptions!$G$239</f>
        <v>1.8249999999999999E-2</v>
      </c>
      <c r="L39" s="20">
        <f>SUM(J39:K39)</f>
        <v>3.6499999999999998E-2</v>
      </c>
      <c r="M39" s="21">
        <f>1/10^6*G39*365*Assumptions!$I$238</f>
        <v>1.8249999999999999E-2</v>
      </c>
      <c r="N39" s="21">
        <f>1/10^6*H39*365*Assumptions!$I$239</f>
        <v>1.8249999999999999E-2</v>
      </c>
      <c r="O39" s="20">
        <f>SUM(M39:N39)</f>
        <v>3.6499999999999998E-2</v>
      </c>
      <c r="P39" s="21">
        <f>1/10^6*G39*365*Assumptions!$H$238</f>
        <v>0</v>
      </c>
      <c r="Q39" s="21">
        <f>1/10^6*H39*365*Assumptions!$H$239</f>
        <v>0</v>
      </c>
      <c r="R39" s="20">
        <f>SUM(P39:Q39)</f>
        <v>0</v>
      </c>
      <c r="S39" s="20">
        <f>G39/SUM(G$38:G$40)*Assumptions!R$250</f>
        <v>0</v>
      </c>
      <c r="T39" s="20">
        <f>H39/SUM(H$38:H$40)*Assumptions!S$250</f>
        <v>0</v>
      </c>
      <c r="U39" s="20">
        <f>SUM(S39:T39)</f>
        <v>0</v>
      </c>
      <c r="V39" s="21">
        <f t="shared" si="37"/>
        <v>3.6499999999999998E-2</v>
      </c>
      <c r="W39" s="21">
        <f t="shared" si="37"/>
        <v>3.6499999999999998E-2</v>
      </c>
      <c r="X39" s="21">
        <f t="shared" si="3"/>
        <v>7.2999999999999995E-2</v>
      </c>
      <c r="AF39"/>
      <c r="AG39"/>
      <c r="AH39"/>
      <c r="AI39"/>
      <c r="AJ39"/>
      <c r="AK39"/>
      <c r="AL39"/>
      <c r="AM39"/>
    </row>
    <row r="40" spans="1:39" ht="15" customHeight="1">
      <c r="A40" s="256"/>
      <c r="B40" s="259"/>
      <c r="C40" s="59">
        <f>Assumptions!C$296</f>
        <v>7</v>
      </c>
      <c r="D40" s="23" t="str">
        <f>Assumptions!D$296</f>
        <v>Asalia</v>
      </c>
      <c r="E40" s="23" t="str">
        <f>Assumptions!E181</f>
        <v>Bagara</v>
      </c>
      <c r="F40" s="23" t="str">
        <f>Assumptions!F181</f>
        <v>Um Rawaba</v>
      </c>
      <c r="G40" s="19">
        <f>Assumptions!G$300</f>
        <v>0</v>
      </c>
      <c r="H40" s="19">
        <f>Assumptions!H$300</f>
        <v>2</v>
      </c>
      <c r="I40" s="19">
        <f t="shared" si="2"/>
        <v>2</v>
      </c>
      <c r="J40" s="20">
        <f>1/10^6*G40*365*Assumptions!$G$238</f>
        <v>0</v>
      </c>
      <c r="K40" s="20">
        <f>1/10^6*H40*365*Assumptions!$G$239</f>
        <v>3.6499999999999998E-2</v>
      </c>
      <c r="L40" s="20">
        <f>SUM(J40:K40)</f>
        <v>3.6499999999999998E-2</v>
      </c>
      <c r="M40" s="21">
        <f>1/10^6*G40*365*Assumptions!$I$238</f>
        <v>0</v>
      </c>
      <c r="N40" s="21">
        <f>1/10^6*H40*365*Assumptions!$I$239</f>
        <v>3.6499999999999998E-2</v>
      </c>
      <c r="O40" s="20">
        <f>SUM(M40:N40)</f>
        <v>3.6499999999999998E-2</v>
      </c>
      <c r="P40" s="21">
        <f>1/10^6*G40*365*Assumptions!$H$238</f>
        <v>0</v>
      </c>
      <c r="Q40" s="21">
        <f>1/10^6*H40*365*Assumptions!$H$239</f>
        <v>0</v>
      </c>
      <c r="R40" s="20">
        <f>SUM(P40:Q40)</f>
        <v>0</v>
      </c>
      <c r="S40" s="20">
        <f>G40/SUM(G$38:G$40)*Assumptions!R$250</f>
        <v>0</v>
      </c>
      <c r="T40" s="20">
        <f>H40/SUM(H$38:H$40)*Assumptions!S$250</f>
        <v>0</v>
      </c>
      <c r="U40" s="20">
        <f>SUM(S40:T40)</f>
        <v>0</v>
      </c>
      <c r="V40" s="21">
        <f t="shared" si="37"/>
        <v>0</v>
      </c>
      <c r="W40" s="21">
        <f t="shared" si="37"/>
        <v>7.2999999999999995E-2</v>
      </c>
      <c r="X40" s="21">
        <f t="shared" si="3"/>
        <v>7.2999999999999995E-2</v>
      </c>
      <c r="AF40"/>
      <c r="AG40"/>
      <c r="AH40"/>
      <c r="AI40"/>
      <c r="AJ40"/>
      <c r="AK40"/>
      <c r="AL40"/>
      <c r="AM40"/>
    </row>
    <row r="41" spans="1:39" ht="15" customHeight="1">
      <c r="A41" s="257"/>
      <c r="B41" s="260"/>
      <c r="C41" s="261" t="s">
        <v>202</v>
      </c>
      <c r="D41" s="262"/>
      <c r="E41" s="262"/>
      <c r="F41" s="263"/>
      <c r="G41" s="19">
        <f>SUM(G38:G40)</f>
        <v>2</v>
      </c>
      <c r="H41" s="19">
        <f t="shared" ref="H41:I41" si="38">SUM(H38:H40)</f>
        <v>5</v>
      </c>
      <c r="I41" s="19">
        <f t="shared" si="38"/>
        <v>7</v>
      </c>
      <c r="J41" s="20">
        <f t="shared" ref="J41" si="39">SUM(J38:J40)</f>
        <v>3.6499999999999998E-2</v>
      </c>
      <c r="K41" s="20">
        <f t="shared" ref="K41" si="40">SUM(K38:K40)</f>
        <v>9.1249999999999998E-2</v>
      </c>
      <c r="L41" s="20">
        <f t="shared" ref="L41" si="41">SUM(L38:L40)</f>
        <v>0.12775</v>
      </c>
      <c r="M41" s="20">
        <f t="shared" ref="M41" si="42">SUM(M38:M40)</f>
        <v>3.6499999999999998E-2</v>
      </c>
      <c r="N41" s="20">
        <f t="shared" ref="N41" si="43">SUM(N38:N40)</f>
        <v>9.1249999999999998E-2</v>
      </c>
      <c r="O41" s="20">
        <f t="shared" ref="O41" si="44">SUM(O38:O40)</f>
        <v>0.12775</v>
      </c>
      <c r="P41" s="20">
        <f t="shared" ref="P41" si="45">SUM(P38:P40)</f>
        <v>0</v>
      </c>
      <c r="Q41" s="20">
        <f t="shared" ref="Q41" si="46">SUM(Q38:Q40)</f>
        <v>0</v>
      </c>
      <c r="R41" s="20">
        <f t="shared" ref="R41" si="47">SUM(R38:R40)</f>
        <v>0</v>
      </c>
      <c r="S41" s="20">
        <f t="shared" ref="S41" si="48">SUM(S38:S40)</f>
        <v>0</v>
      </c>
      <c r="T41" s="20">
        <f t="shared" ref="T41" si="49">SUM(T38:T40)</f>
        <v>0</v>
      </c>
      <c r="U41" s="20">
        <f t="shared" ref="U41" si="50">SUM(U38:U40)</f>
        <v>0</v>
      </c>
      <c r="V41" s="20">
        <f t="shared" ref="V41" si="51">SUM(V38:V40)</f>
        <v>7.2999999999999995E-2</v>
      </c>
      <c r="W41" s="20">
        <f t="shared" ref="W41" si="52">SUM(W38:W40)</f>
        <v>0.1825</v>
      </c>
      <c r="X41" s="20">
        <f t="shared" ref="X41" si="53">SUM(X38:X40)</f>
        <v>0.2555</v>
      </c>
      <c r="AF41"/>
      <c r="AG41"/>
      <c r="AH41"/>
      <c r="AI41"/>
      <c r="AJ41"/>
      <c r="AK41"/>
      <c r="AL41"/>
      <c r="AM41"/>
    </row>
    <row r="42" spans="1:39" ht="15" customHeight="1">
      <c r="A42" s="255">
        <f>Assumptions!A$302</f>
        <v>4</v>
      </c>
      <c r="B42" s="258" t="str">
        <f>Assumptions!B$302</f>
        <v>West Kordofan State</v>
      </c>
      <c r="C42" s="59">
        <f>Assumptions!C$302</f>
        <v>8</v>
      </c>
      <c r="D42" s="23" t="str">
        <f>Assumptions!D$302</f>
        <v>Al Nohoud</v>
      </c>
      <c r="E42" s="23" t="str">
        <f>Assumptions!E182</f>
        <v>Bagara</v>
      </c>
      <c r="F42" s="23" t="str">
        <f>Assumptions!F182</f>
        <v>Um Rawaba</v>
      </c>
      <c r="G42" s="19">
        <f>Assumptions!G$311</f>
        <v>1</v>
      </c>
      <c r="H42" s="19">
        <f>Assumptions!H$311</f>
        <v>4</v>
      </c>
      <c r="I42" s="19">
        <f t="shared" si="2"/>
        <v>5</v>
      </c>
      <c r="J42" s="20">
        <f>1/10^6*G42*365*Assumptions!$G$238</f>
        <v>1.8249999999999999E-2</v>
      </c>
      <c r="K42" s="20">
        <f>1/10^6*H42*365*Assumptions!$G$239</f>
        <v>7.2999999999999995E-2</v>
      </c>
      <c r="L42" s="20">
        <f>SUM(J42:K42)</f>
        <v>9.1249999999999998E-2</v>
      </c>
      <c r="M42" s="21">
        <f>1/10^6*G42*365*Assumptions!$I$238</f>
        <v>1.8249999999999999E-2</v>
      </c>
      <c r="N42" s="21">
        <f>1/10^6*H42*365*Assumptions!$I$239</f>
        <v>7.2999999999999995E-2</v>
      </c>
      <c r="O42" s="20">
        <f>SUM(M42:N42)</f>
        <v>9.1249999999999998E-2</v>
      </c>
      <c r="P42" s="21">
        <f>1/10^6*G42*365*Assumptions!$H$238</f>
        <v>0</v>
      </c>
      <c r="Q42" s="21">
        <f>1/10^6*H42*365*Assumptions!$H$239</f>
        <v>0</v>
      </c>
      <c r="R42" s="20">
        <f>SUM(P42:Q42)</f>
        <v>0</v>
      </c>
      <c r="S42" s="20">
        <f>G42/SUM(G$42:G$44)*Assumptions!R$251</f>
        <v>0</v>
      </c>
      <c r="T42" s="20">
        <f>H42/SUM(H$42:H$44)*Assumptions!S$251</f>
        <v>0</v>
      </c>
      <c r="U42" s="20">
        <f>SUM(S42:T42)</f>
        <v>0</v>
      </c>
      <c r="V42" s="21">
        <f t="shared" ref="V42:W44" si="54">J42+M42+P42+S42</f>
        <v>3.6499999999999998E-2</v>
      </c>
      <c r="W42" s="21">
        <f t="shared" si="54"/>
        <v>0.14599999999999999</v>
      </c>
      <c r="X42" s="21">
        <f t="shared" si="3"/>
        <v>0.1825</v>
      </c>
      <c r="AF42"/>
      <c r="AG42"/>
      <c r="AH42"/>
      <c r="AI42"/>
      <c r="AJ42"/>
      <c r="AK42"/>
      <c r="AL42"/>
      <c r="AM42"/>
    </row>
    <row r="43" spans="1:39" ht="15" customHeight="1">
      <c r="A43" s="256"/>
      <c r="B43" s="259"/>
      <c r="C43" s="59">
        <f>Assumptions!C$312</f>
        <v>9</v>
      </c>
      <c r="D43" s="23" t="str">
        <f>Assumptions!D$312</f>
        <v>Asalam</v>
      </c>
      <c r="E43" s="23" t="str">
        <f>Assumptions!E183</f>
        <v>Bagara</v>
      </c>
      <c r="F43" s="23" t="str">
        <f>Assumptions!F183</f>
        <v>Um Rawaba</v>
      </c>
      <c r="G43" s="19">
        <f>Assumptions!G$321</f>
        <v>2</v>
      </c>
      <c r="H43" s="19">
        <f>Assumptions!H$321</f>
        <v>4</v>
      </c>
      <c r="I43" s="19">
        <f t="shared" si="2"/>
        <v>6</v>
      </c>
      <c r="J43" s="20">
        <f>1/10^6*G43*365*Assumptions!$G$238</f>
        <v>3.6499999999999998E-2</v>
      </c>
      <c r="K43" s="20">
        <f>1/10^6*H43*365*Assumptions!$G$239</f>
        <v>7.2999999999999995E-2</v>
      </c>
      <c r="L43" s="20">
        <f>SUM(J43:K43)</f>
        <v>0.10949999999999999</v>
      </c>
      <c r="M43" s="21">
        <f>1/10^6*G43*365*Assumptions!$I$238</f>
        <v>3.6499999999999998E-2</v>
      </c>
      <c r="N43" s="21">
        <f>1/10^6*H43*365*Assumptions!$I$239</f>
        <v>7.2999999999999995E-2</v>
      </c>
      <c r="O43" s="20">
        <f>SUM(M43:N43)</f>
        <v>0.10949999999999999</v>
      </c>
      <c r="P43" s="21">
        <f>1/10^6*G43*365*Assumptions!$H$238</f>
        <v>0</v>
      </c>
      <c r="Q43" s="21">
        <f>1/10^6*H43*365*Assumptions!$H$239</f>
        <v>0</v>
      </c>
      <c r="R43" s="20">
        <f>SUM(P43:Q43)</f>
        <v>0</v>
      </c>
      <c r="S43" s="20">
        <f>G43/SUM(G$42:G$44)*Assumptions!R$251</f>
        <v>0</v>
      </c>
      <c r="T43" s="20">
        <f>H43/SUM(H$42:H$44)*Assumptions!S$251</f>
        <v>0</v>
      </c>
      <c r="U43" s="20">
        <f>SUM(S43:T43)</f>
        <v>0</v>
      </c>
      <c r="V43" s="21">
        <f t="shared" si="54"/>
        <v>7.2999999999999995E-2</v>
      </c>
      <c r="W43" s="21">
        <f t="shared" si="54"/>
        <v>0.14599999999999999</v>
      </c>
      <c r="X43" s="21">
        <f t="shared" si="3"/>
        <v>0.21899999999999997</v>
      </c>
      <c r="AF43"/>
      <c r="AG43"/>
      <c r="AH43"/>
      <c r="AI43"/>
      <c r="AJ43"/>
      <c r="AK43"/>
      <c r="AL43"/>
      <c r="AM43"/>
    </row>
    <row r="44" spans="1:39" ht="15" customHeight="1">
      <c r="A44" s="256"/>
      <c r="B44" s="259"/>
      <c r="C44" s="59">
        <f>Assumptions!C$322</f>
        <v>10</v>
      </c>
      <c r="D44" s="23" t="str">
        <f>Assumptions!D$322</f>
        <v xml:space="preserve">Alsunut </v>
      </c>
      <c r="E44" s="23" t="str">
        <f>Assumptions!E184</f>
        <v>Bagara</v>
      </c>
      <c r="F44" s="23" t="str">
        <f>Assumptions!F184</f>
        <v>Um Rawaba</v>
      </c>
      <c r="G44" s="56">
        <f>Assumptions!G$332</f>
        <v>4</v>
      </c>
      <c r="H44" s="56">
        <f>Assumptions!H$332</f>
        <v>2</v>
      </c>
      <c r="I44" s="19">
        <f t="shared" si="2"/>
        <v>6</v>
      </c>
      <c r="J44" s="20">
        <f>1/10^6*G44*365*Assumptions!$G$238</f>
        <v>7.2999999999999995E-2</v>
      </c>
      <c r="K44" s="20">
        <f>1/10^6*H44*365*Assumptions!$G$239</f>
        <v>3.6499999999999998E-2</v>
      </c>
      <c r="L44" s="20">
        <f>SUM(J44:K44)</f>
        <v>0.10949999999999999</v>
      </c>
      <c r="M44" s="21">
        <f>1/10^6*G44*365*Assumptions!$I$238</f>
        <v>7.2999999999999995E-2</v>
      </c>
      <c r="N44" s="21">
        <f>1/10^6*H44*365*Assumptions!$I$239</f>
        <v>3.6499999999999998E-2</v>
      </c>
      <c r="O44" s="20">
        <f>SUM(M44:N44)</f>
        <v>0.10949999999999999</v>
      </c>
      <c r="P44" s="21">
        <f>1/10^6*G44*365*Assumptions!$H$238</f>
        <v>0</v>
      </c>
      <c r="Q44" s="21">
        <f>1/10^6*H44*365*Assumptions!$H$239</f>
        <v>0</v>
      </c>
      <c r="R44" s="20">
        <f>SUM(P44:Q44)</f>
        <v>0</v>
      </c>
      <c r="S44" s="20">
        <f>G44/SUM(G$42:G$44)*Assumptions!R$251</f>
        <v>0</v>
      </c>
      <c r="T44" s="20">
        <f>H44/SUM(H$42:H$44)*Assumptions!S$251</f>
        <v>0</v>
      </c>
      <c r="U44" s="20">
        <f>SUM(S44:T44)</f>
        <v>0</v>
      </c>
      <c r="V44" s="21">
        <f t="shared" si="54"/>
        <v>0.14599999999999999</v>
      </c>
      <c r="W44" s="21">
        <f t="shared" si="54"/>
        <v>7.2999999999999995E-2</v>
      </c>
      <c r="X44" s="21">
        <f t="shared" si="3"/>
        <v>0.21899999999999997</v>
      </c>
      <c r="AF44"/>
      <c r="AG44"/>
      <c r="AH44"/>
      <c r="AI44"/>
      <c r="AJ44"/>
      <c r="AK44"/>
      <c r="AL44"/>
      <c r="AM44"/>
    </row>
    <row r="45" spans="1:39" ht="15" customHeight="1">
      <c r="A45" s="257"/>
      <c r="B45" s="260"/>
      <c r="C45" s="261" t="s">
        <v>202</v>
      </c>
      <c r="D45" s="262"/>
      <c r="E45" s="262"/>
      <c r="F45" s="263"/>
      <c r="G45" s="19">
        <f>SUM(G42:G44)</f>
        <v>7</v>
      </c>
      <c r="H45" s="19">
        <f t="shared" ref="H45" si="55">SUM(H42:H44)</f>
        <v>10</v>
      </c>
      <c r="I45" s="19">
        <f t="shared" ref="I45" si="56">SUM(I42:I44)</f>
        <v>17</v>
      </c>
      <c r="J45" s="20">
        <f t="shared" ref="J45" si="57">SUM(J42:J44)</f>
        <v>0.12774999999999997</v>
      </c>
      <c r="K45" s="20">
        <f t="shared" ref="K45" si="58">SUM(K42:K44)</f>
        <v>0.1825</v>
      </c>
      <c r="L45" s="20">
        <f t="shared" ref="L45" si="59">SUM(L42:L44)</f>
        <v>0.31024999999999997</v>
      </c>
      <c r="M45" s="20">
        <f t="shared" ref="M45" si="60">SUM(M42:M44)</f>
        <v>0.12774999999999997</v>
      </c>
      <c r="N45" s="20">
        <f t="shared" ref="N45" si="61">SUM(N42:N44)</f>
        <v>0.1825</v>
      </c>
      <c r="O45" s="20">
        <f t="shared" ref="O45" si="62">SUM(O42:O44)</f>
        <v>0.31024999999999997</v>
      </c>
      <c r="P45" s="20">
        <f t="shared" ref="P45" si="63">SUM(P42:P44)</f>
        <v>0</v>
      </c>
      <c r="Q45" s="20">
        <f t="shared" ref="Q45" si="64">SUM(Q42:Q44)</f>
        <v>0</v>
      </c>
      <c r="R45" s="20">
        <f t="shared" ref="R45" si="65">SUM(R42:R44)</f>
        <v>0</v>
      </c>
      <c r="S45" s="20">
        <f t="shared" ref="S45" si="66">SUM(S42:S44)</f>
        <v>0</v>
      </c>
      <c r="T45" s="20">
        <f t="shared" ref="T45" si="67">SUM(T42:T44)</f>
        <v>0</v>
      </c>
      <c r="U45" s="20">
        <f t="shared" ref="U45" si="68">SUM(U42:U44)</f>
        <v>0</v>
      </c>
      <c r="V45" s="20">
        <f t="shared" ref="V45" si="69">SUM(V42:V44)</f>
        <v>0.25549999999999995</v>
      </c>
      <c r="W45" s="20">
        <f t="shared" ref="W45" si="70">SUM(W42:W44)</f>
        <v>0.36499999999999999</v>
      </c>
      <c r="X45" s="20">
        <f t="shared" ref="X45" si="71">SUM(X42:X44)</f>
        <v>0.62049999999999994</v>
      </c>
      <c r="AF45"/>
      <c r="AG45"/>
      <c r="AH45"/>
      <c r="AI45"/>
      <c r="AJ45"/>
      <c r="AK45"/>
      <c r="AL45"/>
      <c r="AM45"/>
    </row>
    <row r="46" spans="1:39" ht="15" customHeight="1">
      <c r="A46" s="255">
        <f>Assumptions!A$334</f>
        <v>5</v>
      </c>
      <c r="B46" s="258" t="str">
        <f>Assumptions!B$334</f>
        <v>South Kordofan State</v>
      </c>
      <c r="C46" s="59">
        <f>Assumptions!C$334</f>
        <v>11</v>
      </c>
      <c r="D46" s="23" t="str">
        <f>Assumptions!D$334</f>
        <v>El Goz</v>
      </c>
      <c r="E46" s="23" t="str">
        <f>Assumptions!E185</f>
        <v>Bagara</v>
      </c>
      <c r="F46" s="23" t="str">
        <f>Assumptions!F185</f>
        <v>Um Rawaba</v>
      </c>
      <c r="G46" s="56">
        <f>Assumptions!G$346</f>
        <v>2</v>
      </c>
      <c r="H46" s="56">
        <f>Assumptions!H$346</f>
        <v>5</v>
      </c>
      <c r="I46" s="19">
        <f t="shared" si="2"/>
        <v>7</v>
      </c>
      <c r="J46" s="20">
        <f>1/10^6*G46*365*Assumptions!$G$238</f>
        <v>3.6499999999999998E-2</v>
      </c>
      <c r="K46" s="20">
        <f>1/10^6*H46*365*Assumptions!$G$239</f>
        <v>9.1249999999999984E-2</v>
      </c>
      <c r="L46" s="20">
        <f>SUM(J46:K46)</f>
        <v>0.12774999999999997</v>
      </c>
      <c r="M46" s="21">
        <f>1/10^6*G46*365*Assumptions!$I$238</f>
        <v>3.6499999999999998E-2</v>
      </c>
      <c r="N46" s="21">
        <f>1/10^6*H46*365*Assumptions!$I$239</f>
        <v>9.1249999999999984E-2</v>
      </c>
      <c r="O46" s="20">
        <f>SUM(M46:N46)</f>
        <v>0.12774999999999997</v>
      </c>
      <c r="P46" s="21">
        <f>1/10^6*G46*365*Assumptions!$H$238</f>
        <v>0</v>
      </c>
      <c r="Q46" s="21">
        <f>1/10^6*H46*365*Assumptions!$H$239</f>
        <v>0</v>
      </c>
      <c r="R46" s="20">
        <f>SUM(P46:Q46)</f>
        <v>0</v>
      </c>
      <c r="S46" s="20">
        <f>G46/SUM(G$46:G$47)*Assumptions!R$252</f>
        <v>0</v>
      </c>
      <c r="T46" s="20">
        <f>H46/SUM(H$46:H$47)*Assumptions!S$252</f>
        <v>0</v>
      </c>
      <c r="U46" s="20">
        <f>SUM(S46:T46)</f>
        <v>0</v>
      </c>
      <c r="V46" s="21">
        <f>J46+M46+P46+S46</f>
        <v>7.2999999999999995E-2</v>
      </c>
      <c r="W46" s="21">
        <f>K46+N46+Q46+T46</f>
        <v>0.18249999999999997</v>
      </c>
      <c r="X46" s="21">
        <f t="shared" si="3"/>
        <v>0.25549999999999995</v>
      </c>
      <c r="AF46"/>
      <c r="AG46"/>
      <c r="AH46"/>
      <c r="AI46"/>
      <c r="AJ46"/>
      <c r="AK46"/>
      <c r="AL46"/>
      <c r="AM46"/>
    </row>
    <row r="47" spans="1:39" ht="15" customHeight="1">
      <c r="A47" s="256"/>
      <c r="B47" s="259"/>
      <c r="C47" s="59">
        <f>Assumptions!C$347</f>
        <v>12</v>
      </c>
      <c r="D47" s="23" t="str">
        <f>Assumptions!D$347</f>
        <v xml:space="preserve">Dilling </v>
      </c>
      <c r="E47" s="23" t="str">
        <f>Assumptions!E186</f>
        <v>Bagara</v>
      </c>
      <c r="F47" s="23" t="str">
        <f>Assumptions!F186</f>
        <v>Um Rawaba</v>
      </c>
      <c r="G47" s="56">
        <f>Assumptions!G$359</f>
        <v>3</v>
      </c>
      <c r="H47" s="56">
        <f>Assumptions!H$359</f>
        <v>5</v>
      </c>
      <c r="I47" s="19">
        <f t="shared" si="2"/>
        <v>8</v>
      </c>
      <c r="J47" s="20">
        <f>1/10^6*G47*365*Assumptions!$G$238</f>
        <v>5.475E-2</v>
      </c>
      <c r="K47" s="20">
        <f>1/10^6*H47*365*Assumptions!$G$239</f>
        <v>9.1249999999999984E-2</v>
      </c>
      <c r="L47" s="20">
        <f>SUM(J47:K47)</f>
        <v>0.14599999999999999</v>
      </c>
      <c r="M47" s="21">
        <f>1/10^6*G47*365*Assumptions!$I$238</f>
        <v>5.475E-2</v>
      </c>
      <c r="N47" s="21">
        <f>1/10^6*H47*365*Assumptions!$I$239</f>
        <v>9.1249999999999984E-2</v>
      </c>
      <c r="O47" s="20">
        <f>SUM(M47:N47)</f>
        <v>0.14599999999999999</v>
      </c>
      <c r="P47" s="21">
        <f>1/10^6*G47*365*Assumptions!$H$238</f>
        <v>0</v>
      </c>
      <c r="Q47" s="21">
        <f>1/10^6*H47*365*Assumptions!$H$239</f>
        <v>0</v>
      </c>
      <c r="R47" s="20">
        <f>SUM(P47:Q47)</f>
        <v>0</v>
      </c>
      <c r="S47" s="20">
        <f>G47/SUM(G$46:G$47)*Assumptions!R$252</f>
        <v>0</v>
      </c>
      <c r="T47" s="20">
        <f>H47/SUM(H$46:H$47)*Assumptions!S$252</f>
        <v>0</v>
      </c>
      <c r="U47" s="20">
        <f>SUM(S47:T47)</f>
        <v>0</v>
      </c>
      <c r="V47" s="21">
        <f>J47+M47+P47+S47</f>
        <v>0.1095</v>
      </c>
      <c r="W47" s="21">
        <f>K47+N47+Q47+T47</f>
        <v>0.18249999999999997</v>
      </c>
      <c r="X47" s="21">
        <f t="shared" si="3"/>
        <v>0.29199999999999998</v>
      </c>
      <c r="AF47"/>
      <c r="AG47"/>
      <c r="AH47"/>
      <c r="AI47"/>
      <c r="AJ47"/>
      <c r="AK47"/>
      <c r="AL47"/>
      <c r="AM47"/>
    </row>
    <row r="48" spans="1:39" ht="15" customHeight="1">
      <c r="A48" s="257"/>
      <c r="B48" s="260"/>
      <c r="C48" s="261" t="s">
        <v>202</v>
      </c>
      <c r="D48" s="262"/>
      <c r="E48" s="262"/>
      <c r="F48" s="263"/>
      <c r="G48" s="19">
        <f>SUM(G46:G47)</f>
        <v>5</v>
      </c>
      <c r="H48" s="19">
        <f t="shared" ref="H48" si="72">SUM(H46:H47)</f>
        <v>10</v>
      </c>
      <c r="I48" s="19">
        <f t="shared" ref="I48" si="73">SUM(I46:I47)</f>
        <v>15</v>
      </c>
      <c r="J48" s="20">
        <f t="shared" ref="J48" si="74">SUM(J46:J47)</f>
        <v>9.1249999999999998E-2</v>
      </c>
      <c r="K48" s="20">
        <f t="shared" ref="K48" si="75">SUM(K46:K47)</f>
        <v>0.18249999999999997</v>
      </c>
      <c r="L48" s="20">
        <f t="shared" ref="L48" si="76">SUM(L46:L47)</f>
        <v>0.27374999999999994</v>
      </c>
      <c r="M48" s="20">
        <f t="shared" ref="M48" si="77">SUM(M46:M47)</f>
        <v>9.1249999999999998E-2</v>
      </c>
      <c r="N48" s="20">
        <f t="shared" ref="N48" si="78">SUM(N46:N47)</f>
        <v>0.18249999999999997</v>
      </c>
      <c r="O48" s="20">
        <f t="shared" ref="O48" si="79">SUM(O46:O47)</f>
        <v>0.27374999999999994</v>
      </c>
      <c r="P48" s="20">
        <f t="shared" ref="P48" si="80">SUM(P46:P47)</f>
        <v>0</v>
      </c>
      <c r="Q48" s="20">
        <f t="shared" ref="Q48" si="81">SUM(Q46:Q47)</f>
        <v>0</v>
      </c>
      <c r="R48" s="20">
        <f t="shared" ref="R48" si="82">SUM(R46:R47)</f>
        <v>0</v>
      </c>
      <c r="S48" s="20">
        <f t="shared" ref="S48" si="83">SUM(S46:S47)</f>
        <v>0</v>
      </c>
      <c r="T48" s="20">
        <f t="shared" ref="T48" si="84">SUM(T46:T47)</f>
        <v>0</v>
      </c>
      <c r="U48" s="20">
        <f t="shared" ref="U48" si="85">SUM(U46:U47)</f>
        <v>0</v>
      </c>
      <c r="V48" s="20">
        <f t="shared" ref="V48" si="86">SUM(V46:V47)</f>
        <v>0.1825</v>
      </c>
      <c r="W48" s="20">
        <f t="shared" ref="W48" si="87">SUM(W46:W47)</f>
        <v>0.36499999999999994</v>
      </c>
      <c r="X48" s="20">
        <f t="shared" ref="X48" si="88">SUM(X46:X47)</f>
        <v>0.54749999999999988</v>
      </c>
      <c r="AF48"/>
      <c r="AG48"/>
      <c r="AH48"/>
      <c r="AI48"/>
      <c r="AJ48"/>
      <c r="AK48"/>
      <c r="AL48"/>
      <c r="AM48"/>
    </row>
    <row r="49" spans="1:39" ht="15" customHeight="1">
      <c r="A49" s="255">
        <f>Assumptions!A$361</f>
        <v>6</v>
      </c>
      <c r="B49" s="258" t="str">
        <f>Assumptions!B$361</f>
        <v>Kassala State</v>
      </c>
      <c r="C49" s="59">
        <f>Assumptions!C$361</f>
        <v>13</v>
      </c>
      <c r="D49" s="23" t="str">
        <f>Assumptions!D$361</f>
        <v>Kassala</v>
      </c>
      <c r="E49" s="23" t="str">
        <f>Assumptions!E187</f>
        <v>Atbara</v>
      </c>
      <c r="F49" s="23" t="str">
        <f>Assumptions!F187</f>
        <v>Nubian Sandstone</v>
      </c>
      <c r="G49" s="56">
        <f>Assumptions!G$367</f>
        <v>2</v>
      </c>
      <c r="H49" s="56">
        <f>Assumptions!H$367</f>
        <v>2</v>
      </c>
      <c r="I49" s="19">
        <f t="shared" si="2"/>
        <v>4</v>
      </c>
      <c r="J49" s="20">
        <f>1/10^6*G49*365*Assumptions!$G$238</f>
        <v>3.6499999999999998E-2</v>
      </c>
      <c r="K49" s="20">
        <f>1/10^6*H49*365*Assumptions!$G$239</f>
        <v>3.6499999999999998E-2</v>
      </c>
      <c r="L49" s="20">
        <f>SUM(J49:K49)</f>
        <v>7.2999999999999995E-2</v>
      </c>
      <c r="M49" s="21">
        <f>1/10^6*G49*365*Assumptions!$I$238</f>
        <v>3.6499999999999998E-2</v>
      </c>
      <c r="N49" s="21">
        <f>1/10^6*H49*365*Assumptions!$I$239</f>
        <v>3.6499999999999998E-2</v>
      </c>
      <c r="O49" s="20">
        <f>SUM(M49:N49)</f>
        <v>7.2999999999999995E-2</v>
      </c>
      <c r="P49" s="21">
        <f>1/10^6*G49*365*Assumptions!$H$238</f>
        <v>0</v>
      </c>
      <c r="Q49" s="21">
        <f>1/10^6*H49*365*Assumptions!$H$239</f>
        <v>0</v>
      </c>
      <c r="R49" s="20">
        <f>SUM(P49:Q49)</f>
        <v>0</v>
      </c>
      <c r="S49" s="20">
        <f>G49/SUM(G$49:G$51)*Assumptions!R$253</f>
        <v>0</v>
      </c>
      <c r="T49" s="20">
        <f>H49/SUM(H$49:H$51)*Assumptions!S$253</f>
        <v>0</v>
      </c>
      <c r="U49" s="20">
        <f>SUM(S49:T49)</f>
        <v>0</v>
      </c>
      <c r="V49" s="21">
        <f t="shared" ref="V49:W51" si="89">J49+M49+P49+S49</f>
        <v>7.2999999999999995E-2</v>
      </c>
      <c r="W49" s="21">
        <f t="shared" si="89"/>
        <v>7.2999999999999995E-2</v>
      </c>
      <c r="X49" s="21">
        <f t="shared" si="3"/>
        <v>0.14599999999999999</v>
      </c>
      <c r="AF49"/>
      <c r="AG49"/>
      <c r="AH49"/>
      <c r="AI49"/>
      <c r="AJ49"/>
      <c r="AK49"/>
      <c r="AL49"/>
      <c r="AM49"/>
    </row>
    <row r="50" spans="1:39" ht="15" customHeight="1">
      <c r="A50" s="256"/>
      <c r="B50" s="259"/>
      <c r="C50" s="59">
        <f>Assumptions!C$368</f>
        <v>14</v>
      </c>
      <c r="D50" s="23" t="str">
        <f>Assumptions!D$368</f>
        <v>Telkuk</v>
      </c>
      <c r="E50" s="23" t="str">
        <f>Assumptions!E188</f>
        <v>Atbara</v>
      </c>
      <c r="F50" s="23" t="str">
        <f>Assumptions!F188</f>
        <v>Nubian Sandstone</v>
      </c>
      <c r="G50" s="19">
        <f>Assumptions!G$373</f>
        <v>1</v>
      </c>
      <c r="H50" s="19">
        <f>Assumptions!H$373</f>
        <v>2</v>
      </c>
      <c r="I50" s="19">
        <f t="shared" si="2"/>
        <v>3</v>
      </c>
      <c r="J50" s="20">
        <f>1/10^6*G50*365*Assumptions!$G$238</f>
        <v>1.8249999999999999E-2</v>
      </c>
      <c r="K50" s="20">
        <f>1/10^6*H50*365*Assumptions!$G$239</f>
        <v>3.6499999999999998E-2</v>
      </c>
      <c r="L50" s="20">
        <f>SUM(J50:K50)</f>
        <v>5.4749999999999993E-2</v>
      </c>
      <c r="M50" s="21">
        <f>1/10^6*G50*365*Assumptions!$I$238</f>
        <v>1.8249999999999999E-2</v>
      </c>
      <c r="N50" s="21">
        <f>1/10^6*H50*365*Assumptions!$I$239</f>
        <v>3.6499999999999998E-2</v>
      </c>
      <c r="O50" s="20">
        <f>SUM(M50:N50)</f>
        <v>5.4749999999999993E-2</v>
      </c>
      <c r="P50" s="21">
        <f>1/10^6*G50*365*Assumptions!$H$238</f>
        <v>0</v>
      </c>
      <c r="Q50" s="21">
        <f>1/10^6*H50*365*Assumptions!$H$239</f>
        <v>0</v>
      </c>
      <c r="R50" s="20">
        <f>SUM(P50:Q50)</f>
        <v>0</v>
      </c>
      <c r="S50" s="20">
        <f>G50/SUM(G$49:G$51)*Assumptions!R$253</f>
        <v>0</v>
      </c>
      <c r="T50" s="20">
        <f>H50/SUM(H$49:H$51)*Assumptions!S$253</f>
        <v>0</v>
      </c>
      <c r="U50" s="20">
        <f>SUM(S50:T50)</f>
        <v>0</v>
      </c>
      <c r="V50" s="21">
        <f t="shared" si="89"/>
        <v>3.6499999999999998E-2</v>
      </c>
      <c r="W50" s="21">
        <f t="shared" si="89"/>
        <v>7.2999999999999995E-2</v>
      </c>
      <c r="X50" s="21">
        <f t="shared" si="3"/>
        <v>0.10949999999999999</v>
      </c>
      <c r="AF50"/>
      <c r="AG50"/>
      <c r="AH50"/>
      <c r="AI50"/>
      <c r="AJ50"/>
      <c r="AK50"/>
      <c r="AL50"/>
      <c r="AM50"/>
    </row>
    <row r="51" spans="1:39" ht="15" customHeight="1">
      <c r="A51" s="256"/>
      <c r="B51" s="259"/>
      <c r="C51" s="59">
        <f>Assumptions!C$374</f>
        <v>15</v>
      </c>
      <c r="D51" s="23" t="str">
        <f>Assumptions!D$374</f>
        <v>Rural Nhr Atbra</v>
      </c>
      <c r="E51" s="23" t="str">
        <f>Assumptions!E189</f>
        <v>Atbara</v>
      </c>
      <c r="F51" s="23" t="str">
        <f>Assumptions!F189</f>
        <v>Nubian Sandstone</v>
      </c>
      <c r="G51" s="19">
        <f>Assumptions!G$379</f>
        <v>0</v>
      </c>
      <c r="H51" s="19">
        <f>Assumptions!H$379</f>
        <v>2</v>
      </c>
      <c r="I51" s="19">
        <f t="shared" si="2"/>
        <v>2</v>
      </c>
      <c r="J51" s="20">
        <f>1/10^6*G51*365*Assumptions!$G$238</f>
        <v>0</v>
      </c>
      <c r="K51" s="20">
        <f>1/10^6*H51*365*Assumptions!$G$239</f>
        <v>3.6499999999999998E-2</v>
      </c>
      <c r="L51" s="20">
        <f>SUM(J51:K51)</f>
        <v>3.6499999999999998E-2</v>
      </c>
      <c r="M51" s="21">
        <f>1/10^6*G51*365*Assumptions!$I$238</f>
        <v>0</v>
      </c>
      <c r="N51" s="21">
        <f>1/10^6*H51*365*Assumptions!$I$239</f>
        <v>3.6499999999999998E-2</v>
      </c>
      <c r="O51" s="20">
        <f>SUM(M51:N51)</f>
        <v>3.6499999999999998E-2</v>
      </c>
      <c r="P51" s="21">
        <f>1/10^6*G51*365*Assumptions!$H$238</f>
        <v>0</v>
      </c>
      <c r="Q51" s="21">
        <f>1/10^6*H51*365*Assumptions!$H$239</f>
        <v>0</v>
      </c>
      <c r="R51" s="20">
        <f>SUM(P51:Q51)</f>
        <v>0</v>
      </c>
      <c r="S51" s="20">
        <f>G51/SUM(G$49:G$51)*Assumptions!R$253</f>
        <v>0</v>
      </c>
      <c r="T51" s="20">
        <f>H51/SUM(H$49:H$51)*Assumptions!S$253</f>
        <v>0</v>
      </c>
      <c r="U51" s="20">
        <f>SUM(S51:T51)</f>
        <v>0</v>
      </c>
      <c r="V51" s="21">
        <f t="shared" si="89"/>
        <v>0</v>
      </c>
      <c r="W51" s="21">
        <f t="shared" si="89"/>
        <v>7.2999999999999995E-2</v>
      </c>
      <c r="X51" s="21">
        <f t="shared" si="3"/>
        <v>7.2999999999999995E-2</v>
      </c>
      <c r="AF51"/>
      <c r="AG51"/>
      <c r="AH51"/>
      <c r="AI51"/>
      <c r="AJ51"/>
      <c r="AK51"/>
      <c r="AL51"/>
      <c r="AM51"/>
    </row>
    <row r="52" spans="1:39" ht="15" customHeight="1">
      <c r="A52" s="257"/>
      <c r="B52" s="260"/>
      <c r="C52" s="261" t="s">
        <v>202</v>
      </c>
      <c r="D52" s="262"/>
      <c r="E52" s="262"/>
      <c r="F52" s="263"/>
      <c r="G52" s="19">
        <f>SUM(G49:G51)</f>
        <v>3</v>
      </c>
      <c r="H52" s="19">
        <f t="shared" ref="H52" si="90">SUM(H49:H51)</f>
        <v>6</v>
      </c>
      <c r="I52" s="19">
        <f t="shared" ref="I52" si="91">SUM(I49:I51)</f>
        <v>9</v>
      </c>
      <c r="J52" s="20">
        <f t="shared" ref="J52" si="92">SUM(J49:J51)</f>
        <v>5.4749999999999993E-2</v>
      </c>
      <c r="K52" s="20">
        <f t="shared" ref="K52" si="93">SUM(K49:K51)</f>
        <v>0.10949999999999999</v>
      </c>
      <c r="L52" s="20">
        <f t="shared" ref="L52" si="94">SUM(L49:L51)</f>
        <v>0.16424999999999998</v>
      </c>
      <c r="M52" s="20">
        <f t="shared" ref="M52" si="95">SUM(M49:M51)</f>
        <v>5.4749999999999993E-2</v>
      </c>
      <c r="N52" s="20">
        <f t="shared" ref="N52" si="96">SUM(N49:N51)</f>
        <v>0.10949999999999999</v>
      </c>
      <c r="O52" s="20">
        <f t="shared" ref="O52" si="97">SUM(O49:O51)</f>
        <v>0.16424999999999998</v>
      </c>
      <c r="P52" s="20">
        <f t="shared" ref="P52" si="98">SUM(P49:P51)</f>
        <v>0</v>
      </c>
      <c r="Q52" s="20">
        <f t="shared" ref="Q52" si="99">SUM(Q49:Q51)</f>
        <v>0</v>
      </c>
      <c r="R52" s="20">
        <f t="shared" ref="R52" si="100">SUM(R49:R51)</f>
        <v>0</v>
      </c>
      <c r="S52" s="20">
        <f t="shared" ref="S52" si="101">SUM(S49:S51)</f>
        <v>0</v>
      </c>
      <c r="T52" s="20">
        <f t="shared" ref="T52" si="102">SUM(T49:T51)</f>
        <v>0</v>
      </c>
      <c r="U52" s="20">
        <f t="shared" ref="U52" si="103">SUM(U49:U51)</f>
        <v>0</v>
      </c>
      <c r="V52" s="20">
        <f t="shared" ref="V52" si="104">SUM(V49:V51)</f>
        <v>0.10949999999999999</v>
      </c>
      <c r="W52" s="20">
        <f t="shared" ref="W52" si="105">SUM(W49:W51)</f>
        <v>0.21899999999999997</v>
      </c>
      <c r="X52" s="20">
        <f t="shared" ref="X52" si="106">SUM(X49:X51)</f>
        <v>0.32849999999999996</v>
      </c>
      <c r="AF52"/>
      <c r="AG52"/>
      <c r="AH52"/>
      <c r="AI52"/>
      <c r="AJ52"/>
      <c r="AK52"/>
      <c r="AL52"/>
      <c r="AM52"/>
    </row>
    <row r="53" spans="1:39" ht="15" customHeight="1">
      <c r="A53" s="255">
        <f>Assumptions!A$381</f>
        <v>7</v>
      </c>
      <c r="B53" s="258" t="str">
        <f>Assumptions!B$381</f>
        <v>Red Sea State</v>
      </c>
      <c r="C53" s="59">
        <f>Assumptions!C$381</f>
        <v>16</v>
      </c>
      <c r="D53" s="23" t="str">
        <f>Assumptions!D$381</f>
        <v>Agig</v>
      </c>
      <c r="E53" s="23" t="str">
        <f>Assumptions!E190</f>
        <v>Alluvium</v>
      </c>
      <c r="F53" s="23" t="str">
        <f>Assumptions!F190</f>
        <v>Alluvial</v>
      </c>
      <c r="G53" s="19">
        <f>Assumptions!G$387</f>
        <v>2</v>
      </c>
      <c r="H53" s="19">
        <f>Assumptions!H$387</f>
        <v>2</v>
      </c>
      <c r="I53" s="19">
        <f t="shared" si="2"/>
        <v>4</v>
      </c>
      <c r="J53" s="20">
        <f>1/10^6*G53*365*Assumptions!$G$238</f>
        <v>3.6499999999999998E-2</v>
      </c>
      <c r="K53" s="20">
        <f>1/10^6*H53*365*Assumptions!$G$239</f>
        <v>3.6499999999999998E-2</v>
      </c>
      <c r="L53" s="20">
        <f>SUM(J53:K53)</f>
        <v>7.2999999999999995E-2</v>
      </c>
      <c r="M53" s="21">
        <f>1/10^6*G53*365*Assumptions!$I$238</f>
        <v>3.6499999999999998E-2</v>
      </c>
      <c r="N53" s="21">
        <f>1/10^6*H53*365*Assumptions!$I$239</f>
        <v>3.6499999999999998E-2</v>
      </c>
      <c r="O53" s="20">
        <f>SUM(M53:N53)</f>
        <v>7.2999999999999995E-2</v>
      </c>
      <c r="P53" s="21">
        <f>1/10^6*G53*365*Assumptions!$H$238</f>
        <v>0</v>
      </c>
      <c r="Q53" s="21">
        <f>1/10^6*H53*365*Assumptions!$H$239</f>
        <v>0</v>
      </c>
      <c r="R53" s="20">
        <f>SUM(P53:Q53)</f>
        <v>0</v>
      </c>
      <c r="S53" s="20">
        <f>G53/SUM(G$53:G$55)*Assumptions!R$254</f>
        <v>0</v>
      </c>
      <c r="T53" s="20">
        <f>H53/SUM(H$53:H$55)*Assumptions!S$254</f>
        <v>0</v>
      </c>
      <c r="U53" s="20">
        <f>SUM(S53:T53)</f>
        <v>0</v>
      </c>
      <c r="V53" s="21">
        <f t="shared" ref="V53:W55" si="107">J53+M53+P53+S53</f>
        <v>7.2999999999999995E-2</v>
      </c>
      <c r="W53" s="21">
        <f t="shared" si="107"/>
        <v>7.2999999999999995E-2</v>
      </c>
      <c r="X53" s="21">
        <f t="shared" si="3"/>
        <v>0.14599999999999999</v>
      </c>
      <c r="AF53"/>
      <c r="AG53"/>
      <c r="AH53"/>
      <c r="AI53"/>
      <c r="AJ53"/>
      <c r="AK53"/>
      <c r="AL53"/>
      <c r="AM53"/>
    </row>
    <row r="54" spans="1:39" ht="15" customHeight="1">
      <c r="A54" s="256"/>
      <c r="B54" s="259"/>
      <c r="C54" s="59">
        <f>Assumptions!C$388</f>
        <v>17</v>
      </c>
      <c r="D54" s="23" t="str">
        <f>Assumptions!D$388</f>
        <v>Dordaib/Haya</v>
      </c>
      <c r="E54" s="23" t="str">
        <f>Assumptions!E191</f>
        <v>Alluvium</v>
      </c>
      <c r="F54" s="23" t="str">
        <f>Assumptions!F191</f>
        <v>Alluvial</v>
      </c>
      <c r="G54" s="19">
        <f>Assumptions!G$391</f>
        <v>1</v>
      </c>
      <c r="H54" s="19">
        <f>Assumptions!H$391</f>
        <v>0</v>
      </c>
      <c r="I54" s="19">
        <f t="shared" si="2"/>
        <v>1</v>
      </c>
      <c r="J54" s="20">
        <f>1/10^6*G54*365*Assumptions!$G$238</f>
        <v>1.8249999999999999E-2</v>
      </c>
      <c r="K54" s="20">
        <f>1/10^6*H54*365*Assumptions!$G$239</f>
        <v>0</v>
      </c>
      <c r="L54" s="20">
        <f>SUM(J54:K54)</f>
        <v>1.8249999999999999E-2</v>
      </c>
      <c r="M54" s="21">
        <f>1/10^6*G54*365*Assumptions!$I$238</f>
        <v>1.8249999999999999E-2</v>
      </c>
      <c r="N54" s="21">
        <f>1/10^6*H54*365*Assumptions!$I$239</f>
        <v>0</v>
      </c>
      <c r="O54" s="20">
        <f>SUM(M54:N54)</f>
        <v>1.8249999999999999E-2</v>
      </c>
      <c r="P54" s="21">
        <f>1/10^6*G54*365*Assumptions!$H$238</f>
        <v>0</v>
      </c>
      <c r="Q54" s="21">
        <f>1/10^6*H54*365*Assumptions!$H$239</f>
        <v>0</v>
      </c>
      <c r="R54" s="20">
        <f>SUM(P54:Q54)</f>
        <v>0</v>
      </c>
      <c r="S54" s="20">
        <f>G54/SUM(G$53:G$55)*Assumptions!R$254</f>
        <v>0</v>
      </c>
      <c r="T54" s="20">
        <f>H54/SUM(H$53:H$55)*Assumptions!S$254</f>
        <v>0</v>
      </c>
      <c r="U54" s="20">
        <f>SUM(S54:T54)</f>
        <v>0</v>
      </c>
      <c r="V54" s="21">
        <f t="shared" si="107"/>
        <v>3.6499999999999998E-2</v>
      </c>
      <c r="W54" s="21">
        <f t="shared" si="107"/>
        <v>0</v>
      </c>
      <c r="X54" s="21">
        <f t="shared" si="3"/>
        <v>3.6499999999999998E-2</v>
      </c>
      <c r="AF54"/>
      <c r="AG54"/>
      <c r="AH54"/>
      <c r="AI54"/>
      <c r="AJ54"/>
      <c r="AK54"/>
      <c r="AL54"/>
      <c r="AM54"/>
    </row>
    <row r="55" spans="1:39" ht="15" customHeight="1">
      <c r="A55" s="256"/>
      <c r="B55" s="259"/>
      <c r="C55" s="59">
        <f>Assumptions!C$392</f>
        <v>18</v>
      </c>
      <c r="D55" s="23" t="str">
        <f>Assumptions!D$392</f>
        <v>Guneb Olib</v>
      </c>
      <c r="E55" s="23" t="str">
        <f>Assumptions!E192</f>
        <v>Alluvium</v>
      </c>
      <c r="F55" s="23" t="str">
        <f>Assumptions!F192</f>
        <v>Alluvial</v>
      </c>
      <c r="G55" s="19">
        <f>Assumptions!G$402</f>
        <v>1</v>
      </c>
      <c r="H55" s="19">
        <f>Assumptions!H$402</f>
        <v>4</v>
      </c>
      <c r="I55" s="19">
        <f t="shared" si="2"/>
        <v>5</v>
      </c>
      <c r="J55" s="20">
        <f>1/10^6*G55*365*Assumptions!$G$238</f>
        <v>1.8249999999999999E-2</v>
      </c>
      <c r="K55" s="20">
        <f>1/10^6*H55*365*Assumptions!$G$239</f>
        <v>7.2999999999999995E-2</v>
      </c>
      <c r="L55" s="20">
        <f>SUM(J55:K55)</f>
        <v>9.1249999999999998E-2</v>
      </c>
      <c r="M55" s="21">
        <f>1/10^6*G55*365*Assumptions!$I$238</f>
        <v>1.8249999999999999E-2</v>
      </c>
      <c r="N55" s="21">
        <f>1/10^6*H55*365*Assumptions!$I$239</f>
        <v>7.2999999999999995E-2</v>
      </c>
      <c r="O55" s="20">
        <f>SUM(M55:N55)</f>
        <v>9.1249999999999998E-2</v>
      </c>
      <c r="P55" s="21">
        <f>1/10^6*G55*365*Assumptions!$H$238</f>
        <v>0</v>
      </c>
      <c r="Q55" s="21">
        <f>1/10^6*H55*365*Assumptions!$H$239</f>
        <v>0</v>
      </c>
      <c r="R55" s="20">
        <f>SUM(P55:Q55)</f>
        <v>0</v>
      </c>
      <c r="S55" s="20">
        <f>G55/SUM(G$53:G$55)*Assumptions!R$254</f>
        <v>0</v>
      </c>
      <c r="T55" s="20">
        <f>H55/SUM(H$53:H$55)*Assumptions!S$254</f>
        <v>0</v>
      </c>
      <c r="U55" s="20">
        <f>SUM(S55:T55)</f>
        <v>0</v>
      </c>
      <c r="V55" s="21">
        <f t="shared" si="107"/>
        <v>3.6499999999999998E-2</v>
      </c>
      <c r="W55" s="21">
        <f t="shared" si="107"/>
        <v>0.14599999999999999</v>
      </c>
      <c r="X55" s="21">
        <f t="shared" si="3"/>
        <v>0.1825</v>
      </c>
      <c r="AF55"/>
      <c r="AG55"/>
      <c r="AH55"/>
      <c r="AI55"/>
      <c r="AJ55"/>
      <c r="AK55"/>
      <c r="AL55"/>
      <c r="AM55"/>
    </row>
    <row r="56" spans="1:39" ht="15" customHeight="1">
      <c r="A56" s="257"/>
      <c r="B56" s="260"/>
      <c r="C56" s="261" t="s">
        <v>202</v>
      </c>
      <c r="D56" s="262"/>
      <c r="E56" s="262"/>
      <c r="F56" s="263"/>
      <c r="G56" s="19">
        <f>SUM(G53:G55)</f>
        <v>4</v>
      </c>
      <c r="H56" s="19">
        <f t="shared" ref="H56" si="108">SUM(H53:H55)</f>
        <v>6</v>
      </c>
      <c r="I56" s="19">
        <f t="shared" ref="I56" si="109">SUM(I53:I55)</f>
        <v>10</v>
      </c>
      <c r="J56" s="20">
        <f t="shared" ref="J56" si="110">SUM(J53:J55)</f>
        <v>7.2999999999999995E-2</v>
      </c>
      <c r="K56" s="20">
        <f t="shared" ref="K56" si="111">SUM(K53:K55)</f>
        <v>0.10949999999999999</v>
      </c>
      <c r="L56" s="20">
        <f t="shared" ref="L56" si="112">SUM(L53:L55)</f>
        <v>0.1825</v>
      </c>
      <c r="M56" s="20">
        <f t="shared" ref="M56" si="113">SUM(M53:M55)</f>
        <v>7.2999999999999995E-2</v>
      </c>
      <c r="N56" s="20">
        <f t="shared" ref="N56" si="114">SUM(N53:N55)</f>
        <v>0.10949999999999999</v>
      </c>
      <c r="O56" s="20">
        <f t="shared" ref="O56" si="115">SUM(O53:O55)</f>
        <v>0.1825</v>
      </c>
      <c r="P56" s="20">
        <f t="shared" ref="P56" si="116">SUM(P53:P55)</f>
        <v>0</v>
      </c>
      <c r="Q56" s="20">
        <f t="shared" ref="Q56" si="117">SUM(Q53:Q55)</f>
        <v>0</v>
      </c>
      <c r="R56" s="20">
        <f t="shared" ref="R56" si="118">SUM(R53:R55)</f>
        <v>0</v>
      </c>
      <c r="S56" s="20">
        <f t="shared" ref="S56" si="119">SUM(S53:S55)</f>
        <v>0</v>
      </c>
      <c r="T56" s="20">
        <f t="shared" ref="T56" si="120">SUM(T53:T55)</f>
        <v>0</v>
      </c>
      <c r="U56" s="20">
        <f t="shared" ref="U56" si="121">SUM(U53:U55)</f>
        <v>0</v>
      </c>
      <c r="V56" s="20">
        <f t="shared" ref="V56" si="122">SUM(V53:V55)</f>
        <v>0.14599999999999999</v>
      </c>
      <c r="W56" s="20">
        <f t="shared" ref="W56" si="123">SUM(W53:W55)</f>
        <v>0.21899999999999997</v>
      </c>
      <c r="X56" s="20">
        <f t="shared" ref="X56" si="124">SUM(X53:X55)</f>
        <v>0.36499999999999999</v>
      </c>
      <c r="AF56"/>
      <c r="AG56"/>
      <c r="AH56"/>
      <c r="AI56"/>
      <c r="AJ56"/>
      <c r="AK56"/>
      <c r="AL56"/>
      <c r="AM56"/>
    </row>
    <row r="57" spans="1:39" ht="15" customHeight="1">
      <c r="A57" s="255">
        <f>Assumptions!A$404</f>
        <v>8</v>
      </c>
      <c r="B57" s="258" t="str">
        <f>Assumptions!B$404</f>
        <v>Northern State</v>
      </c>
      <c r="C57" s="59">
        <f>Assumptions!C$404</f>
        <v>18</v>
      </c>
      <c r="D57" s="23" t="str">
        <f>Assumptions!D$404</f>
        <v>Dongala</v>
      </c>
      <c r="E57" s="23" t="str">
        <f>Assumptions!E193</f>
        <v>Sahara Nubian</v>
      </c>
      <c r="F57" s="23" t="str">
        <f>Assumptions!F193</f>
        <v>Nubian Sandstone</v>
      </c>
      <c r="G57" s="19">
        <f>Assumptions!G$411</f>
        <v>2</v>
      </c>
      <c r="H57" s="19">
        <f>Assumptions!H$411</f>
        <v>3</v>
      </c>
      <c r="I57" s="19">
        <f t="shared" si="2"/>
        <v>5</v>
      </c>
      <c r="J57" s="20">
        <f>1/10^6*G57*365*Assumptions!$G$238</f>
        <v>3.6499999999999998E-2</v>
      </c>
      <c r="K57" s="20">
        <f>1/10^6*H57*365*Assumptions!$G$239</f>
        <v>5.475E-2</v>
      </c>
      <c r="L57" s="20">
        <f>SUM(J57:K57)</f>
        <v>9.1249999999999998E-2</v>
      </c>
      <c r="M57" s="21">
        <f>1/10^6*G57*365*Assumptions!$I$238</f>
        <v>3.6499999999999998E-2</v>
      </c>
      <c r="N57" s="21">
        <f>1/10^6*H57*365*Assumptions!$I$239</f>
        <v>5.475E-2</v>
      </c>
      <c r="O57" s="20">
        <f>SUM(M57:N57)</f>
        <v>9.1249999999999998E-2</v>
      </c>
      <c r="P57" s="21">
        <f>1/10^6*G57*365*Assumptions!$H$238</f>
        <v>0</v>
      </c>
      <c r="Q57" s="21">
        <f>1/10^6*H57*365*Assumptions!$H$239</f>
        <v>0</v>
      </c>
      <c r="R57" s="20">
        <f>SUM(P57:Q57)</f>
        <v>0</v>
      </c>
      <c r="S57" s="20">
        <f>G57/SUM(G$57:G$59)*Assumptions!R$255</f>
        <v>3.09E-2</v>
      </c>
      <c r="T57" s="20">
        <f>H57/SUM(H$57:H$59)*Assumptions!S$255</f>
        <v>4.6350000000000002E-2</v>
      </c>
      <c r="U57" s="20">
        <f>SUM(S57:T57)</f>
        <v>7.7249999999999999E-2</v>
      </c>
      <c r="V57" s="21">
        <f t="shared" ref="V57:W59" si="125">J57+M57+P57+S57</f>
        <v>0.10389999999999999</v>
      </c>
      <c r="W57" s="21">
        <f t="shared" si="125"/>
        <v>0.15584999999999999</v>
      </c>
      <c r="X57" s="21">
        <f t="shared" si="3"/>
        <v>0.25974999999999998</v>
      </c>
      <c r="AF57"/>
      <c r="AG57"/>
      <c r="AH57"/>
      <c r="AI57"/>
      <c r="AJ57"/>
      <c r="AK57"/>
      <c r="AL57"/>
      <c r="AM57"/>
    </row>
    <row r="58" spans="1:39" ht="15" customHeight="1">
      <c r="A58" s="256"/>
      <c r="B58" s="259"/>
      <c r="C58" s="59">
        <f>Assumptions!C$412</f>
        <v>20</v>
      </c>
      <c r="D58" s="23" t="str">
        <f>Assumptions!D$412</f>
        <v>Marawi</v>
      </c>
      <c r="E58" s="23" t="str">
        <f>Assumptions!E194</f>
        <v>Sahara Nubian</v>
      </c>
      <c r="F58" s="23" t="str">
        <f>Assumptions!F194</f>
        <v>Nubian Sandstone</v>
      </c>
      <c r="G58" s="19">
        <f>Assumptions!G$418</f>
        <v>1</v>
      </c>
      <c r="H58" s="19">
        <f>Assumptions!H$418</f>
        <v>2</v>
      </c>
      <c r="I58" s="19">
        <f t="shared" si="2"/>
        <v>3</v>
      </c>
      <c r="J58" s="20">
        <f>1/10^6*G58*365*Assumptions!$G$238</f>
        <v>1.8249999999999999E-2</v>
      </c>
      <c r="K58" s="20">
        <f>1/10^6*H58*365*Assumptions!$G$239</f>
        <v>3.6499999999999998E-2</v>
      </c>
      <c r="L58" s="20">
        <f>SUM(J58:K58)</f>
        <v>5.4749999999999993E-2</v>
      </c>
      <c r="M58" s="21">
        <f>1/10^6*G58*365*Assumptions!$I$238</f>
        <v>1.8249999999999999E-2</v>
      </c>
      <c r="N58" s="21">
        <f>1/10^6*H58*365*Assumptions!$I$239</f>
        <v>3.6499999999999998E-2</v>
      </c>
      <c r="O58" s="20">
        <f>SUM(M58:N58)</f>
        <v>5.4749999999999993E-2</v>
      </c>
      <c r="P58" s="21">
        <f>1/10^6*G58*365*Assumptions!$H$238</f>
        <v>0</v>
      </c>
      <c r="Q58" s="21">
        <f>1/10^6*H58*365*Assumptions!$H$239</f>
        <v>0</v>
      </c>
      <c r="R58" s="20">
        <f>SUM(P58:Q58)</f>
        <v>0</v>
      </c>
      <c r="S58" s="20">
        <f>G58/SUM(G$57:G$59)*Assumptions!R$255</f>
        <v>1.545E-2</v>
      </c>
      <c r="T58" s="20">
        <f>H58/SUM(H$57:H$59)*Assumptions!S$255</f>
        <v>3.09E-2</v>
      </c>
      <c r="U58" s="20">
        <f>SUM(S58:T58)</f>
        <v>4.6350000000000002E-2</v>
      </c>
      <c r="V58" s="21">
        <f t="shared" si="125"/>
        <v>5.1949999999999996E-2</v>
      </c>
      <c r="W58" s="21">
        <f t="shared" si="125"/>
        <v>0.10389999999999999</v>
      </c>
      <c r="X58" s="21">
        <f t="shared" si="3"/>
        <v>0.15584999999999999</v>
      </c>
      <c r="AF58"/>
      <c r="AG58"/>
      <c r="AH58"/>
      <c r="AI58"/>
      <c r="AJ58"/>
      <c r="AK58"/>
      <c r="AL58"/>
      <c r="AM58"/>
    </row>
    <row r="59" spans="1:39" ht="15" customHeight="1">
      <c r="A59" s="256"/>
      <c r="B59" s="259"/>
      <c r="C59" s="59">
        <f>Assumptions!C$419</f>
        <v>21</v>
      </c>
      <c r="D59" s="23" t="str">
        <f>Assumptions!D$419</f>
        <v>AlDabaha</v>
      </c>
      <c r="E59" s="23" t="str">
        <f>Assumptions!E195</f>
        <v>Sahara Nubian</v>
      </c>
      <c r="F59" s="23" t="str">
        <f>Assumptions!F195</f>
        <v>Nubian Sandstone</v>
      </c>
      <c r="G59" s="19">
        <f>Assumptions!G$423</f>
        <v>1</v>
      </c>
      <c r="H59" s="19">
        <f>Assumptions!H$423</f>
        <v>1</v>
      </c>
      <c r="I59" s="19">
        <f t="shared" si="2"/>
        <v>2</v>
      </c>
      <c r="J59" s="20">
        <f>1/10^6*G59*365*Assumptions!$G$238</f>
        <v>1.8249999999999999E-2</v>
      </c>
      <c r="K59" s="20">
        <f>1/10^6*H59*365*Assumptions!$G$239</f>
        <v>1.8249999999999999E-2</v>
      </c>
      <c r="L59" s="20">
        <f>SUM(J59:K59)</f>
        <v>3.6499999999999998E-2</v>
      </c>
      <c r="M59" s="21">
        <f>1/10^6*G59*365*Assumptions!$I$238</f>
        <v>1.8249999999999999E-2</v>
      </c>
      <c r="N59" s="21">
        <f>1/10^6*H59*365*Assumptions!$I$239</f>
        <v>1.8249999999999999E-2</v>
      </c>
      <c r="O59" s="20">
        <f>SUM(M59:N59)</f>
        <v>3.6499999999999998E-2</v>
      </c>
      <c r="P59" s="21">
        <f>1/10^6*G59*365*Assumptions!$H$238</f>
        <v>0</v>
      </c>
      <c r="Q59" s="21">
        <f>1/10^6*H59*365*Assumptions!$H$239</f>
        <v>0</v>
      </c>
      <c r="R59" s="20">
        <f>SUM(P59:Q59)</f>
        <v>0</v>
      </c>
      <c r="S59" s="20">
        <f>G59/SUM(G$57:G$59)*Assumptions!R$255</f>
        <v>1.545E-2</v>
      </c>
      <c r="T59" s="20">
        <f>H59/SUM(H$57:H$59)*Assumptions!S$255</f>
        <v>1.545E-2</v>
      </c>
      <c r="U59" s="20">
        <f>SUM(S59:T59)</f>
        <v>3.09E-2</v>
      </c>
      <c r="V59" s="21">
        <f t="shared" si="125"/>
        <v>5.1949999999999996E-2</v>
      </c>
      <c r="W59" s="21">
        <f t="shared" si="125"/>
        <v>5.1949999999999996E-2</v>
      </c>
      <c r="X59" s="21">
        <f t="shared" si="3"/>
        <v>0.10389999999999999</v>
      </c>
      <c r="AF59"/>
      <c r="AG59"/>
      <c r="AH59"/>
      <c r="AI59"/>
      <c r="AJ59"/>
      <c r="AK59"/>
      <c r="AL59"/>
      <c r="AM59"/>
    </row>
    <row r="60" spans="1:39" ht="15" customHeight="1">
      <c r="A60" s="257"/>
      <c r="B60" s="260"/>
      <c r="C60" s="261" t="s">
        <v>202</v>
      </c>
      <c r="D60" s="262"/>
      <c r="E60" s="262"/>
      <c r="F60" s="263"/>
      <c r="G60" s="19">
        <f>SUM(G57:G59)</f>
        <v>4</v>
      </c>
      <c r="H60" s="19">
        <f t="shared" ref="H60" si="126">SUM(H57:H59)</f>
        <v>6</v>
      </c>
      <c r="I60" s="19">
        <f t="shared" ref="I60" si="127">SUM(I57:I59)</f>
        <v>10</v>
      </c>
      <c r="J60" s="20">
        <f t="shared" ref="J60" si="128">SUM(J57:J59)</f>
        <v>7.2999999999999995E-2</v>
      </c>
      <c r="K60" s="20">
        <f t="shared" ref="K60" si="129">SUM(K57:K59)</f>
        <v>0.1095</v>
      </c>
      <c r="L60" s="20">
        <f t="shared" ref="L60" si="130">SUM(L57:L59)</f>
        <v>0.1825</v>
      </c>
      <c r="M60" s="20">
        <f t="shared" ref="M60" si="131">SUM(M57:M59)</f>
        <v>7.2999999999999995E-2</v>
      </c>
      <c r="N60" s="20">
        <f t="shared" ref="N60" si="132">SUM(N57:N59)</f>
        <v>0.1095</v>
      </c>
      <c r="O60" s="20">
        <f t="shared" ref="O60" si="133">SUM(O57:O59)</f>
        <v>0.1825</v>
      </c>
      <c r="P60" s="20">
        <f t="shared" ref="P60" si="134">SUM(P57:P59)</f>
        <v>0</v>
      </c>
      <c r="Q60" s="20">
        <f t="shared" ref="Q60" si="135">SUM(Q57:Q59)</f>
        <v>0</v>
      </c>
      <c r="R60" s="20">
        <f t="shared" ref="R60" si="136">SUM(R57:R59)</f>
        <v>0</v>
      </c>
      <c r="S60" s="20">
        <f t="shared" ref="S60" si="137">SUM(S57:S59)</f>
        <v>6.1800000000000001E-2</v>
      </c>
      <c r="T60" s="20">
        <f t="shared" ref="T60" si="138">SUM(T57:T59)</f>
        <v>9.2700000000000005E-2</v>
      </c>
      <c r="U60" s="20">
        <f t="shared" ref="U60" si="139">SUM(U57:U59)</f>
        <v>0.1545</v>
      </c>
      <c r="V60" s="20">
        <f t="shared" ref="V60" si="140">SUM(V57:V59)</f>
        <v>0.20779999999999998</v>
      </c>
      <c r="W60" s="20">
        <f t="shared" ref="W60" si="141">SUM(W57:W59)</f>
        <v>0.31169999999999998</v>
      </c>
      <c r="X60" s="20">
        <f t="shared" ref="X60" si="142">SUM(X57:X59)</f>
        <v>0.51949999999999996</v>
      </c>
      <c r="AF60"/>
      <c r="AG60"/>
      <c r="AH60"/>
      <c r="AI60"/>
      <c r="AJ60"/>
      <c r="AK60"/>
      <c r="AL60"/>
      <c r="AM60"/>
    </row>
    <row r="61" spans="1:39" ht="15" customHeight="1">
      <c r="A61" s="255">
        <f>Assumptions!A$425</f>
        <v>9</v>
      </c>
      <c r="B61" s="258" t="str">
        <f>Assumptions!B$425</f>
        <v>Khartoum State</v>
      </c>
      <c r="C61" s="59">
        <f>Assumptions!C$425</f>
        <v>22</v>
      </c>
      <c r="D61" s="23" t="str">
        <f>Assumptions!D$425</f>
        <v>Rural Umdorman</v>
      </c>
      <c r="E61" s="23" t="str">
        <f>Assumptions!E196</f>
        <v>Sahara Nile</v>
      </c>
      <c r="F61" s="23" t="str">
        <f>Assumptions!F196</f>
        <v>Nubian Sandstone</v>
      </c>
      <c r="G61" s="19">
        <f>Assumptions!G$429</f>
        <v>1</v>
      </c>
      <c r="H61" s="19">
        <f>Assumptions!H$429</f>
        <v>1</v>
      </c>
      <c r="I61" s="19">
        <f t="shared" si="2"/>
        <v>2</v>
      </c>
      <c r="J61" s="20">
        <f>1/10^6*G61*365*Assumptions!$G$238</f>
        <v>1.8249999999999999E-2</v>
      </c>
      <c r="K61" s="20">
        <f>1/10^6*H61*365*Assumptions!$G$239</f>
        <v>1.8249999999999999E-2</v>
      </c>
      <c r="L61" s="20">
        <f>SUM(J61:K61)</f>
        <v>3.6499999999999998E-2</v>
      </c>
      <c r="M61" s="21">
        <f>1/10^6*G61*365*Assumptions!$I$238</f>
        <v>1.8249999999999999E-2</v>
      </c>
      <c r="N61" s="21">
        <f>1/10^6*H61*365*Assumptions!$I$239</f>
        <v>1.8249999999999999E-2</v>
      </c>
      <c r="O61" s="20">
        <f>SUM(M61:N61)</f>
        <v>3.6499999999999998E-2</v>
      </c>
      <c r="P61" s="21">
        <f>1/10^6*G61*365*Assumptions!$H$238</f>
        <v>0</v>
      </c>
      <c r="Q61" s="21">
        <f>1/10^6*H61*365*Assumptions!$H$239</f>
        <v>0</v>
      </c>
      <c r="R61" s="20">
        <f>SUM(P61:Q61)</f>
        <v>0</v>
      </c>
      <c r="S61" s="20">
        <f>G61/SUM(G$61:G$62)*Assumptions!R$256</f>
        <v>2.4273666666666666E-2</v>
      </c>
      <c r="T61" s="20">
        <f>H61/SUM(H$61:H$62)*Assumptions!S$256</f>
        <v>2.4273666666666669E-2</v>
      </c>
      <c r="U61" s="20">
        <f>SUM(S61:T61)</f>
        <v>4.8547333333333331E-2</v>
      </c>
      <c r="V61" s="21">
        <f>J61+M61+P61+S61</f>
        <v>6.0773666666666663E-2</v>
      </c>
      <c r="W61" s="21">
        <f>K61+N61+Q61+T61</f>
        <v>6.077366666666667E-2</v>
      </c>
      <c r="X61" s="21">
        <f t="shared" si="3"/>
        <v>0.12154733333333334</v>
      </c>
      <c r="AF61"/>
      <c r="AG61"/>
      <c r="AH61"/>
      <c r="AI61"/>
      <c r="AJ61"/>
      <c r="AK61"/>
      <c r="AL61"/>
      <c r="AM61"/>
    </row>
    <row r="62" spans="1:39" ht="15" customHeight="1">
      <c r="A62" s="256"/>
      <c r="B62" s="259"/>
      <c r="C62" s="59">
        <f>Assumptions!C$430</f>
        <v>23</v>
      </c>
      <c r="D62" s="23" t="str">
        <f>Assumptions!D$430</f>
        <v>Rural Sharg ElNil</v>
      </c>
      <c r="E62" s="23" t="str">
        <f>Assumptions!E197</f>
        <v>Sahara Nile</v>
      </c>
      <c r="F62" s="23" t="str">
        <f>Assumptions!F197</f>
        <v>Nubian Sandstone</v>
      </c>
      <c r="G62" s="19">
        <f>Assumptions!G$434</f>
        <v>0</v>
      </c>
      <c r="H62" s="19">
        <f>Assumptions!H$434</f>
        <v>1</v>
      </c>
      <c r="I62" s="19">
        <f t="shared" si="2"/>
        <v>1</v>
      </c>
      <c r="J62" s="20">
        <f>1/10^6*G62*365*Assumptions!$G$238</f>
        <v>0</v>
      </c>
      <c r="K62" s="20">
        <f>1/10^6*H62*365*Assumptions!$G$239</f>
        <v>1.8249999999999999E-2</v>
      </c>
      <c r="L62" s="20">
        <f>SUM(J62:K62)</f>
        <v>1.8249999999999999E-2</v>
      </c>
      <c r="M62" s="21">
        <f>1/10^6*G62*365*Assumptions!$I$238</f>
        <v>0</v>
      </c>
      <c r="N62" s="21">
        <f>1/10^6*H62*365*Assumptions!$I$239</f>
        <v>1.8249999999999999E-2</v>
      </c>
      <c r="O62" s="20">
        <f>SUM(M62:N62)</f>
        <v>1.8249999999999999E-2</v>
      </c>
      <c r="P62" s="21">
        <f>1/10^6*G62*365*Assumptions!$H$238</f>
        <v>0</v>
      </c>
      <c r="Q62" s="21">
        <f>1/10^6*H62*365*Assumptions!$H$239</f>
        <v>0</v>
      </c>
      <c r="R62" s="20">
        <f>SUM(P62:Q62)</f>
        <v>0</v>
      </c>
      <c r="S62" s="20">
        <f>G62/SUM(G$61:G$62)*Assumptions!R$256</f>
        <v>0</v>
      </c>
      <c r="T62" s="20">
        <f>H62/SUM(H$61:H$62)*Assumptions!S$256</f>
        <v>2.4273666666666669E-2</v>
      </c>
      <c r="U62" s="20">
        <f>SUM(S62:T62)</f>
        <v>2.4273666666666669E-2</v>
      </c>
      <c r="V62" s="21">
        <f>J62+M62+P62+S62</f>
        <v>0</v>
      </c>
      <c r="W62" s="21">
        <f>K62+N62+Q62+T62</f>
        <v>6.077366666666667E-2</v>
      </c>
      <c r="X62" s="21">
        <f t="shared" si="3"/>
        <v>6.077366666666667E-2</v>
      </c>
      <c r="AF62"/>
      <c r="AG62"/>
      <c r="AH62"/>
      <c r="AI62"/>
      <c r="AJ62"/>
      <c r="AK62"/>
      <c r="AL62"/>
      <c r="AM62"/>
    </row>
    <row r="63" spans="1:39" ht="15" customHeight="1">
      <c r="A63" s="257"/>
      <c r="B63" s="260"/>
      <c r="C63" s="261" t="s">
        <v>202</v>
      </c>
      <c r="D63" s="262"/>
      <c r="E63" s="262"/>
      <c r="F63" s="263"/>
      <c r="G63" s="19">
        <f>SUM(G61:G62)</f>
        <v>1</v>
      </c>
      <c r="H63" s="19">
        <f t="shared" ref="H63" si="143">SUM(H61:H62)</f>
        <v>2</v>
      </c>
      <c r="I63" s="19">
        <f t="shared" ref="I63" si="144">SUM(I61:I62)</f>
        <v>3</v>
      </c>
      <c r="J63" s="20">
        <f t="shared" ref="J63" si="145">SUM(J61:J62)</f>
        <v>1.8249999999999999E-2</v>
      </c>
      <c r="K63" s="20">
        <f t="shared" ref="K63" si="146">SUM(K61:K62)</f>
        <v>3.6499999999999998E-2</v>
      </c>
      <c r="L63" s="20">
        <f t="shared" ref="L63" si="147">SUM(L61:L62)</f>
        <v>5.4749999999999993E-2</v>
      </c>
      <c r="M63" s="20">
        <f t="shared" ref="M63" si="148">SUM(M61:M62)</f>
        <v>1.8249999999999999E-2</v>
      </c>
      <c r="N63" s="20">
        <f t="shared" ref="N63" si="149">SUM(N61:N62)</f>
        <v>3.6499999999999998E-2</v>
      </c>
      <c r="O63" s="20">
        <f t="shared" ref="O63" si="150">SUM(O61:O62)</f>
        <v>5.4749999999999993E-2</v>
      </c>
      <c r="P63" s="20">
        <f t="shared" ref="P63" si="151">SUM(P61:P62)</f>
        <v>0</v>
      </c>
      <c r="Q63" s="20">
        <f t="shared" ref="Q63" si="152">SUM(Q61:Q62)</f>
        <v>0</v>
      </c>
      <c r="R63" s="20">
        <f t="shared" ref="R63" si="153">SUM(R61:R62)</f>
        <v>0</v>
      </c>
      <c r="S63" s="20">
        <f t="shared" ref="S63" si="154">SUM(S61:S62)</f>
        <v>2.4273666666666666E-2</v>
      </c>
      <c r="T63" s="20">
        <f t="shared" ref="T63" si="155">SUM(T61:T62)</f>
        <v>4.8547333333333338E-2</v>
      </c>
      <c r="U63" s="20">
        <f t="shared" ref="U63" si="156">SUM(U61:U62)</f>
        <v>7.2820999999999997E-2</v>
      </c>
      <c r="V63" s="20">
        <f t="shared" ref="V63" si="157">SUM(V61:V62)</f>
        <v>6.0773666666666663E-2</v>
      </c>
      <c r="W63" s="20">
        <f t="shared" ref="W63" si="158">SUM(W61:W62)</f>
        <v>0.12154733333333334</v>
      </c>
      <c r="X63" s="20">
        <f t="shared" ref="X63" si="159">SUM(X61:X62)</f>
        <v>0.18232100000000001</v>
      </c>
      <c r="AF63"/>
      <c r="AG63"/>
      <c r="AH63"/>
      <c r="AI63"/>
      <c r="AJ63"/>
      <c r="AK63"/>
      <c r="AL63"/>
      <c r="AM63"/>
    </row>
    <row r="64" spans="1:39">
      <c r="A64" s="235" t="str">
        <f>Assumptions!A$436</f>
        <v>PROJECT TOTAL</v>
      </c>
      <c r="B64" s="235"/>
      <c r="C64" s="235"/>
      <c r="D64" s="235"/>
      <c r="E64" s="235"/>
      <c r="F64" s="235"/>
      <c r="G64" s="35">
        <f>G34+G37+G41+G45+G48+G52+G56+G60+G63</f>
        <v>30</v>
      </c>
      <c r="H64" s="35">
        <f t="shared" ref="H64:I64" si="160">H34+H37+H41+H45+H48+H52+H56+H60+H63</f>
        <v>50</v>
      </c>
      <c r="I64" s="35">
        <f t="shared" si="160"/>
        <v>80</v>
      </c>
      <c r="J64" s="29">
        <f t="shared" ref="J64" si="161">J34+J37+J41+J45+J48+J52+J56+J60+J63</f>
        <v>0.54749999999999999</v>
      </c>
      <c r="K64" s="29">
        <f t="shared" ref="K64" si="162">K34+K37+K41+K45+K48+K52+K56+K60+K63</f>
        <v>0.91249999999999998</v>
      </c>
      <c r="L64" s="29">
        <f t="shared" ref="L64" si="163">L34+L37+L41+L45+L48+L52+L56+L60+L63</f>
        <v>1.4600000000000002</v>
      </c>
      <c r="M64" s="29">
        <f t="shared" ref="M64" si="164">M34+M37+M41+M45+M48+M52+M56+M60+M63</f>
        <v>0.54749999999999999</v>
      </c>
      <c r="N64" s="29">
        <f t="shared" ref="N64" si="165">N34+N37+N41+N45+N48+N52+N56+N60+N63</f>
        <v>0.91249999999999998</v>
      </c>
      <c r="O64" s="29">
        <f t="shared" ref="O64" si="166">O34+O37+O41+O45+O48+O52+O56+O60+O63</f>
        <v>1.4600000000000002</v>
      </c>
      <c r="P64" s="29">
        <f t="shared" ref="P64" si="167">P34+P37+P41+P45+P48+P52+P56+P60+P63</f>
        <v>0</v>
      </c>
      <c r="Q64" s="29">
        <f t="shared" ref="Q64" si="168">Q34+Q37+Q41+Q45+Q48+Q52+Q56+Q60+Q63</f>
        <v>0</v>
      </c>
      <c r="R64" s="29">
        <f t="shared" ref="R64" si="169">R34+R37+R41+R45+R48+R52+R56+R60+R63</f>
        <v>0</v>
      </c>
      <c r="S64" s="29">
        <f t="shared" ref="S64" si="170">S34+S37+S41+S45+S48+S52+S56+S60+S63</f>
        <v>8.6073666666666659E-2</v>
      </c>
      <c r="T64" s="29">
        <f t="shared" ref="T64" si="171">T34+T37+T41+T45+T48+T52+T56+T60+T63</f>
        <v>0.14124733333333334</v>
      </c>
      <c r="U64" s="29">
        <f t="shared" ref="U64" si="172">U34+U37+U41+U45+U48+U52+U56+U60+U63</f>
        <v>0.227321</v>
      </c>
      <c r="V64" s="29">
        <f t="shared" ref="V64" si="173">V34+V37+V41+V45+V48+V52+V56+V60+V63</f>
        <v>1.1810736666666666</v>
      </c>
      <c r="W64" s="29">
        <f t="shared" ref="W64" si="174">W34+W37+W41+W45+W48+W52+W56+W60+W63</f>
        <v>1.9662473333333335</v>
      </c>
      <c r="X64" s="29">
        <f t="shared" ref="X64" si="175">X34+X37+X41+X45+X48+X52+X56+X60+X63</f>
        <v>3.1473209999999998</v>
      </c>
      <c r="AF64"/>
      <c r="AG64"/>
      <c r="AH64"/>
      <c r="AI64"/>
      <c r="AJ64"/>
      <c r="AK64"/>
      <c r="AL64"/>
      <c r="AM64"/>
    </row>
    <row r="65" spans="26:39">
      <c r="AF65"/>
      <c r="AG65"/>
      <c r="AH65"/>
      <c r="AI65"/>
      <c r="AJ65"/>
      <c r="AK65"/>
      <c r="AL65"/>
      <c r="AM65"/>
    </row>
    <row r="66" spans="26:39">
      <c r="AF66"/>
      <c r="AG66"/>
      <c r="AH66"/>
      <c r="AI66"/>
      <c r="AJ66"/>
      <c r="AK66"/>
      <c r="AL66"/>
      <c r="AM66"/>
    </row>
    <row r="67" spans="26:39">
      <c r="AF67"/>
      <c r="AG67"/>
      <c r="AH67"/>
      <c r="AI67"/>
      <c r="AJ67"/>
      <c r="AK67"/>
      <c r="AL67"/>
      <c r="AM67"/>
    </row>
    <row r="68" spans="26:39">
      <c r="AF68"/>
      <c r="AG68"/>
      <c r="AH68"/>
      <c r="AI68"/>
      <c r="AJ68"/>
      <c r="AK68"/>
      <c r="AL68"/>
      <c r="AM68"/>
    </row>
    <row r="69" spans="26:39">
      <c r="Z69" s="7"/>
      <c r="AA69" s="7"/>
      <c r="AB69" s="7"/>
      <c r="AC69" s="7"/>
      <c r="AF69"/>
      <c r="AG69"/>
      <c r="AH69"/>
      <c r="AI69"/>
      <c r="AJ69"/>
      <c r="AK69"/>
      <c r="AL69"/>
      <c r="AM69"/>
    </row>
    <row r="70" spans="26:39">
      <c r="AB70" s="7"/>
      <c r="AC70" s="7"/>
      <c r="AD70" s="7"/>
      <c r="AE70" s="7"/>
      <c r="AF70"/>
      <c r="AG70"/>
      <c r="AH70"/>
      <c r="AI70"/>
      <c r="AJ70"/>
      <c r="AK70"/>
      <c r="AL70"/>
      <c r="AM70"/>
    </row>
    <row r="71" spans="26:39">
      <c r="AB71" s="7"/>
      <c r="AC71" s="7"/>
      <c r="AD71" s="7"/>
      <c r="AE71" s="7"/>
      <c r="AF71"/>
      <c r="AG71"/>
      <c r="AH71"/>
      <c r="AI71"/>
      <c r="AJ71"/>
      <c r="AK71"/>
      <c r="AL71"/>
      <c r="AM71"/>
    </row>
    <row r="72" spans="26:39">
      <c r="AC72" s="7"/>
      <c r="AD72" s="7"/>
      <c r="AE72" s="7"/>
      <c r="AH72"/>
      <c r="AI72"/>
      <c r="AJ72"/>
      <c r="AK72"/>
      <c r="AL72"/>
      <c r="AM72"/>
    </row>
    <row r="73" spans="26:39">
      <c r="AK73"/>
      <c r="AL73"/>
      <c r="AM73"/>
    </row>
    <row r="74" spans="26:39">
      <c r="AK74"/>
      <c r="AL74"/>
      <c r="AM74"/>
    </row>
    <row r="75" spans="26:39">
      <c r="AK75"/>
      <c r="AL75"/>
      <c r="AM75"/>
    </row>
    <row r="76" spans="26:39">
      <c r="AK76"/>
      <c r="AL76"/>
      <c r="AM76"/>
    </row>
    <row r="77" spans="26:39">
      <c r="AK77"/>
      <c r="AL77"/>
      <c r="AM77"/>
    </row>
    <row r="78" spans="26:39">
      <c r="AK78"/>
      <c r="AL78"/>
      <c r="AM78"/>
    </row>
    <row r="79" spans="26:39">
      <c r="AK79"/>
      <c r="AL79"/>
      <c r="AM79"/>
    </row>
    <row r="80" spans="26:39">
      <c r="AK80"/>
      <c r="AL80"/>
      <c r="AM80"/>
    </row>
    <row r="81" spans="37:39">
      <c r="AK81"/>
      <c r="AL81"/>
      <c r="AM81"/>
    </row>
    <row r="82" spans="37:39">
      <c r="AK82"/>
      <c r="AL82"/>
      <c r="AM82"/>
    </row>
    <row r="83" spans="37:39">
      <c r="AK83"/>
      <c r="AL83"/>
      <c r="AM83"/>
    </row>
  </sheetData>
  <mergeCells count="123">
    <mergeCell ref="G23:H23"/>
    <mergeCell ref="A16:B16"/>
    <mergeCell ref="I16:J16"/>
    <mergeCell ref="A17:B17"/>
    <mergeCell ref="I17:J17"/>
    <mergeCell ref="A18:B18"/>
    <mergeCell ref="I18:J18"/>
    <mergeCell ref="C16:D16"/>
    <mergeCell ref="C17:D17"/>
    <mergeCell ref="C14:D14"/>
    <mergeCell ref="C15:D15"/>
    <mergeCell ref="E13:F13"/>
    <mergeCell ref="E14:F14"/>
    <mergeCell ref="E15:F15"/>
    <mergeCell ref="G13:H13"/>
    <mergeCell ref="G14:H14"/>
    <mergeCell ref="G15:H15"/>
    <mergeCell ref="C7:D7"/>
    <mergeCell ref="I11:J12"/>
    <mergeCell ref="A12:B12"/>
    <mergeCell ref="E11:F12"/>
    <mergeCell ref="A11:D11"/>
    <mergeCell ref="G11:H12"/>
    <mergeCell ref="G19:H19"/>
    <mergeCell ref="G20:H20"/>
    <mergeCell ref="S28:U28"/>
    <mergeCell ref="V28:X28"/>
    <mergeCell ref="E27:F30"/>
    <mergeCell ref="C18:D18"/>
    <mergeCell ref="E16:F16"/>
    <mergeCell ref="E17:F17"/>
    <mergeCell ref="E18:F18"/>
    <mergeCell ref="G16:H16"/>
    <mergeCell ref="G17:H17"/>
    <mergeCell ref="G18:H18"/>
    <mergeCell ref="A13:B13"/>
    <mergeCell ref="I13:J13"/>
    <mergeCell ref="A14:B14"/>
    <mergeCell ref="I14:J14"/>
    <mergeCell ref="A15:B15"/>
    <mergeCell ref="I15:J15"/>
    <mergeCell ref="C13:D13"/>
    <mergeCell ref="J27:X27"/>
    <mergeCell ref="R29:R31"/>
    <mergeCell ref="O29:O31"/>
    <mergeCell ref="L29:L31"/>
    <mergeCell ref="I29:I31"/>
    <mergeCell ref="J28:L28"/>
    <mergeCell ref="M28:O28"/>
    <mergeCell ref="P28:R28"/>
    <mergeCell ref="G27:I28"/>
    <mergeCell ref="S29:S30"/>
    <mergeCell ref="T29:T30"/>
    <mergeCell ref="P29:P30"/>
    <mergeCell ref="J29:J30"/>
    <mergeCell ref="K29:K30"/>
    <mergeCell ref="I19:J19"/>
    <mergeCell ref="I20:J20"/>
    <mergeCell ref="I24:J24"/>
    <mergeCell ref="C19:D19"/>
    <mergeCell ref="C20:D20"/>
    <mergeCell ref="E19:F19"/>
    <mergeCell ref="E20:F20"/>
    <mergeCell ref="E24:F24"/>
    <mergeCell ref="A24:D24"/>
    <mergeCell ref="G24:H24"/>
    <mergeCell ref="A21:B21"/>
    <mergeCell ref="I21:J21"/>
    <mergeCell ref="A22:B22"/>
    <mergeCell ref="I22:J22"/>
    <mergeCell ref="A23:B23"/>
    <mergeCell ref="I23:J23"/>
    <mergeCell ref="C21:D21"/>
    <mergeCell ref="C22:D22"/>
    <mergeCell ref="C23:D23"/>
    <mergeCell ref="E21:F21"/>
    <mergeCell ref="E22:F22"/>
    <mergeCell ref="E23:F23"/>
    <mergeCell ref="G21:H21"/>
    <mergeCell ref="G22:H22"/>
    <mergeCell ref="A19:B19"/>
    <mergeCell ref="A20:B20"/>
    <mergeCell ref="B42:B45"/>
    <mergeCell ref="B38:B41"/>
    <mergeCell ref="B35:B37"/>
    <mergeCell ref="B61:B63"/>
    <mergeCell ref="B57:B60"/>
    <mergeCell ref="B53:B56"/>
    <mergeCell ref="B49:B52"/>
    <mergeCell ref="B46:B48"/>
    <mergeCell ref="A27:A31"/>
    <mergeCell ref="B27:B31"/>
    <mergeCell ref="B32:B34"/>
    <mergeCell ref="A32:A34"/>
    <mergeCell ref="A35:A37"/>
    <mergeCell ref="A38:A41"/>
    <mergeCell ref="A42:A45"/>
    <mergeCell ref="A46:A48"/>
    <mergeCell ref="A49:A52"/>
    <mergeCell ref="A64:F64"/>
    <mergeCell ref="N29:N30"/>
    <mergeCell ref="M29:M30"/>
    <mergeCell ref="H29:H30"/>
    <mergeCell ref="G29:G30"/>
    <mergeCell ref="V29:V30"/>
    <mergeCell ref="W29:W30"/>
    <mergeCell ref="Q29:Q30"/>
    <mergeCell ref="X29:X31"/>
    <mergeCell ref="U29:U31"/>
    <mergeCell ref="A53:A56"/>
    <mergeCell ref="A57:A60"/>
    <mergeCell ref="A61:A63"/>
    <mergeCell ref="C41:F41"/>
    <mergeCell ref="C45:F45"/>
    <mergeCell ref="C48:F48"/>
    <mergeCell ref="C52:F52"/>
    <mergeCell ref="C56:F56"/>
    <mergeCell ref="C60:F60"/>
    <mergeCell ref="C63:F63"/>
    <mergeCell ref="C34:F34"/>
    <mergeCell ref="C37:F37"/>
    <mergeCell ref="C27:C31"/>
    <mergeCell ref="D27:D31"/>
  </mergeCells>
  <hyperlinks>
    <hyperlink ref="A4" location="INDEX!A1" display="back to Index" xr:uid="{30447BDA-1108-4D51-8E88-8BD2BD61C4E6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029CF8-5BF3-4227-8607-CB473F0306D9}">
  <sheetPr codeName="Sheet7"/>
  <dimension ref="A1:AV65"/>
  <sheetViews>
    <sheetView zoomScaleNormal="100" workbookViewId="0">
      <selection activeCell="M15" sqref="M15"/>
    </sheetView>
  </sheetViews>
  <sheetFormatPr defaultRowHeight="15"/>
  <cols>
    <col min="1" max="1" width="3.7109375" customWidth="1"/>
    <col min="2" max="2" width="13.28515625" customWidth="1"/>
    <col min="3" max="3" width="3.7109375" style="5" customWidth="1"/>
    <col min="4" max="6" width="18.7109375" customWidth="1"/>
    <col min="7" max="37" width="12.7109375" customWidth="1"/>
    <col min="38" max="45" width="12.7109375" style="7" customWidth="1"/>
    <col min="46" max="48" width="12.7109375" customWidth="1"/>
  </cols>
  <sheetData>
    <row r="1" spans="1:48" ht="39" customHeight="1">
      <c r="A1" s="2" t="s">
        <v>0</v>
      </c>
      <c r="AV1" s="3"/>
    </row>
    <row r="2" spans="1:48" s="113" customFormat="1" ht="24.95" customHeight="1">
      <c r="A2" s="4" t="s">
        <v>1</v>
      </c>
      <c r="C2" s="114"/>
      <c r="AL2" s="115"/>
      <c r="AM2" s="115"/>
      <c r="AN2" s="115"/>
      <c r="AO2" s="115"/>
      <c r="AP2" s="115"/>
      <c r="AQ2" s="115"/>
      <c r="AR2" s="115"/>
      <c r="AS2" s="115"/>
    </row>
    <row r="3" spans="1:48" s="117" customFormat="1" ht="18.75">
      <c r="A3" s="116" t="s">
        <v>356</v>
      </c>
      <c r="C3" s="118"/>
      <c r="AL3" s="119"/>
      <c r="AM3" s="119"/>
      <c r="AN3" s="119"/>
      <c r="AO3" s="119"/>
      <c r="AP3" s="119"/>
      <c r="AQ3" s="119"/>
      <c r="AR3" s="119"/>
      <c r="AS3" s="119"/>
    </row>
    <row r="4" spans="1:48">
      <c r="A4" s="11" t="s">
        <v>10</v>
      </c>
      <c r="AV4" s="3"/>
    </row>
    <row r="5" spans="1:48">
      <c r="AV5" s="3"/>
    </row>
    <row r="6" spans="1:48" ht="15" customHeight="1">
      <c r="C6"/>
      <c r="AV6" s="3"/>
    </row>
    <row r="7" spans="1:48" ht="15" customHeight="1">
      <c r="C7" s="272"/>
      <c r="D7" s="272"/>
      <c r="G7" s="107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J7" s="5"/>
      <c r="AK7" s="5"/>
      <c r="AL7" s="8"/>
      <c r="AM7" s="8"/>
      <c r="AN7" s="8"/>
      <c r="AO7" s="8"/>
      <c r="AP7" s="8"/>
      <c r="AQ7" s="8"/>
      <c r="AR7" s="8"/>
      <c r="AS7" s="8"/>
      <c r="AV7" s="3"/>
    </row>
    <row r="9" spans="1:48">
      <c r="AJ9" s="7"/>
      <c r="AK9" s="7"/>
      <c r="AS9"/>
    </row>
    <row r="10" spans="1:48">
      <c r="A10" s="6" t="s">
        <v>6</v>
      </c>
      <c r="AJ10" s="7"/>
      <c r="AK10" s="7"/>
      <c r="AS10"/>
    </row>
    <row r="11" spans="1:48" ht="15" customHeight="1">
      <c r="A11" s="129" t="s">
        <v>337</v>
      </c>
      <c r="B11" s="129"/>
      <c r="C11" s="129"/>
      <c r="D11" s="129"/>
      <c r="E11" s="129" t="s">
        <v>357</v>
      </c>
      <c r="F11" s="129"/>
      <c r="G11" s="129" t="s">
        <v>35</v>
      </c>
      <c r="H11" s="129"/>
      <c r="I11" s="129" t="s">
        <v>339</v>
      </c>
      <c r="J11" s="129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AL11"/>
      <c r="AM11"/>
      <c r="AN11"/>
      <c r="AO11"/>
      <c r="AP11"/>
      <c r="AQ11"/>
      <c r="AR11"/>
      <c r="AS11"/>
    </row>
    <row r="12" spans="1:48" ht="15" customHeight="1">
      <c r="A12" s="266" t="s">
        <v>33</v>
      </c>
      <c r="B12" s="267"/>
      <c r="C12" s="80" t="s">
        <v>32</v>
      </c>
      <c r="E12" s="129"/>
      <c r="F12" s="129"/>
      <c r="G12" s="129"/>
      <c r="H12" s="129"/>
      <c r="I12" s="129"/>
      <c r="J12" s="129"/>
      <c r="S12" s="7"/>
      <c r="T12" s="7"/>
      <c r="U12" s="7"/>
      <c r="V12" s="7"/>
      <c r="W12" s="7"/>
      <c r="X12" s="7"/>
      <c r="AL12"/>
      <c r="AM12"/>
      <c r="AN12"/>
      <c r="AO12"/>
      <c r="AP12"/>
      <c r="AQ12"/>
      <c r="AR12"/>
      <c r="AS12"/>
    </row>
    <row r="13" spans="1:48" ht="15" customHeight="1">
      <c r="A13" s="235" t="str">
        <f>'Current water use'!A13</f>
        <v>Alluvium</v>
      </c>
      <c r="B13" s="235"/>
      <c r="C13" s="235" t="str">
        <f>'Current water use'!C13</f>
        <v>Alluvial</v>
      </c>
      <c r="D13" s="236"/>
      <c r="E13" s="264">
        <f t="shared" ref="E13:E23" si="0">SUMIF($E$32:$E$62,A13,$AD$32:$AD$62)</f>
        <v>13.970863999999999</v>
      </c>
      <c r="F13" s="264"/>
      <c r="G13" s="265">
        <f>IF(C13="alluvial", Assumptions!$H$120,IF(C13="other alluvial",Assumptions!$H$127,IF(C13="um rawaba",Assumptions!$H$117,IF(C13="basement",Assumptions!$H$131,IF(C13="nubian sandstone",Assumptions!$H$108)))))</f>
        <v>375</v>
      </c>
      <c r="H13" s="265"/>
      <c r="I13" s="240">
        <f t="shared" ref="I13:I24" si="1">IF(G13&lt;&gt;0,E13/G13,"NA")</f>
        <v>3.7255637333333327E-2</v>
      </c>
      <c r="J13" s="240"/>
      <c r="S13" s="7"/>
      <c r="T13" s="7"/>
      <c r="U13" s="7"/>
      <c r="V13" s="7"/>
      <c r="W13" s="7"/>
      <c r="X13" s="7"/>
      <c r="AL13"/>
      <c r="AM13"/>
      <c r="AN13"/>
      <c r="AO13"/>
      <c r="AP13"/>
      <c r="AQ13"/>
      <c r="AR13"/>
      <c r="AS13"/>
    </row>
    <row r="14" spans="1:48" ht="15" customHeight="1">
      <c r="A14" s="235" t="str">
        <f>'Current water use'!A14</f>
        <v>Atbara</v>
      </c>
      <c r="B14" s="235"/>
      <c r="C14" s="235" t="str">
        <f>'Current water use'!C14</f>
        <v>Nubian Sandstone</v>
      </c>
      <c r="D14" s="236"/>
      <c r="E14" s="264">
        <f t="shared" si="0"/>
        <v>10.003422999999998</v>
      </c>
      <c r="F14" s="264"/>
      <c r="G14" s="265">
        <f>IF(C14="alluvial", Assumptions!$H$120,IF(C14="other alluvial",Assumptions!$H$127,IF(C14="um rawaba",Assumptions!$H$117,IF(C14="basement",Assumptions!$H$131,IF(C14="nubian sandstone",Assumptions!$H$108)))))</f>
        <v>375</v>
      </c>
      <c r="H14" s="265"/>
      <c r="I14" s="240">
        <f t="shared" si="1"/>
        <v>2.6675794666666662E-2</v>
      </c>
      <c r="J14" s="240"/>
      <c r="S14" s="7"/>
      <c r="T14" s="7"/>
      <c r="U14" s="7"/>
      <c r="V14" s="7"/>
      <c r="W14" s="7"/>
      <c r="X14" s="7"/>
      <c r="AL14"/>
      <c r="AM14"/>
      <c r="AN14"/>
      <c r="AO14"/>
      <c r="AP14"/>
      <c r="AQ14"/>
      <c r="AR14"/>
      <c r="AS14"/>
    </row>
    <row r="15" spans="1:48" ht="15" customHeight="1">
      <c r="A15" s="235" t="str">
        <f>'Current water use'!A15</f>
        <v>Bagara</v>
      </c>
      <c r="B15" s="235"/>
      <c r="C15" s="235" t="str">
        <f>'Current water use'!C15</f>
        <v>Um Rawaba</v>
      </c>
      <c r="D15" s="236"/>
      <c r="E15" s="264">
        <f t="shared" si="0"/>
        <v>49.840469999999996</v>
      </c>
      <c r="F15" s="264"/>
      <c r="G15" s="265">
        <f>IF(C15="alluvial", Assumptions!$H$120,IF(C15="other alluvial",Assumptions!$H$127,IF(C15="um rawaba",Assumptions!$H$117,IF(C15="basement",Assumptions!$H$131,IF(C15="nubian sandstone",Assumptions!$H$108)))))</f>
        <v>375</v>
      </c>
      <c r="H15" s="265"/>
      <c r="I15" s="240">
        <f t="shared" si="1"/>
        <v>0.13290791999999998</v>
      </c>
      <c r="J15" s="240"/>
      <c r="O15" s="7"/>
      <c r="P15" s="7"/>
      <c r="Q15" s="7"/>
      <c r="R15" s="7"/>
      <c r="S15" s="7"/>
      <c r="T15" s="7"/>
      <c r="U15" s="7"/>
      <c r="V15" s="7"/>
      <c r="W15" s="7"/>
      <c r="X15" s="7"/>
      <c r="AL15"/>
      <c r="AM15"/>
      <c r="AN15"/>
      <c r="AO15"/>
      <c r="AP15"/>
      <c r="AQ15"/>
      <c r="AR15"/>
      <c r="AS15"/>
    </row>
    <row r="16" spans="1:48" ht="15" customHeight="1">
      <c r="A16" s="235" t="str">
        <f>'Current water use'!A16</f>
        <v>Basalt</v>
      </c>
      <c r="B16" s="235"/>
      <c r="C16" s="235" t="str">
        <f>'Current water use'!C16</f>
        <v>Nubian Sandstone</v>
      </c>
      <c r="D16" s="236"/>
      <c r="E16" s="264">
        <f t="shared" si="0"/>
        <v>6.6163499999999988</v>
      </c>
      <c r="F16" s="264"/>
      <c r="G16" s="265">
        <f>IF(C16="alluvial", Assumptions!$H$120,IF(C16="other alluvial",Assumptions!$H$127,IF(C16="um rawaba",Assumptions!$H$117,IF(C16="basement",Assumptions!$H$131,IF(C16="nubian sandstone",Assumptions!$H$108)))))</f>
        <v>375</v>
      </c>
      <c r="H16" s="265"/>
      <c r="I16" s="240">
        <f t="shared" si="1"/>
        <v>1.7643599999999995E-2</v>
      </c>
      <c r="J16" s="240"/>
      <c r="O16" s="7"/>
      <c r="P16" s="7"/>
      <c r="Q16" s="7"/>
      <c r="R16" s="7"/>
      <c r="S16" s="7"/>
      <c r="T16" s="7"/>
      <c r="U16" s="7"/>
      <c r="V16" s="7"/>
      <c r="W16" s="7"/>
      <c r="X16" s="7"/>
      <c r="AL16"/>
      <c r="AM16"/>
      <c r="AN16"/>
      <c r="AO16"/>
      <c r="AP16"/>
      <c r="AQ16"/>
      <c r="AR16"/>
      <c r="AS16"/>
    </row>
    <row r="17" spans="1:45" ht="15" customHeight="1">
      <c r="A17" s="235" t="str">
        <f>'Current water use'!A17</f>
        <v>Basement</v>
      </c>
      <c r="B17" s="235"/>
      <c r="C17" s="235" t="str">
        <f>'Current water use'!C17</f>
        <v>Basement</v>
      </c>
      <c r="D17" s="236"/>
      <c r="E17" s="264">
        <f t="shared" si="0"/>
        <v>0</v>
      </c>
      <c r="F17" s="264"/>
      <c r="G17" s="265">
        <f>IF(C17="alluvial", Assumptions!$H$120,IF(C17="other alluvial",Assumptions!$H$127,IF(C17="um rawaba",Assumptions!$H$117,IF(C17="basement",Assumptions!$H$131,IF(C17="nubian sandstone",Assumptions!$H$108)))))</f>
        <v>0</v>
      </c>
      <c r="H17" s="265"/>
      <c r="I17" s="240" t="str">
        <f t="shared" si="1"/>
        <v>NA</v>
      </c>
      <c r="J17" s="240"/>
      <c r="O17" s="7"/>
      <c r="P17" s="7"/>
      <c r="Q17" s="7"/>
      <c r="R17" s="7"/>
      <c r="S17" s="7"/>
      <c r="T17" s="7"/>
      <c r="U17" s="7"/>
      <c r="V17" s="7"/>
      <c r="W17" s="7"/>
      <c r="X17" s="7"/>
      <c r="AL17"/>
      <c r="AM17"/>
      <c r="AN17"/>
      <c r="AO17"/>
      <c r="AP17"/>
      <c r="AQ17"/>
      <c r="AR17"/>
      <c r="AS17"/>
    </row>
    <row r="18" spans="1:45" ht="15" customHeight="1">
      <c r="A18" s="235" t="str">
        <f>'Current water use'!A18</f>
        <v>Blue Nile</v>
      </c>
      <c r="B18" s="235"/>
      <c r="C18" s="235" t="str">
        <f>'Current water use'!C18</f>
        <v>Nubian Sandstone</v>
      </c>
      <c r="D18" s="236"/>
      <c r="E18" s="264">
        <f t="shared" si="0"/>
        <v>0</v>
      </c>
      <c r="F18" s="264"/>
      <c r="G18" s="265">
        <f>IF(C18="alluvial", Assumptions!$H$120,IF(C18="other alluvial",Assumptions!$H$127,IF(C18="um rawaba",Assumptions!$H$117,IF(C18="basement",Assumptions!$H$131,IF(C18="nubian sandstone",Assumptions!$H$108)))))</f>
        <v>375</v>
      </c>
      <c r="H18" s="265"/>
      <c r="I18" s="240">
        <f t="shared" si="1"/>
        <v>0</v>
      </c>
      <c r="J18" s="240"/>
      <c r="O18" s="7"/>
      <c r="P18" s="7"/>
      <c r="Q18" s="7"/>
      <c r="R18" s="7"/>
      <c r="S18" s="7"/>
      <c r="T18" s="7"/>
      <c r="U18" s="7"/>
      <c r="V18" s="7"/>
      <c r="W18" s="7"/>
      <c r="X18" s="7"/>
      <c r="AL18"/>
      <c r="AM18"/>
      <c r="AN18"/>
      <c r="AO18"/>
      <c r="AP18"/>
      <c r="AQ18"/>
      <c r="AR18"/>
      <c r="AS18"/>
    </row>
    <row r="19" spans="1:45" ht="15" customHeight="1">
      <c r="A19" s="235" t="str">
        <f>'Current water use'!A19</f>
        <v>Central Darfur</v>
      </c>
      <c r="B19" s="235"/>
      <c r="C19" s="235" t="str">
        <f>'Current water use'!C19</f>
        <v>Nubian Sandstone</v>
      </c>
      <c r="D19" s="236"/>
      <c r="E19" s="264">
        <f t="shared" si="0"/>
        <v>13.251239999999999</v>
      </c>
      <c r="F19" s="264"/>
      <c r="G19" s="265">
        <f>IF(C19="alluvial", Assumptions!$H$120,IF(C19="other alluvial",Assumptions!$H$127,IF(C19="um rawaba",Assumptions!$H$117,IF(C19="basement",Assumptions!$H$131,IF(C19="nubian sandstone",Assumptions!$H$108)))))</f>
        <v>375</v>
      </c>
      <c r="H19" s="265"/>
      <c r="I19" s="240">
        <f t="shared" si="1"/>
        <v>3.5336639999999996E-2</v>
      </c>
      <c r="J19" s="240"/>
      <c r="O19" s="7"/>
      <c r="P19" s="7"/>
      <c r="Q19" s="7"/>
      <c r="R19" s="7"/>
      <c r="S19" s="7"/>
      <c r="T19" s="7"/>
      <c r="U19" s="7"/>
      <c r="V19" s="7"/>
      <c r="W19" s="7"/>
      <c r="X19" s="7"/>
      <c r="AL19"/>
      <c r="AM19"/>
      <c r="AN19"/>
      <c r="AO19"/>
      <c r="AP19"/>
      <c r="AQ19"/>
      <c r="AR19"/>
      <c r="AS19"/>
    </row>
    <row r="20" spans="1:45" ht="15" customHeight="1">
      <c r="A20" s="235" t="str">
        <f>'Current water use'!A20</f>
        <v>Nuhud</v>
      </c>
      <c r="B20" s="235"/>
      <c r="C20" s="235" t="str">
        <f>'Current water use'!C20</f>
        <v>Nubian Sandstone</v>
      </c>
      <c r="D20" s="236"/>
      <c r="E20" s="264">
        <f t="shared" si="0"/>
        <v>0</v>
      </c>
      <c r="F20" s="264"/>
      <c r="G20" s="265">
        <f>IF(C20="alluvial", Assumptions!$H$120,IF(C20="other alluvial",Assumptions!$H$127,IF(C20="um rawaba",Assumptions!$H$117,IF(C20="basement",Assumptions!$H$131,IF(C20="nubian sandstone",Assumptions!$H$108)))))</f>
        <v>375</v>
      </c>
      <c r="H20" s="265"/>
      <c r="I20" s="240">
        <f t="shared" si="1"/>
        <v>0</v>
      </c>
      <c r="J20" s="240"/>
      <c r="O20" s="7"/>
      <c r="P20" s="7"/>
      <c r="Q20" s="7"/>
      <c r="R20" s="7"/>
      <c r="S20" s="7"/>
      <c r="T20" s="7"/>
      <c r="U20" s="7"/>
      <c r="V20" s="7"/>
      <c r="W20" s="7"/>
      <c r="X20" s="7"/>
      <c r="AL20"/>
      <c r="AM20"/>
      <c r="AN20"/>
      <c r="AO20"/>
      <c r="AP20"/>
      <c r="AQ20"/>
      <c r="AR20"/>
      <c r="AS20"/>
    </row>
    <row r="21" spans="1:45" ht="15" customHeight="1">
      <c r="A21" s="235" t="str">
        <f>'Current water use'!A21</f>
        <v>Sahara Nile</v>
      </c>
      <c r="B21" s="235"/>
      <c r="C21" s="235" t="str">
        <f>'Current water use'!C21</f>
        <v>Nubian Sandstone</v>
      </c>
      <c r="D21" s="236"/>
      <c r="E21" s="264">
        <f t="shared" si="0"/>
        <v>3.2850000000000001</v>
      </c>
      <c r="F21" s="264"/>
      <c r="G21" s="265">
        <f>IF(C21="alluvial", Assumptions!$H$120,IF(C21="other alluvial",Assumptions!$H$127,IF(C21="um rawaba",Assumptions!$H$117,IF(C21="basement",Assumptions!$H$131,IF(C21="nubian sandstone",Assumptions!$H$108)))))</f>
        <v>375</v>
      </c>
      <c r="H21" s="265"/>
      <c r="I21" s="240">
        <f t="shared" si="1"/>
        <v>8.7600000000000004E-3</v>
      </c>
      <c r="J21" s="240"/>
      <c r="O21" s="7"/>
      <c r="P21" s="7"/>
      <c r="Q21" s="7"/>
      <c r="R21" s="7"/>
      <c r="S21" s="7"/>
      <c r="T21" s="7"/>
      <c r="U21" s="7"/>
      <c r="V21" s="7"/>
      <c r="W21" s="7"/>
      <c r="X21" s="7"/>
      <c r="AL21"/>
      <c r="AM21"/>
      <c r="AN21"/>
      <c r="AO21"/>
      <c r="AP21"/>
      <c r="AQ21"/>
      <c r="AR21"/>
      <c r="AS21"/>
    </row>
    <row r="22" spans="1:45" ht="15" customHeight="1">
      <c r="A22" s="235" t="str">
        <f>'Current water use'!A22</f>
        <v>Sahara Nubian</v>
      </c>
      <c r="B22" s="235"/>
      <c r="C22" s="235" t="str">
        <f>'Current water use'!C22</f>
        <v>Nubian Sandstone</v>
      </c>
      <c r="D22" s="236"/>
      <c r="E22" s="264">
        <f t="shared" si="0"/>
        <v>5.9130000000000003</v>
      </c>
      <c r="F22" s="264"/>
      <c r="G22" s="265">
        <f>IF(C22="alluvial", Assumptions!$H$120,IF(C22="other alluvial",Assumptions!$H$127,IF(C22="um rawaba",Assumptions!$H$117,IF(C22="basement",Assumptions!$H$131,IF(C22="nubian sandstone",Assumptions!$H$108)))))</f>
        <v>375</v>
      </c>
      <c r="H22" s="265"/>
      <c r="I22" s="240">
        <f t="shared" si="1"/>
        <v>1.5768000000000001E-2</v>
      </c>
      <c r="J22" s="240"/>
      <c r="O22" s="7"/>
      <c r="P22" s="7"/>
      <c r="Q22" s="7"/>
      <c r="R22" s="7"/>
      <c r="S22" s="7"/>
      <c r="T22" s="7"/>
      <c r="U22" s="7"/>
      <c r="V22" s="7"/>
      <c r="W22" s="7"/>
      <c r="X22" s="7"/>
      <c r="AL22"/>
      <c r="AM22"/>
      <c r="AN22"/>
      <c r="AO22"/>
      <c r="AP22"/>
      <c r="AQ22"/>
      <c r="AR22"/>
      <c r="AS22"/>
    </row>
    <row r="23" spans="1:45" ht="15" customHeight="1">
      <c r="A23" s="235" t="str">
        <f>'Current water use'!A23</f>
        <v>Sudd</v>
      </c>
      <c r="B23" s="235"/>
      <c r="C23" s="235" t="str">
        <f>'Current water use'!C23</f>
        <v>Nubian Sandstone</v>
      </c>
      <c r="D23" s="236"/>
      <c r="E23" s="264">
        <f t="shared" si="0"/>
        <v>0</v>
      </c>
      <c r="F23" s="264"/>
      <c r="G23" s="265">
        <f>IF(C23="alluvial", Assumptions!$H$120,IF(C23="other alluvial",Assumptions!$H$127,IF(C23="um rawaba",Assumptions!$H$117,IF(C23="basement",Assumptions!$H$131,IF(C23="nubian sandstone",Assumptions!$H$108)))))</f>
        <v>375</v>
      </c>
      <c r="H23" s="265"/>
      <c r="I23" s="240">
        <f t="shared" si="1"/>
        <v>0</v>
      </c>
      <c r="J23" s="240"/>
      <c r="O23" s="7"/>
      <c r="P23" s="7"/>
      <c r="Q23" s="7"/>
      <c r="R23" s="7"/>
      <c r="S23" s="7"/>
      <c r="T23" s="7"/>
      <c r="U23" s="7"/>
      <c r="V23" s="7"/>
      <c r="W23" s="7"/>
      <c r="X23" s="7"/>
      <c r="AL23"/>
      <c r="AM23"/>
      <c r="AN23"/>
      <c r="AO23"/>
      <c r="AP23"/>
      <c r="AQ23"/>
      <c r="AR23"/>
      <c r="AS23"/>
    </row>
    <row r="24" spans="1:45" ht="15" customHeight="1">
      <c r="A24" s="235" t="s">
        <v>105</v>
      </c>
      <c r="B24" s="235"/>
      <c r="C24" s="235"/>
      <c r="D24" s="235"/>
      <c r="E24" s="264">
        <f>SUM(E13:E23)</f>
        <v>102.88034699999997</v>
      </c>
      <c r="F24" s="264"/>
      <c r="G24" s="265">
        <f>Assumptions!$H$108+Assumptions!$H$117+Assumptions!$H$120+Assumptions!$H$127+Assumptions!$H$131</f>
        <v>1500</v>
      </c>
      <c r="H24" s="265"/>
      <c r="I24" s="240">
        <f t="shared" si="1"/>
        <v>6.8586897999999979E-2</v>
      </c>
      <c r="J24" s="240"/>
      <c r="O24" s="7"/>
      <c r="P24" s="7"/>
      <c r="Q24" s="7"/>
      <c r="R24" s="7"/>
      <c r="S24" s="7"/>
      <c r="T24" s="7"/>
      <c r="AL24"/>
      <c r="AM24"/>
      <c r="AN24"/>
      <c r="AO24"/>
      <c r="AP24"/>
      <c r="AQ24"/>
      <c r="AR24"/>
      <c r="AS24"/>
    </row>
    <row r="25" spans="1:45" ht="15" customHeight="1">
      <c r="C25"/>
      <c r="W25" s="7"/>
      <c r="X25" s="7"/>
      <c r="Y25" s="7"/>
      <c r="Z25" s="7"/>
      <c r="AA25" s="7"/>
      <c r="AB25" s="7"/>
      <c r="AC25" s="7"/>
      <c r="AD25" s="7"/>
      <c r="AL25"/>
      <c r="AM25"/>
      <c r="AN25"/>
      <c r="AO25"/>
      <c r="AP25"/>
      <c r="AQ25"/>
      <c r="AR25"/>
      <c r="AS25"/>
    </row>
    <row r="26" spans="1:45" ht="15" customHeight="1">
      <c r="A26" s="6" t="s">
        <v>358</v>
      </c>
      <c r="D26" s="5"/>
      <c r="E26" s="5"/>
      <c r="F26" s="5"/>
      <c r="G26" s="5"/>
      <c r="H26" s="5"/>
      <c r="AI26" s="7"/>
      <c r="AJ26" s="7"/>
      <c r="AK26" s="7"/>
      <c r="AN26"/>
      <c r="AO26"/>
      <c r="AP26"/>
      <c r="AQ26"/>
      <c r="AR26"/>
      <c r="AS26"/>
    </row>
    <row r="27" spans="1:45" ht="15" customHeight="1">
      <c r="A27" s="143" t="str">
        <f>Assumptions!A$266</f>
        <v>#</v>
      </c>
      <c r="B27" s="137" t="str">
        <f>Assumptions!A$260</f>
        <v>State</v>
      </c>
      <c r="C27" s="143" t="str">
        <f>Assumptions!C$266</f>
        <v>#</v>
      </c>
      <c r="D27" s="137" t="str">
        <f>Assumptions!C$260</f>
        <v>Locality</v>
      </c>
      <c r="E27" s="268" t="s">
        <v>81</v>
      </c>
      <c r="F27" s="269"/>
      <c r="G27" s="173" t="s">
        <v>351</v>
      </c>
      <c r="H27" s="174"/>
      <c r="I27" s="174"/>
      <c r="J27" s="175"/>
      <c r="K27" s="143" t="s">
        <v>352</v>
      </c>
      <c r="L27" s="143"/>
      <c r="M27" s="143"/>
      <c r="N27" s="143"/>
      <c r="O27" s="143"/>
      <c r="P27" s="143"/>
      <c r="Q27" s="143"/>
      <c r="R27" s="143"/>
      <c r="S27" s="143"/>
      <c r="T27" s="143"/>
      <c r="U27" s="143"/>
      <c r="V27" s="143"/>
      <c r="W27" s="143"/>
      <c r="X27" s="143"/>
      <c r="Y27" s="143"/>
      <c r="Z27" s="143"/>
      <c r="AA27" s="143"/>
      <c r="AB27" s="143"/>
      <c r="AC27" s="143"/>
      <c r="AD27" s="143"/>
      <c r="AL27"/>
      <c r="AM27"/>
      <c r="AN27"/>
      <c r="AO27"/>
      <c r="AP27"/>
      <c r="AQ27"/>
      <c r="AR27"/>
      <c r="AS27"/>
    </row>
    <row r="28" spans="1:45" ht="15" customHeight="1">
      <c r="A28" s="143"/>
      <c r="B28" s="137"/>
      <c r="C28" s="143"/>
      <c r="D28" s="137"/>
      <c r="E28" s="266"/>
      <c r="F28" s="267"/>
      <c r="G28" s="176"/>
      <c r="H28" s="177"/>
      <c r="I28" s="177"/>
      <c r="J28" s="178"/>
      <c r="K28" s="122" t="s">
        <v>353</v>
      </c>
      <c r="L28" s="123"/>
      <c r="M28" s="123"/>
      <c r="N28" s="124"/>
      <c r="O28" s="122" t="s">
        <v>154</v>
      </c>
      <c r="P28" s="123"/>
      <c r="Q28" s="123"/>
      <c r="R28" s="124"/>
      <c r="S28" s="122" t="s">
        <v>153</v>
      </c>
      <c r="T28" s="123"/>
      <c r="U28" s="123"/>
      <c r="V28" s="124"/>
      <c r="W28" s="122" t="s">
        <v>354</v>
      </c>
      <c r="X28" s="123"/>
      <c r="Y28" s="123"/>
      <c r="Z28" s="124"/>
      <c r="AA28" s="122" t="s">
        <v>105</v>
      </c>
      <c r="AB28" s="123"/>
      <c r="AC28" s="123"/>
      <c r="AD28" s="124"/>
      <c r="AL28"/>
      <c r="AM28"/>
      <c r="AN28"/>
      <c r="AO28"/>
      <c r="AP28"/>
      <c r="AQ28"/>
      <c r="AR28"/>
      <c r="AS28"/>
    </row>
    <row r="29" spans="1:45" ht="12.75" customHeight="1">
      <c r="A29" s="143"/>
      <c r="B29" s="137"/>
      <c r="C29" s="143"/>
      <c r="D29" s="137"/>
      <c r="E29" s="266"/>
      <c r="F29" s="267"/>
      <c r="G29" s="250" t="s">
        <v>161</v>
      </c>
      <c r="H29" s="274" t="s">
        <v>164</v>
      </c>
      <c r="I29" s="273" t="s">
        <v>166</v>
      </c>
      <c r="J29" s="252" t="s">
        <v>355</v>
      </c>
      <c r="K29" s="250" t="s">
        <v>161</v>
      </c>
      <c r="L29" s="274" t="s">
        <v>164</v>
      </c>
      <c r="M29" s="273" t="s">
        <v>166</v>
      </c>
      <c r="N29" s="252" t="s">
        <v>355</v>
      </c>
      <c r="O29" s="250" t="s">
        <v>161</v>
      </c>
      <c r="P29" s="274" t="s">
        <v>164</v>
      </c>
      <c r="Q29" s="273" t="s">
        <v>166</v>
      </c>
      <c r="R29" s="252" t="s">
        <v>355</v>
      </c>
      <c r="S29" s="250" t="s">
        <v>161</v>
      </c>
      <c r="T29" s="274" t="s">
        <v>164</v>
      </c>
      <c r="U29" s="273" t="s">
        <v>166</v>
      </c>
      <c r="V29" s="252" t="s">
        <v>355</v>
      </c>
      <c r="W29" s="250" t="s">
        <v>161</v>
      </c>
      <c r="X29" s="274" t="s">
        <v>164</v>
      </c>
      <c r="Y29" s="273" t="s">
        <v>166</v>
      </c>
      <c r="Z29" s="252" t="s">
        <v>355</v>
      </c>
      <c r="AA29" s="250" t="s">
        <v>161</v>
      </c>
      <c r="AB29" s="274" t="s">
        <v>164</v>
      </c>
      <c r="AC29" s="273" t="s">
        <v>166</v>
      </c>
      <c r="AD29" s="252" t="s">
        <v>105</v>
      </c>
      <c r="AL29"/>
      <c r="AM29"/>
      <c r="AN29"/>
      <c r="AO29"/>
      <c r="AP29"/>
      <c r="AQ29"/>
      <c r="AR29"/>
      <c r="AS29"/>
    </row>
    <row r="30" spans="1:45">
      <c r="A30" s="143"/>
      <c r="B30" s="137"/>
      <c r="C30" s="143"/>
      <c r="D30" s="137"/>
      <c r="E30" s="270"/>
      <c r="F30" s="271"/>
      <c r="G30" s="250"/>
      <c r="H30" s="274"/>
      <c r="I30" s="273"/>
      <c r="J30" s="253"/>
      <c r="K30" s="250"/>
      <c r="L30" s="274"/>
      <c r="M30" s="273"/>
      <c r="N30" s="253"/>
      <c r="O30" s="250"/>
      <c r="P30" s="274"/>
      <c r="Q30" s="273"/>
      <c r="R30" s="253"/>
      <c r="S30" s="250"/>
      <c r="T30" s="274"/>
      <c r="U30" s="273"/>
      <c r="V30" s="253"/>
      <c r="W30" s="250"/>
      <c r="X30" s="274"/>
      <c r="Y30" s="273"/>
      <c r="Z30" s="253"/>
      <c r="AA30" s="250"/>
      <c r="AB30" s="274"/>
      <c r="AC30" s="273"/>
      <c r="AD30" s="253"/>
      <c r="AL30"/>
      <c r="AM30"/>
      <c r="AN30"/>
      <c r="AO30"/>
      <c r="AP30"/>
      <c r="AQ30"/>
      <c r="AR30"/>
      <c r="AS30"/>
    </row>
    <row r="31" spans="1:45">
      <c r="A31" s="143"/>
      <c r="B31" s="137"/>
      <c r="C31" s="143"/>
      <c r="D31" s="137"/>
      <c r="E31" s="106" t="s">
        <v>33</v>
      </c>
      <c r="F31" s="98" t="s">
        <v>32</v>
      </c>
      <c r="G31" s="111" t="s">
        <v>162</v>
      </c>
      <c r="H31" s="111" t="s">
        <v>165</v>
      </c>
      <c r="I31" s="112" t="s">
        <v>167</v>
      </c>
      <c r="J31" s="254"/>
      <c r="K31" s="75" t="s">
        <v>162</v>
      </c>
      <c r="L31" s="75" t="s">
        <v>165</v>
      </c>
      <c r="M31" s="81" t="s">
        <v>167</v>
      </c>
      <c r="N31" s="254"/>
      <c r="O31" s="75" t="s">
        <v>162</v>
      </c>
      <c r="P31" s="75" t="s">
        <v>165</v>
      </c>
      <c r="Q31" s="81" t="s">
        <v>167</v>
      </c>
      <c r="R31" s="254"/>
      <c r="S31" s="75" t="s">
        <v>162</v>
      </c>
      <c r="T31" s="75" t="s">
        <v>165</v>
      </c>
      <c r="U31" s="81" t="s">
        <v>167</v>
      </c>
      <c r="V31" s="254"/>
      <c r="W31" s="75" t="s">
        <v>162</v>
      </c>
      <c r="X31" s="75" t="s">
        <v>165</v>
      </c>
      <c r="Y31" s="81" t="s">
        <v>167</v>
      </c>
      <c r="Z31" s="254"/>
      <c r="AA31" s="75" t="s">
        <v>162</v>
      </c>
      <c r="AB31" s="75" t="s">
        <v>165</v>
      </c>
      <c r="AC31" s="81" t="s">
        <v>167</v>
      </c>
      <c r="AD31" s="254"/>
      <c r="AL31"/>
      <c r="AM31"/>
      <c r="AN31"/>
      <c r="AO31"/>
      <c r="AP31"/>
      <c r="AQ31"/>
      <c r="AR31"/>
      <c r="AS31"/>
    </row>
    <row r="32" spans="1:45" ht="15" customHeight="1">
      <c r="A32" s="255">
        <f>Assumptions!A$267</f>
        <v>1</v>
      </c>
      <c r="B32" s="258" t="str">
        <f>Assumptions!B$267</f>
        <v>West Darfur State</v>
      </c>
      <c r="C32" s="59">
        <f>Assumptions!C$267</f>
        <v>1</v>
      </c>
      <c r="D32" s="23" t="str">
        <f>Assumptions!D$267</f>
        <v>Genana</v>
      </c>
      <c r="E32" s="23" t="str">
        <f>Assumptions!E175</f>
        <v>Basalt</v>
      </c>
      <c r="F32" s="23" t="str">
        <f>Assumptions!F175</f>
        <v>Um Rawaba</v>
      </c>
      <c r="G32" s="19">
        <f>ROUND(Assumptions!I271,0)</f>
        <v>1</v>
      </c>
      <c r="H32" s="56">
        <f>ROUND(Assumptions!J271,0)</f>
        <v>1</v>
      </c>
      <c r="I32" s="19">
        <f>ROUND(Assumptions!K271,0)</f>
        <v>4</v>
      </c>
      <c r="J32" s="35">
        <f>SUM(G32:I32)</f>
        <v>6</v>
      </c>
      <c r="K32" s="20">
        <f>1/10^6*$G32*Assumptions!$G$240*365</f>
        <v>1.8249999999999999E-2</v>
      </c>
      <c r="L32" s="20">
        <f>1/10^6*$H32*Assumptions!$G$241*365</f>
        <v>1.8249999999999999E-2</v>
      </c>
      <c r="M32" s="20">
        <f>1/10^6*$I32*Assumptions!$G$242*365</f>
        <v>7.2999999999999995E-2</v>
      </c>
      <c r="N32" s="29">
        <f>SUM(K32:M32)</f>
        <v>0.10949999999999999</v>
      </c>
      <c r="O32" s="20">
        <f>1/10^6*$G32*Assumptions!$I$240*365</f>
        <v>1.8249999999999999E-2</v>
      </c>
      <c r="P32" s="20">
        <f>1/10^6*$H32*Assumptions!$I$241*365</f>
        <v>1.8249999999999999E-2</v>
      </c>
      <c r="Q32" s="20">
        <f>1/10^6*$I32*Assumptions!$I$242*365</f>
        <v>7.2999999999999995E-2</v>
      </c>
      <c r="R32" s="29">
        <f>SUM(O32:Q32)</f>
        <v>0.10949999999999999</v>
      </c>
      <c r="S32" s="20">
        <f>1/10^6*$G32*Assumptions!$H$240*365</f>
        <v>0.62049999999999994</v>
      </c>
      <c r="T32" s="20">
        <f>1/10^6*$H32*Assumptions!$H$241*365</f>
        <v>0.62049999999999994</v>
      </c>
      <c r="U32" s="20">
        <f>1/10^6*$I32*Assumptions!$H$242*365</f>
        <v>2.4819999999999998</v>
      </c>
      <c r="V32" s="29">
        <f>SUM(S32:U32)</f>
        <v>3.7229999999999999</v>
      </c>
      <c r="W32" s="20">
        <f>IF(SUM(H$32:H$33)=0,0,H32/SUM(H$32:H$33)*Assumptions!T$248)</f>
        <v>0</v>
      </c>
      <c r="X32" s="20">
        <f>IF(SUM(H$32:H$33)=0,0,H32/SUM(H$32:H$33)*Assumptions!U$248)</f>
        <v>2.3175000000000001E-2</v>
      </c>
      <c r="Y32" s="49">
        <f>IF(SUM(I$32:I$33)=0,0,I32/SUM(I$32:I$33)*Assumptions!V$248)</f>
        <v>0</v>
      </c>
      <c r="Z32" s="52">
        <f>SUM(W32:Y32)</f>
        <v>2.3175000000000001E-2</v>
      </c>
      <c r="AA32" s="101">
        <f t="shared" ref="AA32:AC33" si="2">K32+O32+S32+W32</f>
        <v>0.65699999999999992</v>
      </c>
      <c r="AB32" s="101">
        <f t="shared" si="2"/>
        <v>0.68017499999999997</v>
      </c>
      <c r="AC32" s="101">
        <f t="shared" si="2"/>
        <v>2.6279999999999997</v>
      </c>
      <c r="AD32" s="101">
        <f>SUM(AA32:AC32)</f>
        <v>3.9651749999999995</v>
      </c>
      <c r="AL32"/>
      <c r="AM32"/>
      <c r="AN32"/>
      <c r="AO32"/>
      <c r="AP32"/>
      <c r="AQ32"/>
      <c r="AR32"/>
      <c r="AS32"/>
    </row>
    <row r="33" spans="1:45" ht="15" customHeight="1">
      <c r="A33" s="256"/>
      <c r="B33" s="259"/>
      <c r="C33" s="59">
        <f>Assumptions!C$272</f>
        <v>2</v>
      </c>
      <c r="D33" s="23" t="str">
        <f>Assumptions!D$272</f>
        <v>Krenik</v>
      </c>
      <c r="E33" s="23" t="str">
        <f>Assumptions!E176</f>
        <v>Basalt</v>
      </c>
      <c r="F33" s="23" t="str">
        <f>Assumptions!F176</f>
        <v>Um Rawaba</v>
      </c>
      <c r="G33" s="19">
        <f>ROUND(Assumptions!I272,0)</f>
        <v>1</v>
      </c>
      <c r="H33" s="56">
        <f>ROUND(Assumptions!J272,0)</f>
        <v>1</v>
      </c>
      <c r="I33" s="19">
        <f>ROUND(Assumptions!K272,0)</f>
        <v>2</v>
      </c>
      <c r="J33" s="35">
        <f t="shared" ref="J33:J62" si="3">SUM(G33:I33)</f>
        <v>4</v>
      </c>
      <c r="K33" s="20">
        <f>1/10^6*$G33*Assumptions!$G$240*365</f>
        <v>1.8249999999999999E-2</v>
      </c>
      <c r="L33" s="20">
        <f>1/10^6*$H33*Assumptions!$G$241*365</f>
        <v>1.8249999999999999E-2</v>
      </c>
      <c r="M33" s="20">
        <f>1/10^6*$I33*Assumptions!$G$242*365</f>
        <v>3.6499999999999998E-2</v>
      </c>
      <c r="N33" s="29">
        <f>SUM(K33:M33)</f>
        <v>7.2999999999999995E-2</v>
      </c>
      <c r="O33" s="20">
        <f>1/10^6*$G33*Assumptions!$I$240*365</f>
        <v>1.8249999999999999E-2</v>
      </c>
      <c r="P33" s="20">
        <f>1/10^6*$H33*Assumptions!$I$241*365</f>
        <v>1.8249999999999999E-2</v>
      </c>
      <c r="Q33" s="20">
        <f>1/10^6*$I33*Assumptions!$I$242*365</f>
        <v>3.6499999999999998E-2</v>
      </c>
      <c r="R33" s="29">
        <f>SUM(O33:Q33)</f>
        <v>7.2999999999999995E-2</v>
      </c>
      <c r="S33" s="20">
        <f>1/10^6*$G33*Assumptions!$H$240*365</f>
        <v>0.62049999999999994</v>
      </c>
      <c r="T33" s="20">
        <f>1/10^6*$H33*Assumptions!$H$241*365</f>
        <v>0.62049999999999994</v>
      </c>
      <c r="U33" s="20">
        <f>1/10^6*$I33*Assumptions!$H$242*365</f>
        <v>1.2409999999999999</v>
      </c>
      <c r="V33" s="29">
        <f>SUM(S33:U33)</f>
        <v>2.4819999999999998</v>
      </c>
      <c r="W33" s="20">
        <f>IF(SUM(H$32:H$33)=0,0,H33/SUM(H$32:H$33)*Assumptions!T$248)</f>
        <v>0</v>
      </c>
      <c r="X33" s="20">
        <f>IF(SUM(H$32:H$33)=0,0,H33/SUM(H$32:H$33)*Assumptions!U$248)</f>
        <v>2.3175000000000001E-2</v>
      </c>
      <c r="Y33" s="49">
        <f>IF(SUM(I$32:I$33)=0,0,I33/SUM(I$32:I$33)*Assumptions!V$248)</f>
        <v>0</v>
      </c>
      <c r="Z33" s="52">
        <f>SUM(W33:Y33)</f>
        <v>2.3175000000000001E-2</v>
      </c>
      <c r="AA33" s="101">
        <f t="shared" si="2"/>
        <v>0.65699999999999992</v>
      </c>
      <c r="AB33" s="101">
        <f t="shared" si="2"/>
        <v>0.68017499999999997</v>
      </c>
      <c r="AC33" s="101">
        <f t="shared" si="2"/>
        <v>1.3139999999999998</v>
      </c>
      <c r="AD33" s="101">
        <f t="shared" ref="AD33:AD62" si="4">SUM(AA33:AC33)</f>
        <v>2.6511749999999994</v>
      </c>
      <c r="AL33"/>
      <c r="AM33"/>
      <c r="AN33"/>
      <c r="AO33"/>
      <c r="AP33"/>
      <c r="AQ33"/>
      <c r="AR33"/>
      <c r="AS33"/>
    </row>
    <row r="34" spans="1:45" ht="15" customHeight="1">
      <c r="A34" s="257"/>
      <c r="B34" s="260"/>
      <c r="C34" s="261" t="s">
        <v>202</v>
      </c>
      <c r="D34" s="262"/>
      <c r="E34" s="262"/>
      <c r="F34" s="263"/>
      <c r="G34" s="19">
        <f>SUM(G32:G33)</f>
        <v>2</v>
      </c>
      <c r="H34" s="19">
        <f t="shared" ref="H34:J34" si="5">SUM(H32:H33)</f>
        <v>2</v>
      </c>
      <c r="I34" s="19">
        <f t="shared" si="5"/>
        <v>6</v>
      </c>
      <c r="J34" s="19">
        <f t="shared" si="5"/>
        <v>10</v>
      </c>
      <c r="K34" s="20">
        <f t="shared" ref="K34" si="6">SUM(K32:K33)</f>
        <v>3.6499999999999998E-2</v>
      </c>
      <c r="L34" s="20">
        <f t="shared" ref="L34" si="7">SUM(L32:L33)</f>
        <v>3.6499999999999998E-2</v>
      </c>
      <c r="M34" s="20">
        <f t="shared" ref="M34" si="8">SUM(M32:M33)</f>
        <v>0.10949999999999999</v>
      </c>
      <c r="N34" s="20">
        <f t="shared" ref="N34" si="9">SUM(N32:N33)</f>
        <v>0.1825</v>
      </c>
      <c r="O34" s="20">
        <f t="shared" ref="O34" si="10">SUM(O32:O33)</f>
        <v>3.6499999999999998E-2</v>
      </c>
      <c r="P34" s="20">
        <f t="shared" ref="P34" si="11">SUM(P32:P33)</f>
        <v>3.6499999999999998E-2</v>
      </c>
      <c r="Q34" s="20">
        <f t="shared" ref="Q34" si="12">SUM(Q32:Q33)</f>
        <v>0.10949999999999999</v>
      </c>
      <c r="R34" s="20">
        <f t="shared" ref="R34" si="13">SUM(R32:R33)</f>
        <v>0.1825</v>
      </c>
      <c r="S34" s="20">
        <f t="shared" ref="S34" si="14">SUM(S32:S33)</f>
        <v>1.2409999999999999</v>
      </c>
      <c r="T34" s="20">
        <f t="shared" ref="T34" si="15">SUM(T32:T33)</f>
        <v>1.2409999999999999</v>
      </c>
      <c r="U34" s="20">
        <f t="shared" ref="U34" si="16">SUM(U32:U33)</f>
        <v>3.7229999999999999</v>
      </c>
      <c r="V34" s="20">
        <f t="shared" ref="V34" si="17">SUM(V32:V33)</f>
        <v>6.2050000000000001</v>
      </c>
      <c r="W34" s="20">
        <f t="shared" ref="W34" si="18">SUM(W32:W33)</f>
        <v>0</v>
      </c>
      <c r="X34" s="20">
        <f t="shared" ref="X34" si="19">SUM(X32:X33)</f>
        <v>4.6350000000000002E-2</v>
      </c>
      <c r="Y34" s="20">
        <f t="shared" ref="Y34" si="20">SUM(Y32:Y33)</f>
        <v>0</v>
      </c>
      <c r="Z34" s="20">
        <f t="shared" ref="Z34" si="21">SUM(Z32:Z33)</f>
        <v>4.6350000000000002E-2</v>
      </c>
      <c r="AA34" s="20">
        <f t="shared" ref="AA34" si="22">SUM(AA32:AA33)</f>
        <v>1.3139999999999998</v>
      </c>
      <c r="AB34" s="20">
        <f t="shared" ref="AB34" si="23">SUM(AB32:AB33)</f>
        <v>1.3603499999999999</v>
      </c>
      <c r="AC34" s="20">
        <f t="shared" ref="AC34" si="24">SUM(AC32:AC33)</f>
        <v>3.9419999999999993</v>
      </c>
      <c r="AD34" s="20">
        <f t="shared" ref="AD34" si="25">SUM(AD32:AD33)</f>
        <v>6.6163499999999988</v>
      </c>
      <c r="AL34"/>
      <c r="AM34"/>
      <c r="AN34"/>
      <c r="AO34"/>
      <c r="AP34"/>
      <c r="AQ34"/>
      <c r="AR34"/>
      <c r="AS34"/>
    </row>
    <row r="35" spans="1:45" ht="15" customHeight="1">
      <c r="A35" s="255">
        <f>Assumptions!A$274</f>
        <v>2</v>
      </c>
      <c r="B35" s="258" t="str">
        <f>Assumptions!B$274</f>
        <v>Central Darfur State</v>
      </c>
      <c r="C35" s="59">
        <f>Assumptions!C$274</f>
        <v>3</v>
      </c>
      <c r="D35" s="23" t="str">
        <f>Assumptions!D$274</f>
        <v>Zalingi</v>
      </c>
      <c r="E35" s="23" t="str">
        <f>Assumptions!E177</f>
        <v>Central Darfur</v>
      </c>
      <c r="F35" s="23" t="str">
        <f>Assumptions!F177</f>
        <v>Nubian Sandstone</v>
      </c>
      <c r="G35" s="19">
        <f>ROUND(Assumptions!I282,0)</f>
        <v>4</v>
      </c>
      <c r="H35" s="56">
        <f>ROUND(Assumptions!J282,0)</f>
        <v>2</v>
      </c>
      <c r="I35" s="19">
        <f>ROUND(Assumptions!K282,0)</f>
        <v>8</v>
      </c>
      <c r="J35" s="35">
        <f t="shared" si="3"/>
        <v>14</v>
      </c>
      <c r="K35" s="20">
        <f>1/10^6*$G35*Assumptions!$G$240*365</f>
        <v>7.2999999999999995E-2</v>
      </c>
      <c r="L35" s="20">
        <f>1/10^6*$H35*Assumptions!$G$241*365</f>
        <v>3.6499999999999998E-2</v>
      </c>
      <c r="M35" s="20">
        <f>1/10^6*$I35*Assumptions!$G$242*365</f>
        <v>0.14599999999999999</v>
      </c>
      <c r="N35" s="29">
        <f>SUM(K35:M35)</f>
        <v>0.25549999999999995</v>
      </c>
      <c r="O35" s="20">
        <f>1/10^6*$G35*Assumptions!$I$240*365</f>
        <v>7.2999999999999995E-2</v>
      </c>
      <c r="P35" s="20">
        <f>1/10^6*$H35*Assumptions!$I$241*365</f>
        <v>3.6499999999999998E-2</v>
      </c>
      <c r="Q35" s="20">
        <f>1/10^6*$I35*Assumptions!$I$242*365</f>
        <v>0.14599999999999999</v>
      </c>
      <c r="R35" s="29">
        <f>SUM(O35:Q35)</f>
        <v>0.25549999999999995</v>
      </c>
      <c r="S35" s="20">
        <f>1/10^6*$G35*Assumptions!$H$240*365</f>
        <v>2.4819999999999998</v>
      </c>
      <c r="T35" s="20">
        <f>1/10^6*$H35*Assumptions!$H$241*365</f>
        <v>1.2409999999999999</v>
      </c>
      <c r="U35" s="20">
        <f>1/10^6*$I35*Assumptions!$H$242*365</f>
        <v>4.9639999999999995</v>
      </c>
      <c r="V35" s="29">
        <f>SUM(S35:U35)</f>
        <v>8.6869999999999994</v>
      </c>
      <c r="W35" s="20">
        <f>IF(SUM(H$35:H$36)=0,0,H35/SUM(H$35:H$36)*Assumptions!T$249)</f>
        <v>0</v>
      </c>
      <c r="X35" s="20">
        <f>IF(SUM(H$35:H$36)=0,0,H35/SUM(H$35:H$36)*Assumptions!U$249)</f>
        <v>7.4160000000000004E-2</v>
      </c>
      <c r="Y35" s="49">
        <f>IF(SUM(I$35:I$36)=0,0,I35/SUM(I$35:I$36)*Assumptions!V$249)</f>
        <v>0</v>
      </c>
      <c r="Z35" s="52">
        <f>SUM(W35:Y35)</f>
        <v>7.4160000000000004E-2</v>
      </c>
      <c r="AA35" s="101">
        <f t="shared" ref="AA35:AC36" si="26">K35+O35+S35+W35</f>
        <v>2.6279999999999997</v>
      </c>
      <c r="AB35" s="101">
        <f t="shared" si="26"/>
        <v>1.3881599999999998</v>
      </c>
      <c r="AC35" s="101">
        <f t="shared" si="26"/>
        <v>5.2559999999999993</v>
      </c>
      <c r="AD35" s="101">
        <f t="shared" si="4"/>
        <v>9.2721599999999995</v>
      </c>
      <c r="AL35"/>
      <c r="AM35"/>
      <c r="AN35"/>
      <c r="AO35"/>
      <c r="AP35"/>
      <c r="AQ35"/>
      <c r="AR35"/>
      <c r="AS35"/>
    </row>
    <row r="36" spans="1:45" ht="15" customHeight="1">
      <c r="A36" s="256"/>
      <c r="B36" s="259"/>
      <c r="C36" s="59">
        <f>Assumptions!C$283</f>
        <v>4</v>
      </c>
      <c r="D36" s="23" t="str">
        <f>Assumptions!D$283</f>
        <v>Azoom</v>
      </c>
      <c r="E36" s="23" t="str">
        <f>Assumptions!E178</f>
        <v>Central Darfur</v>
      </c>
      <c r="F36" s="23" t="str">
        <f>Assumptions!F178</f>
        <v>Nubian Sandstone</v>
      </c>
      <c r="G36" s="19">
        <f>ROUND(Assumptions!I287,0)</f>
        <v>2</v>
      </c>
      <c r="H36" s="56">
        <f>ROUND(Assumptions!J287,0)</f>
        <v>1</v>
      </c>
      <c r="I36" s="19">
        <f>ROUND(Assumptions!K287,0)</f>
        <v>3</v>
      </c>
      <c r="J36" s="35">
        <f t="shared" si="3"/>
        <v>6</v>
      </c>
      <c r="K36" s="20">
        <f>1/10^6*$G36*Assumptions!$G$240*365</f>
        <v>3.6499999999999998E-2</v>
      </c>
      <c r="L36" s="20">
        <f>1/10^6*$H36*Assumptions!$G$241*365</f>
        <v>1.8249999999999999E-2</v>
      </c>
      <c r="M36" s="20">
        <f>1/10^6*$I36*Assumptions!$G$242*365</f>
        <v>5.4750000000000007E-2</v>
      </c>
      <c r="N36" s="29">
        <f>SUM(K36:M36)</f>
        <v>0.1095</v>
      </c>
      <c r="O36" s="20">
        <f>1/10^6*$G36*Assumptions!$I$240*365</f>
        <v>3.6499999999999998E-2</v>
      </c>
      <c r="P36" s="20">
        <f>1/10^6*$H36*Assumptions!$I$241*365</f>
        <v>1.8249999999999999E-2</v>
      </c>
      <c r="Q36" s="20">
        <f>1/10^6*$I36*Assumptions!$I$242*365</f>
        <v>5.4750000000000007E-2</v>
      </c>
      <c r="R36" s="29">
        <f>SUM(O36:Q36)</f>
        <v>0.1095</v>
      </c>
      <c r="S36" s="20">
        <f>1/10^6*$G36*Assumptions!$H$240*365</f>
        <v>1.2409999999999999</v>
      </c>
      <c r="T36" s="20">
        <f>1/10^6*$H36*Assumptions!$H$241*365</f>
        <v>0.62049999999999994</v>
      </c>
      <c r="U36" s="20">
        <f>1/10^6*$I36*Assumptions!$H$242*365</f>
        <v>1.8615000000000002</v>
      </c>
      <c r="V36" s="29">
        <f>SUM(S36:U36)</f>
        <v>3.7229999999999999</v>
      </c>
      <c r="W36" s="20">
        <f>IF(SUM(H$35:H$36)=0,0,H36/SUM(H$35:H$36)*Assumptions!T$249)</f>
        <v>0</v>
      </c>
      <c r="X36" s="20">
        <f>IF(SUM(H$35:H$36)=0,0,H36/SUM(H$35:H$36)*Assumptions!U$249)</f>
        <v>3.7080000000000002E-2</v>
      </c>
      <c r="Y36" s="49">
        <f>IF(SUM(I$35:I$36)=0,0,I36/SUM(I$35:I$36)*Assumptions!V$249)</f>
        <v>0</v>
      </c>
      <c r="Z36" s="52">
        <f>SUM(W36:Y36)</f>
        <v>3.7080000000000002E-2</v>
      </c>
      <c r="AA36" s="101">
        <f t="shared" si="26"/>
        <v>1.3139999999999998</v>
      </c>
      <c r="AB36" s="101">
        <f t="shared" si="26"/>
        <v>0.69407999999999992</v>
      </c>
      <c r="AC36" s="101">
        <f t="shared" si="26"/>
        <v>1.9710000000000001</v>
      </c>
      <c r="AD36" s="101">
        <f t="shared" si="4"/>
        <v>3.9790799999999997</v>
      </c>
      <c r="AL36"/>
      <c r="AM36"/>
      <c r="AN36"/>
      <c r="AO36"/>
      <c r="AP36"/>
      <c r="AQ36"/>
      <c r="AR36"/>
      <c r="AS36"/>
    </row>
    <row r="37" spans="1:45" ht="15" customHeight="1">
      <c r="A37" s="257"/>
      <c r="B37" s="260"/>
      <c r="C37" s="261" t="s">
        <v>202</v>
      </c>
      <c r="D37" s="262"/>
      <c r="E37" s="262"/>
      <c r="F37" s="263"/>
      <c r="G37" s="19">
        <f>SUM(G35:G36)</f>
        <v>6</v>
      </c>
      <c r="H37" s="19">
        <f t="shared" ref="H37:J37" si="27">SUM(H35:H36)</f>
        <v>3</v>
      </c>
      <c r="I37" s="19">
        <f t="shared" si="27"/>
        <v>11</v>
      </c>
      <c r="J37" s="19">
        <f t="shared" si="27"/>
        <v>20</v>
      </c>
      <c r="K37" s="20">
        <f t="shared" ref="K37" si="28">SUM(K35:K36)</f>
        <v>0.10949999999999999</v>
      </c>
      <c r="L37" s="20">
        <f t="shared" ref="L37" si="29">SUM(L35:L36)</f>
        <v>5.4749999999999993E-2</v>
      </c>
      <c r="M37" s="20">
        <f t="shared" ref="M37" si="30">SUM(M35:M36)</f>
        <v>0.20074999999999998</v>
      </c>
      <c r="N37" s="20">
        <f t="shared" ref="N37" si="31">SUM(N35:N36)</f>
        <v>0.36499999999999994</v>
      </c>
      <c r="O37" s="20">
        <f t="shared" ref="O37" si="32">SUM(O35:O36)</f>
        <v>0.10949999999999999</v>
      </c>
      <c r="P37" s="20">
        <f t="shared" ref="P37" si="33">SUM(P35:P36)</f>
        <v>5.4749999999999993E-2</v>
      </c>
      <c r="Q37" s="20">
        <f t="shared" ref="Q37" si="34">SUM(Q35:Q36)</f>
        <v>0.20074999999999998</v>
      </c>
      <c r="R37" s="20">
        <f t="shared" ref="R37" si="35">SUM(R35:R36)</f>
        <v>0.36499999999999994</v>
      </c>
      <c r="S37" s="20">
        <f t="shared" ref="S37" si="36">SUM(S35:S36)</f>
        <v>3.7229999999999999</v>
      </c>
      <c r="T37" s="20">
        <f t="shared" ref="T37" si="37">SUM(T35:T36)</f>
        <v>1.8614999999999999</v>
      </c>
      <c r="U37" s="20">
        <f t="shared" ref="U37" si="38">SUM(U35:U36)</f>
        <v>6.8254999999999999</v>
      </c>
      <c r="V37" s="20">
        <f t="shared" ref="V37" si="39">SUM(V35:V36)</f>
        <v>12.41</v>
      </c>
      <c r="W37" s="20">
        <f t="shared" ref="W37" si="40">SUM(W35:W36)</f>
        <v>0</v>
      </c>
      <c r="X37" s="20">
        <f t="shared" ref="X37" si="41">SUM(X35:X36)</f>
        <v>0.11124000000000001</v>
      </c>
      <c r="Y37" s="20">
        <f t="shared" ref="Y37" si="42">SUM(Y35:Y36)</f>
        <v>0</v>
      </c>
      <c r="Z37" s="20">
        <f t="shared" ref="Z37" si="43">SUM(Z35:Z36)</f>
        <v>0.11124000000000001</v>
      </c>
      <c r="AA37" s="20">
        <f t="shared" ref="AA37" si="44">SUM(AA35:AA36)</f>
        <v>3.9419999999999993</v>
      </c>
      <c r="AB37" s="20">
        <f t="shared" ref="AB37" si="45">SUM(AB35:AB36)</f>
        <v>2.0822399999999996</v>
      </c>
      <c r="AC37" s="20">
        <f t="shared" ref="AC37" si="46">SUM(AC35:AC36)</f>
        <v>7.2269999999999994</v>
      </c>
      <c r="AD37" s="20">
        <f t="shared" ref="AD37" si="47">SUM(AD35:AD36)</f>
        <v>13.251239999999999</v>
      </c>
      <c r="AL37"/>
      <c r="AM37"/>
      <c r="AN37"/>
      <c r="AO37"/>
      <c r="AP37"/>
      <c r="AQ37"/>
      <c r="AR37"/>
      <c r="AS37"/>
    </row>
    <row r="38" spans="1:45" ht="15" customHeight="1">
      <c r="A38" s="255">
        <f>Assumptions!A$289</f>
        <v>3</v>
      </c>
      <c r="B38" s="258" t="str">
        <f>Assumptions!B$289</f>
        <v>East Darfur State</v>
      </c>
      <c r="C38" s="59">
        <f>Assumptions!C$289</f>
        <v>5</v>
      </c>
      <c r="D38" s="23" t="str">
        <f>Assumptions!D$289</f>
        <v>ELdain</v>
      </c>
      <c r="E38" s="23" t="str">
        <f>Assumptions!E179</f>
        <v>Bagara</v>
      </c>
      <c r="F38" s="23" t="str">
        <f>Assumptions!F179</f>
        <v>Um Rawaba</v>
      </c>
      <c r="G38" s="19">
        <f>ROUND(Assumptions!I292,0)</f>
        <v>0</v>
      </c>
      <c r="H38" s="56">
        <f>ROUND(Assumptions!J292,0)</f>
        <v>1</v>
      </c>
      <c r="I38" s="19">
        <f>ROUND(Assumptions!K292,0)</f>
        <v>2</v>
      </c>
      <c r="J38" s="35">
        <f t="shared" si="3"/>
        <v>3</v>
      </c>
      <c r="K38" s="20">
        <f>1/10^6*$G38*Assumptions!$G$240*365</f>
        <v>0</v>
      </c>
      <c r="L38" s="20">
        <f>1/10^6*$H38*Assumptions!$G$241*365</f>
        <v>1.8249999999999999E-2</v>
      </c>
      <c r="M38" s="20">
        <f>1/10^6*$I38*Assumptions!$G$242*365</f>
        <v>3.6499999999999998E-2</v>
      </c>
      <c r="N38" s="29">
        <f>SUM(K38:M38)</f>
        <v>5.4749999999999993E-2</v>
      </c>
      <c r="O38" s="20">
        <f>1/10^6*$G38*Assumptions!$I$240*365</f>
        <v>0</v>
      </c>
      <c r="P38" s="20">
        <f>1/10^6*$H38*Assumptions!$I$241*365</f>
        <v>1.8249999999999999E-2</v>
      </c>
      <c r="Q38" s="20">
        <f>1/10^6*$I38*Assumptions!$I$242*365</f>
        <v>3.6499999999999998E-2</v>
      </c>
      <c r="R38" s="29">
        <f>SUM(O38:Q38)</f>
        <v>5.4749999999999993E-2</v>
      </c>
      <c r="S38" s="20">
        <f>1/10^6*$G38*Assumptions!$H$240*365</f>
        <v>0</v>
      </c>
      <c r="T38" s="20">
        <f>1/10^6*$H38*Assumptions!$H$241*365</f>
        <v>0.62049999999999994</v>
      </c>
      <c r="U38" s="20">
        <f>1/10^6*$I38*Assumptions!$H$242*365</f>
        <v>1.2409999999999999</v>
      </c>
      <c r="V38" s="29">
        <f>SUM(S38:U38)</f>
        <v>1.8614999999999999</v>
      </c>
      <c r="W38" s="20">
        <f>IF(SUM(H$38:H$40)=0,0,H38/SUM(H$38:H$40)*Assumptions!T$250)</f>
        <v>0</v>
      </c>
      <c r="X38" s="20">
        <f>IF(SUM(H$38:H$40)=0,0,H38/SUM(H$38:H$40)*Assumptions!U$250)</f>
        <v>2.7844333333333332E-2</v>
      </c>
      <c r="Y38" s="49">
        <f>IF(SUM(I$38:I$40)=0,0,I38/SUM(I$38:I$40)*Assumptions!V$250)</f>
        <v>0</v>
      </c>
      <c r="Z38" s="52">
        <f>SUM(W38:Y38)</f>
        <v>2.7844333333333332E-2</v>
      </c>
      <c r="AA38" s="101">
        <f t="shared" ref="AA38:AC40" si="48">K38+O38+S38+W38</f>
        <v>0</v>
      </c>
      <c r="AB38" s="101">
        <f t="shared" si="48"/>
        <v>0.68484433333333328</v>
      </c>
      <c r="AC38" s="101">
        <f t="shared" si="48"/>
        <v>1.3139999999999998</v>
      </c>
      <c r="AD38" s="101">
        <f t="shared" si="4"/>
        <v>1.998844333333333</v>
      </c>
      <c r="AL38"/>
      <c r="AM38"/>
      <c r="AN38"/>
      <c r="AO38"/>
      <c r="AP38"/>
      <c r="AQ38"/>
      <c r="AR38"/>
      <c r="AS38"/>
    </row>
    <row r="39" spans="1:45" ht="15" customHeight="1">
      <c r="A39" s="256"/>
      <c r="B39" s="259"/>
      <c r="C39" s="59">
        <f>Assumptions!C$293</f>
        <v>6</v>
      </c>
      <c r="D39" s="23" t="str">
        <f>Assumptions!D$293</f>
        <v>Firdous</v>
      </c>
      <c r="E39" s="23" t="str">
        <f>Assumptions!E180</f>
        <v>Bagara</v>
      </c>
      <c r="F39" s="23" t="str">
        <f>Assumptions!F180</f>
        <v>Um Rawaba</v>
      </c>
      <c r="G39" s="19">
        <f>ROUND(Assumptions!I295,0)</f>
        <v>0</v>
      </c>
      <c r="H39" s="19">
        <f>ROUND(Assumptions!J295,0)</f>
        <v>1</v>
      </c>
      <c r="I39" s="19">
        <f>ROUND(Assumptions!K295,0)</f>
        <v>2</v>
      </c>
      <c r="J39" s="35">
        <f t="shared" si="3"/>
        <v>3</v>
      </c>
      <c r="K39" s="20">
        <f>1/10^6*$G39*Assumptions!$G$240*365</f>
        <v>0</v>
      </c>
      <c r="L39" s="20">
        <f>1/10^6*$H39*Assumptions!$G$241*365</f>
        <v>1.8249999999999999E-2</v>
      </c>
      <c r="M39" s="20">
        <f>1/10^6*$I39*Assumptions!$G$242*365</f>
        <v>3.6499999999999998E-2</v>
      </c>
      <c r="N39" s="29">
        <f>SUM(K39:M39)</f>
        <v>5.4749999999999993E-2</v>
      </c>
      <c r="O39" s="20">
        <f>1/10^6*$G39*Assumptions!$I$240*365</f>
        <v>0</v>
      </c>
      <c r="P39" s="20">
        <f>1/10^6*$H39*Assumptions!$I$241*365</f>
        <v>1.8249999999999999E-2</v>
      </c>
      <c r="Q39" s="20">
        <f>1/10^6*$I39*Assumptions!$I$242*365</f>
        <v>3.6499999999999998E-2</v>
      </c>
      <c r="R39" s="29">
        <f>SUM(O39:Q39)</f>
        <v>5.4749999999999993E-2</v>
      </c>
      <c r="S39" s="20">
        <f>1/10^6*$G39*Assumptions!$H$240*365</f>
        <v>0</v>
      </c>
      <c r="T39" s="20">
        <f>1/10^6*$H39*Assumptions!$H$241*365</f>
        <v>0.62049999999999994</v>
      </c>
      <c r="U39" s="20">
        <f>1/10^6*$I39*Assumptions!$H$242*365</f>
        <v>1.2409999999999999</v>
      </c>
      <c r="V39" s="29">
        <f>SUM(S39:U39)</f>
        <v>1.8614999999999999</v>
      </c>
      <c r="W39" s="20">
        <f>IF(SUM(H$38:H$40)=0,0,H39/SUM(H$38:H$40)*Assumptions!T$250)</f>
        <v>0</v>
      </c>
      <c r="X39" s="20">
        <f>IF(SUM(H$38:H$40)=0,0,H39/SUM(H$38:H$40)*Assumptions!U$250)</f>
        <v>2.7844333333333332E-2</v>
      </c>
      <c r="Y39" s="49">
        <f>IF(SUM(I$38:I$40)=0,0,I39/SUM(I$38:I$40)*Assumptions!V$250)</f>
        <v>0</v>
      </c>
      <c r="Z39" s="52">
        <f>SUM(W39:Y39)</f>
        <v>2.7844333333333332E-2</v>
      </c>
      <c r="AA39" s="101">
        <f t="shared" si="48"/>
        <v>0</v>
      </c>
      <c r="AB39" s="101">
        <f t="shared" si="48"/>
        <v>0.68484433333333328</v>
      </c>
      <c r="AC39" s="101">
        <f t="shared" si="48"/>
        <v>1.3139999999999998</v>
      </c>
      <c r="AD39" s="101">
        <f t="shared" si="4"/>
        <v>1.998844333333333</v>
      </c>
      <c r="AL39"/>
      <c r="AM39"/>
      <c r="AN39"/>
      <c r="AO39"/>
      <c r="AP39"/>
      <c r="AQ39"/>
      <c r="AR39"/>
      <c r="AS39"/>
    </row>
    <row r="40" spans="1:45" ht="15" customHeight="1">
      <c r="A40" s="256"/>
      <c r="B40" s="259"/>
      <c r="C40" s="59">
        <f>Assumptions!C$296</f>
        <v>7</v>
      </c>
      <c r="D40" s="23" t="str">
        <f>Assumptions!D$296</f>
        <v>Asalia</v>
      </c>
      <c r="E40" s="23" t="str">
        <f>Assumptions!E181</f>
        <v>Bagara</v>
      </c>
      <c r="F40" s="23" t="str">
        <f>Assumptions!F181</f>
        <v>Um Rawaba</v>
      </c>
      <c r="G40" s="19">
        <f>ROUND(Assumptions!I300,0)</f>
        <v>0</v>
      </c>
      <c r="H40" s="19">
        <f>ROUND(Assumptions!J300,0)</f>
        <v>1</v>
      </c>
      <c r="I40" s="19">
        <f>ROUND(Assumptions!K300,0)</f>
        <v>5</v>
      </c>
      <c r="J40" s="35">
        <f t="shared" si="3"/>
        <v>6</v>
      </c>
      <c r="K40" s="20">
        <f>1/10^6*$G40*Assumptions!$G$240*365</f>
        <v>0</v>
      </c>
      <c r="L40" s="20">
        <f>1/10^6*$H40*Assumptions!$G$241*365</f>
        <v>1.8249999999999999E-2</v>
      </c>
      <c r="M40" s="20">
        <f>1/10^6*$I40*Assumptions!$G$242*365</f>
        <v>9.1249999999999998E-2</v>
      </c>
      <c r="N40" s="29">
        <f>SUM(K40:M40)</f>
        <v>0.1095</v>
      </c>
      <c r="O40" s="20">
        <f>1/10^6*$G40*Assumptions!$I$240*365</f>
        <v>0</v>
      </c>
      <c r="P40" s="20">
        <f>1/10^6*$H40*Assumptions!$I$241*365</f>
        <v>1.8249999999999999E-2</v>
      </c>
      <c r="Q40" s="20">
        <f>1/10^6*$I40*Assumptions!$I$242*365</f>
        <v>9.1249999999999998E-2</v>
      </c>
      <c r="R40" s="29">
        <f>SUM(O40:Q40)</f>
        <v>0.1095</v>
      </c>
      <c r="S40" s="20">
        <f>1/10^6*$G40*Assumptions!$H$240*365</f>
        <v>0</v>
      </c>
      <c r="T40" s="20">
        <f>1/10^6*$H40*Assumptions!$H$241*365</f>
        <v>0.62049999999999994</v>
      </c>
      <c r="U40" s="20">
        <f>1/10^6*$I40*Assumptions!$H$242*365</f>
        <v>3.1024999999999996</v>
      </c>
      <c r="V40" s="29">
        <f>SUM(S40:U40)</f>
        <v>3.7229999999999994</v>
      </c>
      <c r="W40" s="20">
        <f>IF(SUM(H$38:H$40)=0,0,H40/SUM(H$38:H$40)*Assumptions!T$250)</f>
        <v>0</v>
      </c>
      <c r="X40" s="20">
        <f>IF(SUM(H$38:H$40)=0,0,H40/SUM(H$38:H$40)*Assumptions!U$250)</f>
        <v>2.7844333333333332E-2</v>
      </c>
      <c r="Y40" s="49">
        <f>IF(SUM(I$38:I$40)=0,0,I40/SUM(I$38:I$40)*Assumptions!V$250)</f>
        <v>0</v>
      </c>
      <c r="Z40" s="52">
        <f>SUM(W40:Y40)</f>
        <v>2.7844333333333332E-2</v>
      </c>
      <c r="AA40" s="101">
        <f t="shared" si="48"/>
        <v>0</v>
      </c>
      <c r="AB40" s="101">
        <f t="shared" si="48"/>
        <v>0.68484433333333328</v>
      </c>
      <c r="AC40" s="101">
        <f t="shared" si="48"/>
        <v>3.2849999999999997</v>
      </c>
      <c r="AD40" s="101">
        <f t="shared" si="4"/>
        <v>3.9698443333333331</v>
      </c>
      <c r="AL40"/>
      <c r="AM40"/>
      <c r="AN40"/>
      <c r="AO40"/>
      <c r="AP40"/>
      <c r="AQ40"/>
      <c r="AR40"/>
      <c r="AS40"/>
    </row>
    <row r="41" spans="1:45" ht="15" customHeight="1">
      <c r="A41" s="257"/>
      <c r="B41" s="260"/>
      <c r="C41" s="261" t="s">
        <v>202</v>
      </c>
      <c r="D41" s="262"/>
      <c r="E41" s="262"/>
      <c r="F41" s="263"/>
      <c r="G41" s="19">
        <f>SUM(G38:G40)</f>
        <v>0</v>
      </c>
      <c r="H41" s="19">
        <f t="shared" ref="H41:J41" si="49">SUM(H38:H40)</f>
        <v>3</v>
      </c>
      <c r="I41" s="19">
        <f t="shared" si="49"/>
        <v>9</v>
      </c>
      <c r="J41" s="19">
        <f t="shared" si="49"/>
        <v>12</v>
      </c>
      <c r="K41" s="20">
        <f t="shared" ref="K41" si="50">SUM(K38:K40)</f>
        <v>0</v>
      </c>
      <c r="L41" s="20">
        <f t="shared" ref="L41" si="51">SUM(L38:L40)</f>
        <v>5.4749999999999993E-2</v>
      </c>
      <c r="M41" s="20">
        <f t="shared" ref="M41" si="52">SUM(M38:M40)</f>
        <v>0.16425000000000001</v>
      </c>
      <c r="N41" s="20">
        <f t="shared" ref="N41" si="53">SUM(N38:N40)</f>
        <v>0.21899999999999997</v>
      </c>
      <c r="O41" s="20">
        <f t="shared" ref="O41" si="54">SUM(O38:O40)</f>
        <v>0</v>
      </c>
      <c r="P41" s="20">
        <f t="shared" ref="P41" si="55">SUM(P38:P40)</f>
        <v>5.4749999999999993E-2</v>
      </c>
      <c r="Q41" s="20">
        <f t="shared" ref="Q41" si="56">SUM(Q38:Q40)</f>
        <v>0.16425000000000001</v>
      </c>
      <c r="R41" s="20">
        <f t="shared" ref="R41" si="57">SUM(R38:R40)</f>
        <v>0.21899999999999997</v>
      </c>
      <c r="S41" s="20">
        <f t="shared" ref="S41" si="58">SUM(S38:S40)</f>
        <v>0</v>
      </c>
      <c r="T41" s="20">
        <f t="shared" ref="T41" si="59">SUM(T38:T40)</f>
        <v>1.8614999999999999</v>
      </c>
      <c r="U41" s="20">
        <f t="shared" ref="U41" si="60">SUM(U38:U40)</f>
        <v>5.5844999999999994</v>
      </c>
      <c r="V41" s="20">
        <f t="shared" ref="V41" si="61">SUM(V38:V40)</f>
        <v>7.4459999999999997</v>
      </c>
      <c r="W41" s="20">
        <f t="shared" ref="W41" si="62">SUM(W38:W40)</f>
        <v>0</v>
      </c>
      <c r="X41" s="20">
        <f t="shared" ref="X41" si="63">SUM(X38:X40)</f>
        <v>8.3532999999999996E-2</v>
      </c>
      <c r="Y41" s="20">
        <f t="shared" ref="Y41" si="64">SUM(Y38:Y40)</f>
        <v>0</v>
      </c>
      <c r="Z41" s="20">
        <f t="shared" ref="Z41" si="65">SUM(Z38:Z40)</f>
        <v>8.3532999999999996E-2</v>
      </c>
      <c r="AA41" s="20">
        <f t="shared" ref="AA41" si="66">SUM(AA38:AA40)</f>
        <v>0</v>
      </c>
      <c r="AB41" s="20">
        <f t="shared" ref="AB41" si="67">SUM(AB38:AB40)</f>
        <v>2.0545329999999997</v>
      </c>
      <c r="AC41" s="20">
        <f t="shared" ref="AC41" si="68">SUM(AC38:AC40)</f>
        <v>5.9129999999999994</v>
      </c>
      <c r="AD41" s="20">
        <f t="shared" ref="AD41" si="69">SUM(AD38:AD40)</f>
        <v>7.9675329999999995</v>
      </c>
      <c r="AL41"/>
      <c r="AM41"/>
      <c r="AN41"/>
      <c r="AO41"/>
      <c r="AP41"/>
      <c r="AQ41"/>
      <c r="AR41"/>
      <c r="AS41"/>
    </row>
    <row r="42" spans="1:45" ht="15" customHeight="1">
      <c r="A42" s="255">
        <f>Assumptions!A$302</f>
        <v>4</v>
      </c>
      <c r="B42" s="258" t="str">
        <f>Assumptions!B$302</f>
        <v>West Kordofan State</v>
      </c>
      <c r="C42" s="59">
        <f>Assumptions!C$302</f>
        <v>8</v>
      </c>
      <c r="D42" s="23" t="str">
        <f>Assumptions!D$302</f>
        <v>Al Nohoud</v>
      </c>
      <c r="E42" s="23" t="str">
        <f>Assumptions!E182</f>
        <v>Bagara</v>
      </c>
      <c r="F42" s="23" t="str">
        <f>Assumptions!F182</f>
        <v>Um Rawaba</v>
      </c>
      <c r="G42" s="19">
        <f>ROUND(Assumptions!I311,0)</f>
        <v>0</v>
      </c>
      <c r="H42" s="19">
        <f>ROUND(Assumptions!J311,0)</f>
        <v>3</v>
      </c>
      <c r="I42" s="19">
        <f>ROUND(Assumptions!K311,0)</f>
        <v>5</v>
      </c>
      <c r="J42" s="35">
        <f t="shared" si="3"/>
        <v>8</v>
      </c>
      <c r="K42" s="20">
        <f>1/10^6*$G42*Assumptions!$G$240*365</f>
        <v>0</v>
      </c>
      <c r="L42" s="20">
        <f>1/10^6*$H42*Assumptions!$G$241*365</f>
        <v>5.4750000000000007E-2</v>
      </c>
      <c r="M42" s="20">
        <f>1/10^6*$I42*Assumptions!$G$242*365</f>
        <v>9.1249999999999998E-2</v>
      </c>
      <c r="N42" s="29">
        <f>SUM(K42:M42)</f>
        <v>0.14600000000000002</v>
      </c>
      <c r="O42" s="20">
        <f>1/10^6*$G42*Assumptions!$I$240*365</f>
        <v>0</v>
      </c>
      <c r="P42" s="20">
        <f>1/10^6*$H42*Assumptions!$I$241*365</f>
        <v>5.4750000000000007E-2</v>
      </c>
      <c r="Q42" s="20">
        <f>1/10^6*$I42*Assumptions!$I$242*365</f>
        <v>9.1249999999999998E-2</v>
      </c>
      <c r="R42" s="29">
        <f>SUM(O42:Q42)</f>
        <v>0.14600000000000002</v>
      </c>
      <c r="S42" s="20">
        <f>1/10^6*$G42*Assumptions!$H$240*365</f>
        <v>0</v>
      </c>
      <c r="T42" s="20">
        <f>1/10^6*$H42*Assumptions!$H$241*365</f>
        <v>1.8615000000000002</v>
      </c>
      <c r="U42" s="20">
        <f>1/10^6*$I42*Assumptions!$H$242*365</f>
        <v>3.1024999999999996</v>
      </c>
      <c r="V42" s="29">
        <f>SUM(S42:U42)</f>
        <v>4.9639999999999995</v>
      </c>
      <c r="W42" s="20">
        <f>IF(SUM(H$42:H$44)=0,0,H42/SUM(H$42:H$44)*Assumptions!T$251)</f>
        <v>0</v>
      </c>
      <c r="X42" s="20">
        <f>IF(SUM(H$42:H$44)=0,0,H42/SUM(H$42:H$44)*Assumptions!U$251)</f>
        <v>7.0789090909090913E-2</v>
      </c>
      <c r="Y42" s="49">
        <f>IF(SUM(I$42:I$44)=0,0,I42/SUM(I$42:I$44)*Assumptions!V$251)</f>
        <v>0</v>
      </c>
      <c r="Z42" s="52">
        <f>SUM(W42:Y42)</f>
        <v>7.0789090909090913E-2</v>
      </c>
      <c r="AA42" s="101">
        <f t="shared" ref="AA42:AC44" si="70">K42+O42+S42+W42</f>
        <v>0</v>
      </c>
      <c r="AB42" s="101">
        <f t="shared" si="70"/>
        <v>2.041789090909091</v>
      </c>
      <c r="AC42" s="101">
        <f t="shared" si="70"/>
        <v>3.2849999999999997</v>
      </c>
      <c r="AD42" s="101">
        <f t="shared" si="4"/>
        <v>5.3267890909090907</v>
      </c>
      <c r="AL42"/>
      <c r="AM42"/>
      <c r="AN42"/>
      <c r="AO42"/>
      <c r="AP42"/>
      <c r="AQ42"/>
      <c r="AR42"/>
      <c r="AS42"/>
    </row>
    <row r="43" spans="1:45" ht="15" customHeight="1">
      <c r="A43" s="256"/>
      <c r="B43" s="259"/>
      <c r="C43" s="59">
        <f>Assumptions!C$312</f>
        <v>9</v>
      </c>
      <c r="D43" s="23" t="str">
        <f>Assumptions!D$312</f>
        <v>Asalam</v>
      </c>
      <c r="E43" s="23" t="str">
        <f>Assumptions!E183</f>
        <v>Bagara</v>
      </c>
      <c r="F43" s="23" t="str">
        <f>Assumptions!F183</f>
        <v>Um Rawaba</v>
      </c>
      <c r="G43" s="19">
        <f>ROUND(Assumptions!I321,0)</f>
        <v>4</v>
      </c>
      <c r="H43" s="19">
        <f>ROUND(Assumptions!J321,0)</f>
        <v>3</v>
      </c>
      <c r="I43" s="19">
        <f>ROUND(Assumptions!K321,0)</f>
        <v>5</v>
      </c>
      <c r="J43" s="35">
        <f t="shared" si="3"/>
        <v>12</v>
      </c>
      <c r="K43" s="20">
        <f>1/10^6*$G43*Assumptions!$G$240*365</f>
        <v>7.2999999999999995E-2</v>
      </c>
      <c r="L43" s="20">
        <f>1/10^6*$H43*Assumptions!$G$241*365</f>
        <v>5.4750000000000007E-2</v>
      </c>
      <c r="M43" s="20">
        <f>1/10^6*$I43*Assumptions!$G$242*365</f>
        <v>9.1249999999999998E-2</v>
      </c>
      <c r="N43" s="29">
        <f>SUM(K43:M43)</f>
        <v>0.219</v>
      </c>
      <c r="O43" s="20">
        <f>1/10^6*$G43*Assumptions!$I$240*365</f>
        <v>7.2999999999999995E-2</v>
      </c>
      <c r="P43" s="20">
        <f>1/10^6*$H43*Assumptions!$I$241*365</f>
        <v>5.4750000000000007E-2</v>
      </c>
      <c r="Q43" s="20">
        <f>1/10^6*$I43*Assumptions!$I$242*365</f>
        <v>9.1249999999999998E-2</v>
      </c>
      <c r="R43" s="29">
        <f>SUM(O43:Q43)</f>
        <v>0.219</v>
      </c>
      <c r="S43" s="20">
        <f>1/10^6*$G43*Assumptions!$H$240*365</f>
        <v>2.4819999999999998</v>
      </c>
      <c r="T43" s="20">
        <f>1/10^6*$H43*Assumptions!$H$241*365</f>
        <v>1.8615000000000002</v>
      </c>
      <c r="U43" s="20">
        <f>1/10^6*$I43*Assumptions!$H$242*365</f>
        <v>3.1024999999999996</v>
      </c>
      <c r="V43" s="29">
        <f>SUM(S43:U43)</f>
        <v>7.4459999999999997</v>
      </c>
      <c r="W43" s="20">
        <f>IF(SUM(H$42:H$44)=0,0,H43/SUM(H$42:H$44)*Assumptions!T$251)</f>
        <v>0</v>
      </c>
      <c r="X43" s="20">
        <f>IF(SUM(H$42:H$44)=0,0,H43/SUM(H$42:H$44)*Assumptions!U$251)</f>
        <v>7.0789090909090913E-2</v>
      </c>
      <c r="Y43" s="49">
        <f>IF(SUM(I$42:I$44)=0,0,I43/SUM(I$42:I$44)*Assumptions!V$251)</f>
        <v>0</v>
      </c>
      <c r="Z43" s="52">
        <f>SUM(W43:Y43)</f>
        <v>7.0789090909090913E-2</v>
      </c>
      <c r="AA43" s="101">
        <f t="shared" si="70"/>
        <v>2.6279999999999997</v>
      </c>
      <c r="AB43" s="101">
        <f t="shared" si="70"/>
        <v>2.041789090909091</v>
      </c>
      <c r="AC43" s="101">
        <f t="shared" si="70"/>
        <v>3.2849999999999997</v>
      </c>
      <c r="AD43" s="101">
        <f t="shared" si="4"/>
        <v>7.9547890909090899</v>
      </c>
      <c r="AL43"/>
      <c r="AM43"/>
      <c r="AN43"/>
      <c r="AO43"/>
      <c r="AP43"/>
      <c r="AQ43"/>
      <c r="AR43"/>
      <c r="AS43"/>
    </row>
    <row r="44" spans="1:45" ht="15" customHeight="1">
      <c r="A44" s="256"/>
      <c r="B44" s="259"/>
      <c r="C44" s="59">
        <f>Assumptions!C$322</f>
        <v>10</v>
      </c>
      <c r="D44" s="23" t="str">
        <f>Assumptions!D$322</f>
        <v xml:space="preserve">Alsunut </v>
      </c>
      <c r="E44" s="23" t="str">
        <f>Assumptions!E184</f>
        <v>Bagara</v>
      </c>
      <c r="F44" s="23" t="str">
        <f>Assumptions!F184</f>
        <v>Um Rawaba</v>
      </c>
      <c r="G44" s="19">
        <f>ROUND(Assumptions!I332,0)</f>
        <v>4</v>
      </c>
      <c r="H44" s="19">
        <f>ROUND(Assumptions!J332,0)</f>
        <v>5</v>
      </c>
      <c r="I44" s="19">
        <f>ROUND(Assumptions!K332,0)</f>
        <v>3</v>
      </c>
      <c r="J44" s="35">
        <f t="shared" si="3"/>
        <v>12</v>
      </c>
      <c r="K44" s="20">
        <f>1/10^6*$G44*Assumptions!$G$240*365</f>
        <v>7.2999999999999995E-2</v>
      </c>
      <c r="L44" s="20">
        <f>1/10^6*$H44*Assumptions!$G$241*365</f>
        <v>9.1249999999999998E-2</v>
      </c>
      <c r="M44" s="20">
        <f>1/10^6*$I44*Assumptions!$G$242*365</f>
        <v>5.4750000000000007E-2</v>
      </c>
      <c r="N44" s="29">
        <f>SUM(K44:M44)</f>
        <v>0.21900000000000003</v>
      </c>
      <c r="O44" s="20">
        <f>1/10^6*$G44*Assumptions!$I$240*365</f>
        <v>7.2999999999999995E-2</v>
      </c>
      <c r="P44" s="20">
        <f>1/10^6*$H44*Assumptions!$I$241*365</f>
        <v>9.1249999999999998E-2</v>
      </c>
      <c r="Q44" s="20">
        <f>1/10^6*$I44*Assumptions!$I$242*365</f>
        <v>5.4750000000000007E-2</v>
      </c>
      <c r="R44" s="29">
        <f>SUM(O44:Q44)</f>
        <v>0.21900000000000003</v>
      </c>
      <c r="S44" s="20">
        <f>1/10^6*$G44*Assumptions!$H$240*365</f>
        <v>2.4819999999999998</v>
      </c>
      <c r="T44" s="20">
        <f>1/10^6*$H44*Assumptions!$H$241*365</f>
        <v>3.1024999999999996</v>
      </c>
      <c r="U44" s="20">
        <f>1/10^6*$I44*Assumptions!$H$242*365</f>
        <v>1.8615000000000002</v>
      </c>
      <c r="V44" s="29">
        <f>SUM(S44:U44)</f>
        <v>7.4459999999999997</v>
      </c>
      <c r="W44" s="20">
        <f>IF(SUM(H$42:H$44)=0,0,H44/SUM(H$42:H$44)*Assumptions!T$251)</f>
        <v>0</v>
      </c>
      <c r="X44" s="20">
        <f>IF(SUM(H$42:H$44)=0,0,H44/SUM(H$42:H$44)*Assumptions!U$251)</f>
        <v>0.11798181818181819</v>
      </c>
      <c r="Y44" s="49">
        <f>IF(SUM(I$42:I$44)=0,0,I44/SUM(I$42:I$44)*Assumptions!V$251)</f>
        <v>0</v>
      </c>
      <c r="Z44" s="52">
        <f>SUM(W44:Y44)</f>
        <v>0.11798181818181819</v>
      </c>
      <c r="AA44" s="101">
        <f t="shared" si="70"/>
        <v>2.6279999999999997</v>
      </c>
      <c r="AB44" s="101">
        <f t="shared" si="70"/>
        <v>3.4029818181818179</v>
      </c>
      <c r="AC44" s="101">
        <f t="shared" si="70"/>
        <v>1.9710000000000001</v>
      </c>
      <c r="AD44" s="101">
        <f t="shared" si="4"/>
        <v>8.0019818181818181</v>
      </c>
      <c r="AL44"/>
      <c r="AM44"/>
      <c r="AN44"/>
      <c r="AO44"/>
      <c r="AP44"/>
      <c r="AQ44"/>
      <c r="AR44"/>
      <c r="AS44"/>
    </row>
    <row r="45" spans="1:45" ht="15" customHeight="1">
      <c r="A45" s="257"/>
      <c r="B45" s="260"/>
      <c r="C45" s="261" t="s">
        <v>202</v>
      </c>
      <c r="D45" s="262"/>
      <c r="E45" s="262"/>
      <c r="F45" s="263"/>
      <c r="G45" s="19">
        <f>SUM(G42:G44)</f>
        <v>8</v>
      </c>
      <c r="H45" s="19">
        <f t="shared" ref="H45:J45" si="71">SUM(H42:H44)</f>
        <v>11</v>
      </c>
      <c r="I45" s="19">
        <f t="shared" si="71"/>
        <v>13</v>
      </c>
      <c r="J45" s="19">
        <f t="shared" si="71"/>
        <v>32</v>
      </c>
      <c r="K45" s="20">
        <f t="shared" ref="K45" si="72">SUM(K42:K44)</f>
        <v>0.14599999999999999</v>
      </c>
      <c r="L45" s="20">
        <f t="shared" ref="L45" si="73">SUM(L42:L44)</f>
        <v>0.20075000000000001</v>
      </c>
      <c r="M45" s="20">
        <f t="shared" ref="M45" si="74">SUM(M42:M44)</f>
        <v>0.23725000000000002</v>
      </c>
      <c r="N45" s="20">
        <f t="shared" ref="N45" si="75">SUM(N42:N44)</f>
        <v>0.58400000000000007</v>
      </c>
      <c r="O45" s="20">
        <f t="shared" ref="O45" si="76">SUM(O42:O44)</f>
        <v>0.14599999999999999</v>
      </c>
      <c r="P45" s="20">
        <f t="shared" ref="P45" si="77">SUM(P42:P44)</f>
        <v>0.20075000000000001</v>
      </c>
      <c r="Q45" s="20">
        <f t="shared" ref="Q45" si="78">SUM(Q42:Q44)</f>
        <v>0.23725000000000002</v>
      </c>
      <c r="R45" s="20">
        <f t="shared" ref="R45" si="79">SUM(R42:R44)</f>
        <v>0.58400000000000007</v>
      </c>
      <c r="S45" s="20">
        <f t="shared" ref="S45" si="80">SUM(S42:S44)</f>
        <v>4.9639999999999995</v>
      </c>
      <c r="T45" s="20">
        <f t="shared" ref="T45" si="81">SUM(T42:T44)</f>
        <v>6.8254999999999999</v>
      </c>
      <c r="U45" s="20">
        <f t="shared" ref="U45" si="82">SUM(U42:U44)</f>
        <v>8.0664999999999996</v>
      </c>
      <c r="V45" s="20">
        <f t="shared" ref="V45" si="83">SUM(V42:V44)</f>
        <v>19.856000000000002</v>
      </c>
      <c r="W45" s="20">
        <f t="shared" ref="W45" si="84">SUM(W42:W44)</f>
        <v>0</v>
      </c>
      <c r="X45" s="20">
        <f t="shared" ref="X45" si="85">SUM(X42:X44)</f>
        <v>0.25956000000000001</v>
      </c>
      <c r="Y45" s="20">
        <f t="shared" ref="Y45" si="86">SUM(Y42:Y44)</f>
        <v>0</v>
      </c>
      <c r="Z45" s="20">
        <f t="shared" ref="Z45" si="87">SUM(Z42:Z44)</f>
        <v>0.25956000000000001</v>
      </c>
      <c r="AA45" s="20">
        <f t="shared" ref="AA45" si="88">SUM(AA42:AA44)</f>
        <v>5.2559999999999993</v>
      </c>
      <c r="AB45" s="20">
        <f t="shared" ref="AB45" si="89">SUM(AB42:AB44)</f>
        <v>7.4865599999999999</v>
      </c>
      <c r="AC45" s="20">
        <f t="shared" ref="AC45" si="90">SUM(AC42:AC44)</f>
        <v>8.5410000000000004</v>
      </c>
      <c r="AD45" s="20">
        <f t="shared" ref="AD45" si="91">SUM(AD42:AD44)</f>
        <v>21.283559999999998</v>
      </c>
      <c r="AL45"/>
      <c r="AM45"/>
      <c r="AN45"/>
      <c r="AO45"/>
      <c r="AP45"/>
      <c r="AQ45"/>
      <c r="AR45"/>
      <c r="AS45"/>
    </row>
    <row r="46" spans="1:45" ht="15" customHeight="1">
      <c r="A46" s="255">
        <f>Assumptions!A$334</f>
        <v>5</v>
      </c>
      <c r="B46" s="258" t="str">
        <f>Assumptions!B$334</f>
        <v>South Kordofan State</v>
      </c>
      <c r="C46" s="59">
        <f>Assumptions!C$334</f>
        <v>11</v>
      </c>
      <c r="D46" s="23" t="str">
        <f>Assumptions!D$334</f>
        <v>El Goz</v>
      </c>
      <c r="E46" s="23" t="str">
        <f>Assumptions!E185</f>
        <v>Bagara</v>
      </c>
      <c r="F46" s="23" t="str">
        <f>Assumptions!F185</f>
        <v>Um Rawaba</v>
      </c>
      <c r="G46" s="19">
        <f>ROUND(Assumptions!I346,0)</f>
        <v>4</v>
      </c>
      <c r="H46" s="19">
        <f>ROUND(Assumptions!J346,0)</f>
        <v>5</v>
      </c>
      <c r="I46" s="19">
        <f>ROUND(Assumptions!K346,0)</f>
        <v>6</v>
      </c>
      <c r="J46" s="35">
        <f t="shared" si="3"/>
        <v>15</v>
      </c>
      <c r="K46" s="20">
        <f>1/10^6*$G46*Assumptions!$G$240*365</f>
        <v>7.2999999999999995E-2</v>
      </c>
      <c r="L46" s="20">
        <f>1/10^6*$H46*Assumptions!$G$241*365</f>
        <v>9.1249999999999998E-2</v>
      </c>
      <c r="M46" s="20">
        <f>1/10^6*$I46*Assumptions!$G$242*365</f>
        <v>0.10950000000000001</v>
      </c>
      <c r="N46" s="29">
        <f>SUM(K46:M46)</f>
        <v>0.27375000000000005</v>
      </c>
      <c r="O46" s="20">
        <f>1/10^6*$G46*Assumptions!$I$240*365</f>
        <v>7.2999999999999995E-2</v>
      </c>
      <c r="P46" s="20">
        <f>1/10^6*$H46*Assumptions!$I$241*365</f>
        <v>9.1249999999999998E-2</v>
      </c>
      <c r="Q46" s="20">
        <f>1/10^6*$I46*Assumptions!$I$242*365</f>
        <v>0.10950000000000001</v>
      </c>
      <c r="R46" s="29">
        <f>SUM(O46:Q46)</f>
        <v>0.27375000000000005</v>
      </c>
      <c r="S46" s="20">
        <f>1/10^6*$G46*Assumptions!$H$240*365</f>
        <v>2.4819999999999998</v>
      </c>
      <c r="T46" s="20">
        <f>1/10^6*$H46*Assumptions!$H$241*365</f>
        <v>3.1024999999999996</v>
      </c>
      <c r="U46" s="20">
        <f>1/10^6*$I46*Assumptions!$H$242*365</f>
        <v>3.7230000000000003</v>
      </c>
      <c r="V46" s="29">
        <f>SUM(S46:U46)</f>
        <v>9.3074999999999992</v>
      </c>
      <c r="W46" s="20">
        <f>IF(SUM(H$46:H$47)=0,0,H46/SUM(H$46:H$47)*Assumptions!T$252)</f>
        <v>0</v>
      </c>
      <c r="X46" s="20">
        <f>IF(SUM(H$46:H$47)=0,0,H46/SUM(H$46:H$47)*Assumptions!U$252)</f>
        <v>0.10108045454545454</v>
      </c>
      <c r="Y46" s="49">
        <f>IF(SUM(I$46:I$47)=0,0,I46/SUM(I$46:I$47)*Assumptions!V$252)</f>
        <v>0</v>
      </c>
      <c r="Z46" s="52">
        <f>SUM(W46:Y46)</f>
        <v>0.10108045454545454</v>
      </c>
      <c r="AA46" s="101">
        <f t="shared" ref="AA46:AC47" si="92">K46+O46+S46+W46</f>
        <v>2.6279999999999997</v>
      </c>
      <c r="AB46" s="101">
        <f t="shared" si="92"/>
        <v>3.3860804545454544</v>
      </c>
      <c r="AC46" s="101">
        <f t="shared" si="92"/>
        <v>3.9420000000000002</v>
      </c>
      <c r="AD46" s="101">
        <f t="shared" si="4"/>
        <v>9.9560804545454538</v>
      </c>
      <c r="AL46"/>
      <c r="AM46"/>
      <c r="AN46"/>
      <c r="AO46"/>
      <c r="AP46"/>
      <c r="AQ46"/>
      <c r="AR46"/>
      <c r="AS46"/>
    </row>
    <row r="47" spans="1:45" ht="15" customHeight="1">
      <c r="A47" s="256"/>
      <c r="B47" s="259"/>
      <c r="C47" s="59">
        <f>Assumptions!C$347</f>
        <v>12</v>
      </c>
      <c r="D47" s="23" t="str">
        <f>Assumptions!D$347</f>
        <v xml:space="preserve">Dilling </v>
      </c>
      <c r="E47" s="23" t="str">
        <f>Assumptions!E186</f>
        <v>Bagara</v>
      </c>
      <c r="F47" s="23" t="str">
        <f>Assumptions!F186</f>
        <v>Um Rawaba</v>
      </c>
      <c r="G47" s="19">
        <f>ROUND(Assumptions!I359,0)</f>
        <v>4</v>
      </c>
      <c r="H47" s="19">
        <f>ROUND(Assumptions!J359,0)</f>
        <v>6</v>
      </c>
      <c r="I47" s="19">
        <f>ROUND(Assumptions!K359,0)</f>
        <v>6</v>
      </c>
      <c r="J47" s="35">
        <f t="shared" si="3"/>
        <v>16</v>
      </c>
      <c r="K47" s="20">
        <f>1/10^6*$G47*Assumptions!$G$240*365</f>
        <v>7.2999999999999995E-2</v>
      </c>
      <c r="L47" s="20">
        <f>1/10^6*$H47*Assumptions!$G$241*365</f>
        <v>0.10950000000000001</v>
      </c>
      <c r="M47" s="20">
        <f>1/10^6*$I47*Assumptions!$G$242*365</f>
        <v>0.10950000000000001</v>
      </c>
      <c r="N47" s="29">
        <f>SUM(K47:M47)</f>
        <v>0.29200000000000004</v>
      </c>
      <c r="O47" s="20">
        <f>1/10^6*$G47*Assumptions!$I$240*365</f>
        <v>7.2999999999999995E-2</v>
      </c>
      <c r="P47" s="20">
        <f>1/10^6*$H47*Assumptions!$I$241*365</f>
        <v>0.10950000000000001</v>
      </c>
      <c r="Q47" s="20">
        <f>1/10^6*$I47*Assumptions!$I$242*365</f>
        <v>0.10950000000000001</v>
      </c>
      <c r="R47" s="29">
        <f>SUM(O47:Q47)</f>
        <v>0.29200000000000004</v>
      </c>
      <c r="S47" s="20">
        <f>1/10^6*$G47*Assumptions!$H$240*365</f>
        <v>2.4819999999999998</v>
      </c>
      <c r="T47" s="20">
        <f>1/10^6*$H47*Assumptions!$H$241*365</f>
        <v>3.7230000000000003</v>
      </c>
      <c r="U47" s="20">
        <f>1/10^6*$I47*Assumptions!$H$242*365</f>
        <v>3.7230000000000003</v>
      </c>
      <c r="V47" s="29">
        <f>SUM(S47:U47)</f>
        <v>9.9280000000000008</v>
      </c>
      <c r="W47" s="20">
        <f>IF(SUM(H$46:H$47)=0,0,H47/SUM(H$46:H$47)*Assumptions!T$252)</f>
        <v>0</v>
      </c>
      <c r="X47" s="20">
        <f>IF(SUM(H$46:H$47)=0,0,H47/SUM(H$46:H$47)*Assumptions!U$252)</f>
        <v>0.12129654545454543</v>
      </c>
      <c r="Y47" s="49">
        <f>IF(SUM(I$46:I$47)=0,0,I47/SUM(I$46:I$47)*Assumptions!V$252)</f>
        <v>0</v>
      </c>
      <c r="Z47" s="52">
        <f>SUM(W47:Y47)</f>
        <v>0.12129654545454543</v>
      </c>
      <c r="AA47" s="101">
        <f t="shared" si="92"/>
        <v>2.6279999999999997</v>
      </c>
      <c r="AB47" s="101">
        <f t="shared" si="92"/>
        <v>4.0632965454545458</v>
      </c>
      <c r="AC47" s="101">
        <f t="shared" si="92"/>
        <v>3.9420000000000002</v>
      </c>
      <c r="AD47" s="101">
        <f t="shared" si="4"/>
        <v>10.633296545454545</v>
      </c>
      <c r="AL47"/>
      <c r="AM47"/>
      <c r="AN47"/>
      <c r="AO47"/>
      <c r="AP47"/>
      <c r="AQ47"/>
      <c r="AR47"/>
      <c r="AS47"/>
    </row>
    <row r="48" spans="1:45" ht="15" customHeight="1">
      <c r="A48" s="257"/>
      <c r="B48" s="260"/>
      <c r="C48" s="261" t="s">
        <v>202</v>
      </c>
      <c r="D48" s="262"/>
      <c r="E48" s="262"/>
      <c r="F48" s="263"/>
      <c r="G48" s="19">
        <f>SUM(G46:G47)</f>
        <v>8</v>
      </c>
      <c r="H48" s="19">
        <f t="shared" ref="H48:J48" si="93">SUM(H46:H47)</f>
        <v>11</v>
      </c>
      <c r="I48" s="19">
        <f t="shared" si="93"/>
        <v>12</v>
      </c>
      <c r="J48" s="19">
        <f t="shared" si="93"/>
        <v>31</v>
      </c>
      <c r="K48" s="20">
        <f t="shared" ref="K48" si="94">SUM(K46:K47)</f>
        <v>0.14599999999999999</v>
      </c>
      <c r="L48" s="20">
        <f t="shared" ref="L48" si="95">SUM(L46:L47)</f>
        <v>0.20075000000000001</v>
      </c>
      <c r="M48" s="20">
        <f t="shared" ref="M48" si="96">SUM(M46:M47)</f>
        <v>0.21900000000000003</v>
      </c>
      <c r="N48" s="20">
        <f t="shared" ref="N48" si="97">SUM(N46:N47)</f>
        <v>0.56575000000000009</v>
      </c>
      <c r="O48" s="20">
        <f t="shared" ref="O48" si="98">SUM(O46:O47)</f>
        <v>0.14599999999999999</v>
      </c>
      <c r="P48" s="20">
        <f t="shared" ref="P48" si="99">SUM(P46:P47)</f>
        <v>0.20075000000000001</v>
      </c>
      <c r="Q48" s="20">
        <f t="shared" ref="Q48" si="100">SUM(Q46:Q47)</f>
        <v>0.21900000000000003</v>
      </c>
      <c r="R48" s="20">
        <f t="shared" ref="R48" si="101">SUM(R46:R47)</f>
        <v>0.56575000000000009</v>
      </c>
      <c r="S48" s="20">
        <f t="shared" ref="S48" si="102">SUM(S46:S47)</f>
        <v>4.9639999999999995</v>
      </c>
      <c r="T48" s="20">
        <f t="shared" ref="T48" si="103">SUM(T46:T47)</f>
        <v>6.8254999999999999</v>
      </c>
      <c r="U48" s="20">
        <f t="shared" ref="U48" si="104">SUM(U46:U47)</f>
        <v>7.4460000000000006</v>
      </c>
      <c r="V48" s="20">
        <f t="shared" ref="V48" si="105">SUM(V46:V47)</f>
        <v>19.235500000000002</v>
      </c>
      <c r="W48" s="20">
        <f t="shared" ref="W48" si="106">SUM(W46:W47)</f>
        <v>0</v>
      </c>
      <c r="X48" s="20">
        <f t="shared" ref="X48" si="107">SUM(X46:X47)</f>
        <v>0.22237699999999999</v>
      </c>
      <c r="Y48" s="20">
        <f t="shared" ref="Y48" si="108">SUM(Y46:Y47)</f>
        <v>0</v>
      </c>
      <c r="Z48" s="20">
        <f t="shared" ref="Z48" si="109">SUM(Z46:Z47)</f>
        <v>0.22237699999999999</v>
      </c>
      <c r="AA48" s="20">
        <f t="shared" ref="AA48" si="110">SUM(AA46:AA47)</f>
        <v>5.2559999999999993</v>
      </c>
      <c r="AB48" s="20">
        <f t="shared" ref="AB48" si="111">SUM(AB46:AB47)</f>
        <v>7.4493770000000001</v>
      </c>
      <c r="AC48" s="20">
        <f t="shared" ref="AC48" si="112">SUM(AC46:AC47)</f>
        <v>7.8840000000000003</v>
      </c>
      <c r="AD48" s="20">
        <f t="shared" ref="AD48" si="113">SUM(AD46:AD47)</f>
        <v>20.589376999999999</v>
      </c>
      <c r="AL48"/>
      <c r="AM48"/>
      <c r="AN48"/>
      <c r="AO48"/>
      <c r="AP48"/>
      <c r="AQ48"/>
      <c r="AR48"/>
      <c r="AS48"/>
    </row>
    <row r="49" spans="1:45" ht="15" customHeight="1">
      <c r="A49" s="255">
        <f>Assumptions!A$361</f>
        <v>6</v>
      </c>
      <c r="B49" s="258" t="str">
        <f>Assumptions!B$361</f>
        <v>Kassala State</v>
      </c>
      <c r="C49" s="59">
        <f>Assumptions!C$361</f>
        <v>13</v>
      </c>
      <c r="D49" s="23" t="str">
        <f>Assumptions!D$361</f>
        <v>Kassala</v>
      </c>
      <c r="E49" s="23" t="str">
        <f>Assumptions!E187</f>
        <v>Atbara</v>
      </c>
      <c r="F49" s="23" t="str">
        <f>Assumptions!F187</f>
        <v>Nubian Sandstone</v>
      </c>
      <c r="G49" s="19">
        <f>ROUND(Assumptions!I367,0)</f>
        <v>1</v>
      </c>
      <c r="H49" s="19">
        <f>ROUND(Assumptions!J367,0)</f>
        <v>1</v>
      </c>
      <c r="I49" s="19">
        <f>ROUND(Assumptions!K367,0)</f>
        <v>1</v>
      </c>
      <c r="J49" s="35">
        <f t="shared" si="3"/>
        <v>3</v>
      </c>
      <c r="K49" s="20">
        <f>1/10^6*$G49*Assumptions!$G$240*365</f>
        <v>1.8249999999999999E-2</v>
      </c>
      <c r="L49" s="20">
        <f>1/10^6*$H49*Assumptions!$G$241*365</f>
        <v>1.8249999999999999E-2</v>
      </c>
      <c r="M49" s="20">
        <f>1/10^6*$I49*Assumptions!$G$242*365</f>
        <v>1.8249999999999999E-2</v>
      </c>
      <c r="N49" s="29">
        <f>SUM(K49:M49)</f>
        <v>5.4749999999999993E-2</v>
      </c>
      <c r="O49" s="20">
        <f>1/10^6*$G49*Assumptions!$I$240*365</f>
        <v>1.8249999999999999E-2</v>
      </c>
      <c r="P49" s="20">
        <f>1/10^6*$H49*Assumptions!$I$241*365</f>
        <v>1.8249999999999999E-2</v>
      </c>
      <c r="Q49" s="20">
        <f>1/10^6*$I49*Assumptions!$I$242*365</f>
        <v>1.8249999999999999E-2</v>
      </c>
      <c r="R49" s="29">
        <f>SUM(O49:Q49)</f>
        <v>5.4749999999999993E-2</v>
      </c>
      <c r="S49" s="20">
        <f>1/10^6*$G49*Assumptions!$H$240*365</f>
        <v>0.62049999999999994</v>
      </c>
      <c r="T49" s="20">
        <f>1/10^6*$H49*Assumptions!$H$241*365</f>
        <v>0.62049999999999994</v>
      </c>
      <c r="U49" s="20">
        <f>1/10^6*$I49*Assumptions!$H$242*365</f>
        <v>0.62049999999999994</v>
      </c>
      <c r="V49" s="29">
        <f>SUM(S49:U49)</f>
        <v>1.8614999999999999</v>
      </c>
      <c r="W49" s="20">
        <f>IF(SUM(H$49:H$51)=0,0,H49/SUM(H$49:H$51)*Assumptions!T$253)</f>
        <v>0</v>
      </c>
      <c r="X49" s="20">
        <f>IF(SUM(H$49:H$51)=0,0,H49/SUM(H$49:H$51)*Assumptions!U$253)</f>
        <v>3.710575E-2</v>
      </c>
      <c r="Y49" s="49">
        <f>IF(SUM(I$49:I$51)=0,0,I49/SUM(I$49:I$51)*Assumptions!V$253)</f>
        <v>0</v>
      </c>
      <c r="Z49" s="52">
        <f>SUM(W49:Y49)</f>
        <v>3.710575E-2</v>
      </c>
      <c r="AA49" s="101">
        <f t="shared" ref="AA49:AC51" si="114">K49+O49+S49+W49</f>
        <v>0.65699999999999992</v>
      </c>
      <c r="AB49" s="101">
        <f t="shared" si="114"/>
        <v>0.69410574999999997</v>
      </c>
      <c r="AC49" s="101">
        <f t="shared" si="114"/>
        <v>0.65699999999999992</v>
      </c>
      <c r="AD49" s="101">
        <f t="shared" si="4"/>
        <v>2.0081057499999999</v>
      </c>
      <c r="AL49"/>
      <c r="AM49"/>
      <c r="AN49"/>
      <c r="AO49"/>
      <c r="AP49"/>
      <c r="AQ49"/>
      <c r="AR49"/>
      <c r="AS49"/>
    </row>
    <row r="50" spans="1:45" ht="15" customHeight="1">
      <c r="A50" s="256"/>
      <c r="B50" s="259"/>
      <c r="C50" s="59">
        <f>Assumptions!C$368</f>
        <v>14</v>
      </c>
      <c r="D50" s="23" t="str">
        <f>Assumptions!D$368</f>
        <v>Telkuk</v>
      </c>
      <c r="E50" s="23" t="str">
        <f>Assumptions!E188</f>
        <v>Atbara</v>
      </c>
      <c r="F50" s="23" t="str">
        <f>Assumptions!F188</f>
        <v>Nubian Sandstone</v>
      </c>
      <c r="G50" s="19">
        <f>ROUND(Assumptions!I373,0)</f>
        <v>2</v>
      </c>
      <c r="H50" s="19">
        <f>ROUND(Assumptions!J373,0)</f>
        <v>1</v>
      </c>
      <c r="I50" s="19">
        <f>ROUND(Assumptions!K373,0)</f>
        <v>4</v>
      </c>
      <c r="J50" s="35">
        <f t="shared" si="3"/>
        <v>7</v>
      </c>
      <c r="K50" s="20">
        <f>1/10^6*$G50*Assumptions!$G$240*365</f>
        <v>3.6499999999999998E-2</v>
      </c>
      <c r="L50" s="20">
        <f>1/10^6*$H50*Assumptions!$G$241*365</f>
        <v>1.8249999999999999E-2</v>
      </c>
      <c r="M50" s="20">
        <f>1/10^6*$I50*Assumptions!$G$242*365</f>
        <v>7.2999999999999995E-2</v>
      </c>
      <c r="N50" s="29">
        <f>SUM(K50:M50)</f>
        <v>0.12774999999999997</v>
      </c>
      <c r="O50" s="20">
        <f>1/10^6*$G50*Assumptions!$I$240*365</f>
        <v>3.6499999999999998E-2</v>
      </c>
      <c r="P50" s="20">
        <f>1/10^6*$H50*Assumptions!$I$241*365</f>
        <v>1.8249999999999999E-2</v>
      </c>
      <c r="Q50" s="20">
        <f>1/10^6*$I50*Assumptions!$I$242*365</f>
        <v>7.2999999999999995E-2</v>
      </c>
      <c r="R50" s="29">
        <f>SUM(O50:Q50)</f>
        <v>0.12774999999999997</v>
      </c>
      <c r="S50" s="20">
        <f>1/10^6*$G50*Assumptions!$H$240*365</f>
        <v>1.2409999999999999</v>
      </c>
      <c r="T50" s="20">
        <f>1/10^6*$H50*Assumptions!$H$241*365</f>
        <v>0.62049999999999994</v>
      </c>
      <c r="U50" s="20">
        <f>1/10^6*$I50*Assumptions!$H$242*365</f>
        <v>2.4819999999999998</v>
      </c>
      <c r="V50" s="29">
        <f>SUM(S50:U50)</f>
        <v>4.3434999999999997</v>
      </c>
      <c r="W50" s="20">
        <f>IF(SUM(H$49:H$51)=0,0,H50/SUM(H$49:H$51)*Assumptions!T$253)</f>
        <v>0</v>
      </c>
      <c r="X50" s="20">
        <f>IF(SUM(H$49:H$51)=0,0,H50/SUM(H$49:H$51)*Assumptions!U$253)</f>
        <v>3.710575E-2</v>
      </c>
      <c r="Y50" s="49">
        <f>IF(SUM(I$49:I$51)=0,0,I50/SUM(I$49:I$51)*Assumptions!V$253)</f>
        <v>0</v>
      </c>
      <c r="Z50" s="52">
        <f>SUM(W50:Y50)</f>
        <v>3.710575E-2</v>
      </c>
      <c r="AA50" s="101">
        <f t="shared" si="114"/>
        <v>1.3139999999999998</v>
      </c>
      <c r="AB50" s="101">
        <f t="shared" si="114"/>
        <v>0.69410574999999997</v>
      </c>
      <c r="AC50" s="101">
        <f t="shared" si="114"/>
        <v>2.6279999999999997</v>
      </c>
      <c r="AD50" s="101">
        <f t="shared" si="4"/>
        <v>4.6361057499999996</v>
      </c>
      <c r="AL50"/>
      <c r="AM50"/>
      <c r="AN50"/>
      <c r="AO50"/>
      <c r="AP50"/>
      <c r="AQ50"/>
      <c r="AR50"/>
      <c r="AS50"/>
    </row>
    <row r="51" spans="1:45" ht="15" customHeight="1">
      <c r="A51" s="256"/>
      <c r="B51" s="259"/>
      <c r="C51" s="59">
        <f>Assumptions!C$374</f>
        <v>15</v>
      </c>
      <c r="D51" s="23" t="str">
        <f>Assumptions!D$374</f>
        <v>Rural Nhr Atbra</v>
      </c>
      <c r="E51" s="23" t="str">
        <f>Assumptions!E189</f>
        <v>Atbara</v>
      </c>
      <c r="F51" s="23" t="str">
        <f>Assumptions!F189</f>
        <v>Nubian Sandstone</v>
      </c>
      <c r="G51" s="19">
        <f>ROUND(Assumptions!I379,0)</f>
        <v>0</v>
      </c>
      <c r="H51" s="19">
        <f>ROUND(Assumptions!J379,0)</f>
        <v>2</v>
      </c>
      <c r="I51" s="19">
        <f>ROUND(Assumptions!K379,0)</f>
        <v>3</v>
      </c>
      <c r="J51" s="35">
        <f t="shared" si="3"/>
        <v>5</v>
      </c>
      <c r="K51" s="20">
        <f>1/10^6*$G51*Assumptions!$G$240*365</f>
        <v>0</v>
      </c>
      <c r="L51" s="20">
        <f>1/10^6*$H51*Assumptions!$G$241*365</f>
        <v>3.6499999999999998E-2</v>
      </c>
      <c r="M51" s="20">
        <f>1/10^6*$I51*Assumptions!$G$242*365</f>
        <v>5.4750000000000007E-2</v>
      </c>
      <c r="N51" s="29">
        <f>SUM(K51:M51)</f>
        <v>9.1249999999999998E-2</v>
      </c>
      <c r="O51" s="20">
        <f>1/10^6*$G51*Assumptions!$I$240*365</f>
        <v>0</v>
      </c>
      <c r="P51" s="20">
        <f>1/10^6*$H51*Assumptions!$I$241*365</f>
        <v>3.6499999999999998E-2</v>
      </c>
      <c r="Q51" s="20">
        <f>1/10^6*$I51*Assumptions!$I$242*365</f>
        <v>5.4750000000000007E-2</v>
      </c>
      <c r="R51" s="29">
        <f>SUM(O51:Q51)</f>
        <v>9.1249999999999998E-2</v>
      </c>
      <c r="S51" s="20">
        <f>1/10^6*$G51*Assumptions!$H$240*365</f>
        <v>0</v>
      </c>
      <c r="T51" s="20">
        <f>1/10^6*$H51*Assumptions!$H$241*365</f>
        <v>1.2409999999999999</v>
      </c>
      <c r="U51" s="20">
        <f>1/10^6*$I51*Assumptions!$H$242*365</f>
        <v>1.8615000000000002</v>
      </c>
      <c r="V51" s="29">
        <f>SUM(S51:U51)</f>
        <v>3.1025</v>
      </c>
      <c r="W51" s="20">
        <f>IF(SUM(H$49:H$51)=0,0,H51/SUM(H$49:H$51)*Assumptions!T$253)</f>
        <v>0</v>
      </c>
      <c r="X51" s="20">
        <f>IF(SUM(H$49:H$51)=0,0,H51/SUM(H$49:H$51)*Assumptions!U$253)</f>
        <v>7.42115E-2</v>
      </c>
      <c r="Y51" s="49">
        <f>IF(SUM(I$49:I$51)=0,0,I51/SUM(I$49:I$51)*Assumptions!V$253)</f>
        <v>0</v>
      </c>
      <c r="Z51" s="52">
        <f>SUM(W51:Y51)</f>
        <v>7.42115E-2</v>
      </c>
      <c r="AA51" s="101">
        <f t="shared" si="114"/>
        <v>0</v>
      </c>
      <c r="AB51" s="101">
        <f t="shared" si="114"/>
        <v>1.3882114999999999</v>
      </c>
      <c r="AC51" s="101">
        <f t="shared" si="114"/>
        <v>1.9710000000000001</v>
      </c>
      <c r="AD51" s="101">
        <f t="shared" si="4"/>
        <v>3.3592114999999998</v>
      </c>
      <c r="AL51"/>
      <c r="AM51"/>
      <c r="AN51"/>
      <c r="AO51"/>
      <c r="AP51"/>
      <c r="AQ51"/>
      <c r="AR51"/>
      <c r="AS51"/>
    </row>
    <row r="52" spans="1:45" ht="15" customHeight="1">
      <c r="A52" s="257"/>
      <c r="B52" s="260"/>
      <c r="C52" s="261" t="s">
        <v>202</v>
      </c>
      <c r="D52" s="262"/>
      <c r="E52" s="262"/>
      <c r="F52" s="263"/>
      <c r="G52" s="19">
        <f>SUM(G49:G51)</f>
        <v>3</v>
      </c>
      <c r="H52" s="19">
        <f t="shared" ref="H52:J52" si="115">SUM(H49:H51)</f>
        <v>4</v>
      </c>
      <c r="I52" s="19">
        <f t="shared" si="115"/>
        <v>8</v>
      </c>
      <c r="J52" s="19">
        <f t="shared" si="115"/>
        <v>15</v>
      </c>
      <c r="K52" s="20">
        <f t="shared" ref="K52" si="116">SUM(K49:K51)</f>
        <v>5.4749999999999993E-2</v>
      </c>
      <c r="L52" s="20">
        <f t="shared" ref="L52" si="117">SUM(L49:L51)</f>
        <v>7.2999999999999995E-2</v>
      </c>
      <c r="M52" s="20">
        <f t="shared" ref="M52" si="118">SUM(M49:M51)</f>
        <v>0.14600000000000002</v>
      </c>
      <c r="N52" s="20">
        <f t="shared" ref="N52" si="119">SUM(N49:N51)</f>
        <v>0.27374999999999994</v>
      </c>
      <c r="O52" s="20">
        <f t="shared" ref="O52" si="120">SUM(O49:O51)</f>
        <v>5.4749999999999993E-2</v>
      </c>
      <c r="P52" s="20">
        <f t="shared" ref="P52" si="121">SUM(P49:P51)</f>
        <v>7.2999999999999995E-2</v>
      </c>
      <c r="Q52" s="20">
        <f t="shared" ref="Q52" si="122">SUM(Q49:Q51)</f>
        <v>0.14600000000000002</v>
      </c>
      <c r="R52" s="20">
        <f t="shared" ref="R52" si="123">SUM(R49:R51)</f>
        <v>0.27374999999999994</v>
      </c>
      <c r="S52" s="20">
        <f t="shared" ref="S52" si="124">SUM(S49:S51)</f>
        <v>1.8614999999999999</v>
      </c>
      <c r="T52" s="20">
        <f t="shared" ref="T52" si="125">SUM(T49:T51)</f>
        <v>2.4819999999999998</v>
      </c>
      <c r="U52" s="20">
        <f t="shared" ref="U52" si="126">SUM(U49:U51)</f>
        <v>4.9639999999999995</v>
      </c>
      <c r="V52" s="20">
        <f t="shared" ref="V52" si="127">SUM(V49:V51)</f>
        <v>9.307500000000001</v>
      </c>
      <c r="W52" s="20">
        <f t="shared" ref="W52" si="128">SUM(W49:W51)</f>
        <v>0</v>
      </c>
      <c r="X52" s="20">
        <f t="shared" ref="X52" si="129">SUM(X49:X51)</f>
        <v>0.148423</v>
      </c>
      <c r="Y52" s="20">
        <f t="shared" ref="Y52" si="130">SUM(Y49:Y51)</f>
        <v>0</v>
      </c>
      <c r="Z52" s="20">
        <f t="shared" ref="Z52" si="131">SUM(Z49:Z51)</f>
        <v>0.148423</v>
      </c>
      <c r="AA52" s="20">
        <f t="shared" ref="AA52" si="132">SUM(AA49:AA51)</f>
        <v>1.9709999999999996</v>
      </c>
      <c r="AB52" s="20">
        <f t="shared" ref="AB52" si="133">SUM(AB49:AB51)</f>
        <v>2.7764229999999999</v>
      </c>
      <c r="AC52" s="20">
        <f t="shared" ref="AC52" si="134">SUM(AC49:AC51)</f>
        <v>5.2560000000000002</v>
      </c>
      <c r="AD52" s="20">
        <f t="shared" ref="AD52" si="135">SUM(AD49:AD51)</f>
        <v>10.003422999999998</v>
      </c>
      <c r="AL52"/>
      <c r="AM52"/>
      <c r="AN52"/>
      <c r="AO52"/>
      <c r="AP52"/>
      <c r="AQ52"/>
      <c r="AR52"/>
      <c r="AS52"/>
    </row>
    <row r="53" spans="1:45" ht="15" customHeight="1">
      <c r="A53" s="255">
        <f>Assumptions!A$381</f>
        <v>7</v>
      </c>
      <c r="B53" s="258" t="str">
        <f>Assumptions!B$381</f>
        <v>Red Sea State</v>
      </c>
      <c r="C53" s="59">
        <f>Assumptions!C$381</f>
        <v>16</v>
      </c>
      <c r="D53" s="23" t="str">
        <f>Assumptions!D$381</f>
        <v>Agig</v>
      </c>
      <c r="E53" s="23" t="str">
        <f>Assumptions!E190</f>
        <v>Alluvium</v>
      </c>
      <c r="F53" s="23" t="str">
        <f>Assumptions!F190</f>
        <v>Alluvial</v>
      </c>
      <c r="G53" s="19">
        <f>ROUND(Assumptions!I387,0)</f>
        <v>1</v>
      </c>
      <c r="H53" s="19">
        <f>ROUND(Assumptions!J387,0)</f>
        <v>1</v>
      </c>
      <c r="I53" s="19">
        <f>ROUND(Assumptions!K387,0)</f>
        <v>3</v>
      </c>
      <c r="J53" s="35">
        <f t="shared" si="3"/>
        <v>5</v>
      </c>
      <c r="K53" s="20">
        <f>1/10^6*$G53*Assumptions!$G$240*365</f>
        <v>1.8249999999999999E-2</v>
      </c>
      <c r="L53" s="20">
        <f>1/10^6*$H53*Assumptions!$G$241*365</f>
        <v>1.8249999999999999E-2</v>
      </c>
      <c r="M53" s="20">
        <f>1/10^6*$I53*Assumptions!$G$242*365</f>
        <v>5.4750000000000007E-2</v>
      </c>
      <c r="N53" s="29">
        <f>SUM(K53:M53)</f>
        <v>9.1249999999999998E-2</v>
      </c>
      <c r="O53" s="20">
        <f>1/10^6*$G53*Assumptions!$I$240*365</f>
        <v>1.8249999999999999E-2</v>
      </c>
      <c r="P53" s="20">
        <f>1/10^6*$H53*Assumptions!$I$241*365</f>
        <v>1.8249999999999999E-2</v>
      </c>
      <c r="Q53" s="20">
        <f>1/10^6*$I53*Assumptions!$I$242*365</f>
        <v>5.4750000000000007E-2</v>
      </c>
      <c r="R53" s="29">
        <f>SUM(O53:Q53)</f>
        <v>9.1249999999999998E-2</v>
      </c>
      <c r="S53" s="20">
        <f>1/10^6*$G53*Assumptions!$H$240*365</f>
        <v>0.62049999999999994</v>
      </c>
      <c r="T53" s="20">
        <f>1/10^6*$H53*Assumptions!$H$241*365</f>
        <v>0.62049999999999994</v>
      </c>
      <c r="U53" s="20">
        <f>1/10^6*$I53*Assumptions!$H$242*365</f>
        <v>1.8615000000000002</v>
      </c>
      <c r="V53" s="29">
        <f>SUM(S53:U53)</f>
        <v>3.1025</v>
      </c>
      <c r="W53" s="20">
        <f>IF(SUM(H$53:H$55)=0,0,H53/SUM(H$53:H$55)*Assumptions!T$254)</f>
        <v>0</v>
      </c>
      <c r="X53" s="20">
        <f>IF(SUM(H$53:H$55)=0,0,H53/SUM(H$53:H$55)*Assumptions!U$254)</f>
        <v>2.4837714285714282E-2</v>
      </c>
      <c r="Y53" s="49">
        <f>IF(SUM(I$53:I$55)=0,0,I53/SUM(I$53:I$55)*Assumptions!V$254)</f>
        <v>0</v>
      </c>
      <c r="Z53" s="52">
        <f>SUM(W53:Y53)</f>
        <v>2.4837714285714282E-2</v>
      </c>
      <c r="AA53" s="101">
        <f t="shared" ref="AA53:AC55" si="136">K53+O53+S53+W53</f>
        <v>0.65699999999999992</v>
      </c>
      <c r="AB53" s="101">
        <f t="shared" si="136"/>
        <v>0.68183771428571416</v>
      </c>
      <c r="AC53" s="101">
        <f t="shared" si="136"/>
        <v>1.9710000000000001</v>
      </c>
      <c r="AD53" s="101">
        <f t="shared" si="4"/>
        <v>3.309837714285714</v>
      </c>
      <c r="AL53"/>
      <c r="AM53"/>
      <c r="AN53"/>
      <c r="AO53"/>
      <c r="AP53"/>
      <c r="AQ53"/>
      <c r="AR53"/>
      <c r="AS53"/>
    </row>
    <row r="54" spans="1:45" ht="15" customHeight="1">
      <c r="A54" s="256"/>
      <c r="B54" s="259"/>
      <c r="C54" s="59">
        <f>Assumptions!C$388</f>
        <v>17</v>
      </c>
      <c r="D54" s="23" t="str">
        <f>Assumptions!D$388</f>
        <v>Dordaib/Haya</v>
      </c>
      <c r="E54" s="23" t="str">
        <f>Assumptions!E191</f>
        <v>Alluvium</v>
      </c>
      <c r="F54" s="23" t="str">
        <f>Assumptions!F191</f>
        <v>Alluvial</v>
      </c>
      <c r="G54" s="19">
        <f>ROUND(Assumptions!I391,0)</f>
        <v>1</v>
      </c>
      <c r="H54" s="19">
        <f>ROUND(Assumptions!J391,0)</f>
        <v>1</v>
      </c>
      <c r="I54" s="19">
        <f>ROUND(Assumptions!K391,0)</f>
        <v>2</v>
      </c>
      <c r="J54" s="35">
        <f t="shared" si="3"/>
        <v>4</v>
      </c>
      <c r="K54" s="20">
        <f>1/10^6*$G54*Assumptions!$G$240*365</f>
        <v>1.8249999999999999E-2</v>
      </c>
      <c r="L54" s="20">
        <f>1/10^6*$H54*Assumptions!$G$241*365</f>
        <v>1.8249999999999999E-2</v>
      </c>
      <c r="M54" s="20">
        <f>1/10^6*$I54*Assumptions!$G$242*365</f>
        <v>3.6499999999999998E-2</v>
      </c>
      <c r="N54" s="29">
        <f>SUM(K54:M54)</f>
        <v>7.2999999999999995E-2</v>
      </c>
      <c r="O54" s="20">
        <f>1/10^6*$G54*Assumptions!$I$240*365</f>
        <v>1.8249999999999999E-2</v>
      </c>
      <c r="P54" s="20">
        <f>1/10^6*$H54*Assumptions!$I$241*365</f>
        <v>1.8249999999999999E-2</v>
      </c>
      <c r="Q54" s="20">
        <f>1/10^6*$I54*Assumptions!$I$242*365</f>
        <v>3.6499999999999998E-2</v>
      </c>
      <c r="R54" s="29">
        <f>SUM(O54:Q54)</f>
        <v>7.2999999999999995E-2</v>
      </c>
      <c r="S54" s="20">
        <f>1/10^6*$G54*Assumptions!$H$240*365</f>
        <v>0.62049999999999994</v>
      </c>
      <c r="T54" s="20">
        <f>1/10^6*$H54*Assumptions!$H$241*365</f>
        <v>0.62049999999999994</v>
      </c>
      <c r="U54" s="20">
        <f>1/10^6*$I54*Assumptions!$H$242*365</f>
        <v>1.2409999999999999</v>
      </c>
      <c r="V54" s="29">
        <f>SUM(S54:U54)</f>
        <v>2.4819999999999998</v>
      </c>
      <c r="W54" s="20">
        <f>IF(SUM(H$53:H$55)=0,0,H54/SUM(H$53:H$55)*Assumptions!T$254)</f>
        <v>0</v>
      </c>
      <c r="X54" s="20">
        <f>IF(SUM(H$53:H$55)=0,0,H54/SUM(H$53:H$55)*Assumptions!U$254)</f>
        <v>2.4837714285714282E-2</v>
      </c>
      <c r="Y54" s="49">
        <f>IF(SUM(I$53:I$55)=0,0,I54/SUM(I$53:I$55)*Assumptions!V$254)</f>
        <v>0</v>
      </c>
      <c r="Z54" s="52">
        <f>SUM(W54:Y54)</f>
        <v>2.4837714285714282E-2</v>
      </c>
      <c r="AA54" s="101">
        <f t="shared" si="136"/>
        <v>0.65699999999999992</v>
      </c>
      <c r="AB54" s="101">
        <f t="shared" si="136"/>
        <v>0.68183771428571416</v>
      </c>
      <c r="AC54" s="101">
        <f t="shared" si="136"/>
        <v>1.3139999999999998</v>
      </c>
      <c r="AD54" s="101">
        <f t="shared" si="4"/>
        <v>2.652837714285714</v>
      </c>
      <c r="AL54"/>
      <c r="AM54"/>
      <c r="AN54"/>
      <c r="AO54"/>
      <c r="AP54"/>
      <c r="AQ54"/>
      <c r="AR54"/>
      <c r="AS54"/>
    </row>
    <row r="55" spans="1:45" ht="15" customHeight="1">
      <c r="A55" s="256"/>
      <c r="B55" s="259"/>
      <c r="C55" s="59">
        <f>Assumptions!C$392</f>
        <v>18</v>
      </c>
      <c r="D55" s="23" t="str">
        <f>Assumptions!D$392</f>
        <v>Guneb Olib</v>
      </c>
      <c r="E55" s="23" t="str">
        <f>Assumptions!E192</f>
        <v>Alluvium</v>
      </c>
      <c r="F55" s="23" t="str">
        <f>Assumptions!F192</f>
        <v>Alluvial</v>
      </c>
      <c r="G55" s="19">
        <f>ROUND(Assumptions!I402,0)</f>
        <v>1</v>
      </c>
      <c r="H55" s="19">
        <f>ROUND(Assumptions!J402,0)</f>
        <v>5</v>
      </c>
      <c r="I55" s="19">
        <f>ROUND(Assumptions!K402,0)</f>
        <v>6</v>
      </c>
      <c r="J55" s="35">
        <f t="shared" si="3"/>
        <v>12</v>
      </c>
      <c r="K55" s="20">
        <f>1/10^6*$G55*Assumptions!$G$240*365</f>
        <v>1.8249999999999999E-2</v>
      </c>
      <c r="L55" s="20">
        <f>1/10^6*$H55*Assumptions!$G$241*365</f>
        <v>9.1249999999999998E-2</v>
      </c>
      <c r="M55" s="20">
        <f>1/10^6*$I55*Assumptions!$G$242*365</f>
        <v>0.10950000000000001</v>
      </c>
      <c r="N55" s="29">
        <f>SUM(K55:M55)</f>
        <v>0.21900000000000003</v>
      </c>
      <c r="O55" s="20">
        <f>1/10^6*$G55*Assumptions!$I$240*365</f>
        <v>1.8249999999999999E-2</v>
      </c>
      <c r="P55" s="20">
        <f>1/10^6*$H55*Assumptions!$I$241*365</f>
        <v>9.1249999999999998E-2</v>
      </c>
      <c r="Q55" s="20">
        <f>1/10^6*$I55*Assumptions!$I$242*365</f>
        <v>0.10950000000000001</v>
      </c>
      <c r="R55" s="29">
        <f>SUM(O55:Q55)</f>
        <v>0.21900000000000003</v>
      </c>
      <c r="S55" s="20">
        <f>1/10^6*$G55*Assumptions!$H$240*365</f>
        <v>0.62049999999999994</v>
      </c>
      <c r="T55" s="20">
        <f>1/10^6*$H55*Assumptions!$H$241*365</f>
        <v>3.1024999999999996</v>
      </c>
      <c r="U55" s="20">
        <f>1/10^6*$I55*Assumptions!$H$242*365</f>
        <v>3.7230000000000003</v>
      </c>
      <c r="V55" s="29">
        <f>SUM(S55:U55)</f>
        <v>7.4459999999999997</v>
      </c>
      <c r="W55" s="20">
        <f>IF(SUM(H$53:H$55)=0,0,H55/SUM(H$53:H$55)*Assumptions!T$254)</f>
        <v>0</v>
      </c>
      <c r="X55" s="20">
        <f>IF(SUM(H$53:H$55)=0,0,H55/SUM(H$53:H$55)*Assumptions!U$254)</f>
        <v>0.12418857142857143</v>
      </c>
      <c r="Y55" s="49">
        <f>IF(SUM(I$53:I$55)=0,0,I55/SUM(I$53:I$55)*Assumptions!V$254)</f>
        <v>0</v>
      </c>
      <c r="Z55" s="52">
        <f>SUM(W55:Y55)</f>
        <v>0.12418857142857143</v>
      </c>
      <c r="AA55" s="101">
        <f t="shared" si="136"/>
        <v>0.65699999999999992</v>
      </c>
      <c r="AB55" s="101">
        <f t="shared" si="136"/>
        <v>3.409188571428571</v>
      </c>
      <c r="AC55" s="101">
        <f t="shared" si="136"/>
        <v>3.9420000000000002</v>
      </c>
      <c r="AD55" s="101">
        <f t="shared" si="4"/>
        <v>8.0081885714285708</v>
      </c>
      <c r="AL55"/>
      <c r="AM55"/>
      <c r="AN55"/>
      <c r="AO55"/>
      <c r="AP55"/>
      <c r="AQ55"/>
      <c r="AR55"/>
      <c r="AS55"/>
    </row>
    <row r="56" spans="1:45" ht="15" customHeight="1">
      <c r="A56" s="257"/>
      <c r="B56" s="260"/>
      <c r="C56" s="261" t="s">
        <v>202</v>
      </c>
      <c r="D56" s="262"/>
      <c r="E56" s="262"/>
      <c r="F56" s="263"/>
      <c r="G56" s="19">
        <f>SUM(G53:G55)</f>
        <v>3</v>
      </c>
      <c r="H56" s="19">
        <f t="shared" ref="H56:J56" si="137">SUM(H53:H55)</f>
        <v>7</v>
      </c>
      <c r="I56" s="19">
        <f t="shared" si="137"/>
        <v>11</v>
      </c>
      <c r="J56" s="19">
        <f t="shared" si="137"/>
        <v>21</v>
      </c>
      <c r="K56" s="20">
        <f t="shared" ref="K56" si="138">SUM(K53:K55)</f>
        <v>5.4749999999999993E-2</v>
      </c>
      <c r="L56" s="20">
        <f t="shared" ref="L56" si="139">SUM(L53:L55)</f>
        <v>0.12775</v>
      </c>
      <c r="M56" s="20">
        <f t="shared" ref="M56" si="140">SUM(M53:M55)</f>
        <v>0.20075000000000001</v>
      </c>
      <c r="N56" s="20">
        <f t="shared" ref="N56" si="141">SUM(N53:N55)</f>
        <v>0.38325000000000004</v>
      </c>
      <c r="O56" s="20">
        <f t="shared" ref="O56" si="142">SUM(O53:O55)</f>
        <v>5.4749999999999993E-2</v>
      </c>
      <c r="P56" s="20">
        <f t="shared" ref="P56" si="143">SUM(P53:P55)</f>
        <v>0.12775</v>
      </c>
      <c r="Q56" s="20">
        <f t="shared" ref="Q56" si="144">SUM(Q53:Q55)</f>
        <v>0.20075000000000001</v>
      </c>
      <c r="R56" s="20">
        <f t="shared" ref="R56" si="145">SUM(R53:R55)</f>
        <v>0.38325000000000004</v>
      </c>
      <c r="S56" s="20">
        <f t="shared" ref="S56" si="146">SUM(S53:S55)</f>
        <v>1.8614999999999999</v>
      </c>
      <c r="T56" s="20">
        <f t="shared" ref="T56" si="147">SUM(T53:T55)</f>
        <v>4.3434999999999997</v>
      </c>
      <c r="U56" s="20">
        <f t="shared" ref="U56" si="148">SUM(U53:U55)</f>
        <v>6.8254999999999999</v>
      </c>
      <c r="V56" s="20">
        <f t="shared" ref="V56" si="149">SUM(V53:V55)</f>
        <v>13.0305</v>
      </c>
      <c r="W56" s="20">
        <f t="shared" ref="W56" si="150">SUM(W53:W55)</f>
        <v>0</v>
      </c>
      <c r="X56" s="20">
        <f t="shared" ref="X56" si="151">SUM(X53:X55)</f>
        <v>0.17386399999999999</v>
      </c>
      <c r="Y56" s="20">
        <f t="shared" ref="Y56" si="152">SUM(Y53:Y55)</f>
        <v>0</v>
      </c>
      <c r="Z56" s="20">
        <f t="shared" ref="Z56" si="153">SUM(Z53:Z55)</f>
        <v>0.17386399999999999</v>
      </c>
      <c r="AA56" s="20">
        <f t="shared" ref="AA56" si="154">SUM(AA53:AA55)</f>
        <v>1.9709999999999996</v>
      </c>
      <c r="AB56" s="20">
        <f t="shared" ref="AB56" si="155">SUM(AB53:AB55)</f>
        <v>4.7728639999999993</v>
      </c>
      <c r="AC56" s="20">
        <f t="shared" ref="AC56" si="156">SUM(AC53:AC55)</f>
        <v>7.2270000000000003</v>
      </c>
      <c r="AD56" s="20">
        <f t="shared" ref="AD56" si="157">SUM(AD53:AD55)</f>
        <v>13.970863999999999</v>
      </c>
      <c r="AL56"/>
      <c r="AM56"/>
      <c r="AN56"/>
      <c r="AO56"/>
      <c r="AP56"/>
      <c r="AQ56"/>
      <c r="AR56"/>
      <c r="AS56"/>
    </row>
    <row r="57" spans="1:45" ht="15" customHeight="1">
      <c r="A57" s="255">
        <f>Assumptions!A$404</f>
        <v>8</v>
      </c>
      <c r="B57" s="258" t="str">
        <f>Assumptions!B$404</f>
        <v>Northern State</v>
      </c>
      <c r="C57" s="59">
        <f>Assumptions!C$404</f>
        <v>18</v>
      </c>
      <c r="D57" s="23" t="str">
        <f>Assumptions!D$404</f>
        <v>Dongala</v>
      </c>
      <c r="E57" s="23" t="str">
        <f>Assumptions!E193</f>
        <v>Sahara Nubian</v>
      </c>
      <c r="F57" s="23" t="str">
        <f>Assumptions!F193</f>
        <v>Nubian Sandstone</v>
      </c>
      <c r="G57" s="19">
        <f>ROUND(Assumptions!I411,0)</f>
        <v>0</v>
      </c>
      <c r="H57" s="19">
        <f>ROUND(Assumptions!J411,0)</f>
        <v>3</v>
      </c>
      <c r="I57" s="19">
        <f>ROUND(Assumptions!K411,0)</f>
        <v>0</v>
      </c>
      <c r="J57" s="35">
        <f t="shared" si="3"/>
        <v>3</v>
      </c>
      <c r="K57" s="20">
        <f>1/10^6*$G57*Assumptions!$G$240*365</f>
        <v>0</v>
      </c>
      <c r="L57" s="20">
        <f>1/10^6*$H57*Assumptions!$G$241*365</f>
        <v>5.4750000000000007E-2</v>
      </c>
      <c r="M57" s="20">
        <f>1/10^6*$I57*Assumptions!$G$242*365</f>
        <v>0</v>
      </c>
      <c r="N57" s="29">
        <f>SUM(K57:M57)</f>
        <v>5.4750000000000007E-2</v>
      </c>
      <c r="O57" s="20">
        <f>1/10^6*$G57*Assumptions!$I$240*365</f>
        <v>0</v>
      </c>
      <c r="P57" s="20">
        <f>1/10^6*$H57*Assumptions!$I$241*365</f>
        <v>5.4750000000000007E-2</v>
      </c>
      <c r="Q57" s="20">
        <f>1/10^6*$I57*Assumptions!$I$242*365</f>
        <v>0</v>
      </c>
      <c r="R57" s="29">
        <f>SUM(O57:Q57)</f>
        <v>5.4750000000000007E-2</v>
      </c>
      <c r="S57" s="20">
        <f>1/10^6*$G57*Assumptions!$H$240*365</f>
        <v>0</v>
      </c>
      <c r="T57" s="20">
        <f>1/10^6*$H57*Assumptions!$H$241*365</f>
        <v>1.8615000000000002</v>
      </c>
      <c r="U57" s="20">
        <f>1/10^6*$I57*Assumptions!$H$242*365</f>
        <v>0</v>
      </c>
      <c r="V57" s="29">
        <f>SUM(S57:U57)</f>
        <v>1.8615000000000002</v>
      </c>
      <c r="W57" s="20">
        <f>IF(SUM(H$57:H$59)=0,0,H57/SUM(H$57:H$59)*Assumptions!T$255)</f>
        <v>0</v>
      </c>
      <c r="X57" s="20">
        <f>IF(SUM(H$57:H$59)=0,0,H57/SUM(H$57:H$59)*Assumptions!U$255)</f>
        <v>0</v>
      </c>
      <c r="Y57" s="49">
        <f>IF(SUM(I$57:I$59)=0,0,I57/SUM(I$57:I$59)*Assumptions!V$255)</f>
        <v>0</v>
      </c>
      <c r="Z57" s="52">
        <f>SUM(W57:Y57)</f>
        <v>0</v>
      </c>
      <c r="AA57" s="101">
        <f t="shared" ref="AA57:AC59" si="158">K57+O57+S57+W57</f>
        <v>0</v>
      </c>
      <c r="AB57" s="101">
        <f t="shared" si="158"/>
        <v>1.9710000000000001</v>
      </c>
      <c r="AC57" s="101">
        <f t="shared" si="158"/>
        <v>0</v>
      </c>
      <c r="AD57" s="101">
        <f t="shared" si="4"/>
        <v>1.9710000000000001</v>
      </c>
      <c r="AL57"/>
      <c r="AM57"/>
      <c r="AN57"/>
      <c r="AO57"/>
      <c r="AP57"/>
      <c r="AQ57"/>
      <c r="AR57"/>
      <c r="AS57"/>
    </row>
    <row r="58" spans="1:45" ht="15" customHeight="1">
      <c r="A58" s="256"/>
      <c r="B58" s="259"/>
      <c r="C58" s="59">
        <f>Assumptions!C$412</f>
        <v>20</v>
      </c>
      <c r="D58" s="23" t="str">
        <f>Assumptions!D$412</f>
        <v>Marawi</v>
      </c>
      <c r="E58" s="23" t="str">
        <f>Assumptions!E194</f>
        <v>Sahara Nubian</v>
      </c>
      <c r="F58" s="23" t="str">
        <f>Assumptions!F194</f>
        <v>Nubian Sandstone</v>
      </c>
      <c r="G58" s="19">
        <f>ROUND(Assumptions!I418,0)</f>
        <v>0</v>
      </c>
      <c r="H58" s="19">
        <f>ROUND(Assumptions!J418,0)</f>
        <v>3</v>
      </c>
      <c r="I58" s="19">
        <f>ROUND(Assumptions!K418,0)</f>
        <v>1</v>
      </c>
      <c r="J58" s="35">
        <f t="shared" si="3"/>
        <v>4</v>
      </c>
      <c r="K58" s="20">
        <f>1/10^6*$G58*Assumptions!$G$240*365</f>
        <v>0</v>
      </c>
      <c r="L58" s="20">
        <f>1/10^6*$H58*Assumptions!$G$241*365</f>
        <v>5.4750000000000007E-2</v>
      </c>
      <c r="M58" s="20">
        <f>1/10^6*$I58*Assumptions!$G$242*365</f>
        <v>1.8249999999999999E-2</v>
      </c>
      <c r="N58" s="29">
        <f>SUM(K58:M58)</f>
        <v>7.3000000000000009E-2</v>
      </c>
      <c r="O58" s="20">
        <f>1/10^6*$G58*Assumptions!$I$240*365</f>
        <v>0</v>
      </c>
      <c r="P58" s="20">
        <f>1/10^6*$H58*Assumptions!$I$241*365</f>
        <v>5.4750000000000007E-2</v>
      </c>
      <c r="Q58" s="20">
        <f>1/10^6*$I58*Assumptions!$I$242*365</f>
        <v>1.8249999999999999E-2</v>
      </c>
      <c r="R58" s="29">
        <f>SUM(O58:Q58)</f>
        <v>7.3000000000000009E-2</v>
      </c>
      <c r="S58" s="20">
        <f>1/10^6*$G58*Assumptions!$H$240*365</f>
        <v>0</v>
      </c>
      <c r="T58" s="20">
        <f>1/10^6*$H58*Assumptions!$H$241*365</f>
        <v>1.8615000000000002</v>
      </c>
      <c r="U58" s="20">
        <f>1/10^6*$I58*Assumptions!$H$242*365</f>
        <v>0.62049999999999994</v>
      </c>
      <c r="V58" s="29">
        <f>SUM(S58:U58)</f>
        <v>2.4820000000000002</v>
      </c>
      <c r="W58" s="20">
        <f>IF(SUM(H$57:H$59)=0,0,H58/SUM(H$57:H$59)*Assumptions!T$255)</f>
        <v>0</v>
      </c>
      <c r="X58" s="20">
        <f>IF(SUM(H$57:H$59)=0,0,H58/SUM(H$57:H$59)*Assumptions!U$255)</f>
        <v>0</v>
      </c>
      <c r="Y58" s="49">
        <f>IF(SUM(I$57:I$59)=0,0,I58/SUM(I$57:I$59)*Assumptions!V$255)</f>
        <v>0</v>
      </c>
      <c r="Z58" s="52">
        <f>SUM(W58:Y58)</f>
        <v>0</v>
      </c>
      <c r="AA58" s="101">
        <f t="shared" si="158"/>
        <v>0</v>
      </c>
      <c r="AB58" s="101">
        <f t="shared" si="158"/>
        <v>1.9710000000000001</v>
      </c>
      <c r="AC58" s="101">
        <f t="shared" si="158"/>
        <v>0.65699999999999992</v>
      </c>
      <c r="AD58" s="101">
        <f t="shared" si="4"/>
        <v>2.6280000000000001</v>
      </c>
      <c r="AL58"/>
      <c r="AM58"/>
      <c r="AN58"/>
      <c r="AO58"/>
      <c r="AP58"/>
      <c r="AQ58"/>
      <c r="AR58"/>
      <c r="AS58"/>
    </row>
    <row r="59" spans="1:45" ht="15" customHeight="1">
      <c r="A59" s="256"/>
      <c r="B59" s="259"/>
      <c r="C59" s="59">
        <f>Assumptions!C$419</f>
        <v>21</v>
      </c>
      <c r="D59" s="23" t="str">
        <f>Assumptions!D$419</f>
        <v>AlDabaha</v>
      </c>
      <c r="E59" s="23" t="str">
        <f>Assumptions!E195</f>
        <v>Sahara Nubian</v>
      </c>
      <c r="F59" s="23" t="str">
        <f>Assumptions!F195</f>
        <v>Nubian Sandstone</v>
      </c>
      <c r="G59" s="19">
        <f>ROUND(Assumptions!I423,0)</f>
        <v>0</v>
      </c>
      <c r="H59" s="56">
        <f>ROUND(Assumptions!J423,0)</f>
        <v>1</v>
      </c>
      <c r="I59" s="19">
        <f>ROUND(Assumptions!K423,0)</f>
        <v>1</v>
      </c>
      <c r="J59" s="35">
        <f t="shared" si="3"/>
        <v>2</v>
      </c>
      <c r="K59" s="20">
        <f>1/10^6*$G59*Assumptions!$G$240*365</f>
        <v>0</v>
      </c>
      <c r="L59" s="20">
        <f>1/10^6*$H59*Assumptions!$G$241*365</f>
        <v>1.8249999999999999E-2</v>
      </c>
      <c r="M59" s="20">
        <f>1/10^6*$I59*Assumptions!$G$242*365</f>
        <v>1.8249999999999999E-2</v>
      </c>
      <c r="N59" s="29">
        <f>SUM(K59:M59)</f>
        <v>3.6499999999999998E-2</v>
      </c>
      <c r="O59" s="20">
        <f>1/10^6*$G59*Assumptions!$I$240*365</f>
        <v>0</v>
      </c>
      <c r="P59" s="20">
        <f>1/10^6*$H59*Assumptions!$I$241*365</f>
        <v>1.8249999999999999E-2</v>
      </c>
      <c r="Q59" s="20">
        <f>1/10^6*$I59*Assumptions!$I$242*365</f>
        <v>1.8249999999999999E-2</v>
      </c>
      <c r="R59" s="29">
        <f>SUM(O59:Q59)</f>
        <v>3.6499999999999998E-2</v>
      </c>
      <c r="S59" s="20">
        <f>1/10^6*$G59*Assumptions!$H$240*365</f>
        <v>0</v>
      </c>
      <c r="T59" s="20">
        <f>1/10^6*$H59*Assumptions!$H$241*365</f>
        <v>0.62049999999999994</v>
      </c>
      <c r="U59" s="20">
        <f>1/10^6*$I59*Assumptions!$H$242*365</f>
        <v>0.62049999999999994</v>
      </c>
      <c r="V59" s="29">
        <f>SUM(S59:U59)</f>
        <v>1.2409999999999999</v>
      </c>
      <c r="W59" s="20">
        <f>IF(SUM(H$57:H$59)=0,0,H59/SUM(H$57:H$59)*Assumptions!T$255)</f>
        <v>0</v>
      </c>
      <c r="X59" s="20">
        <f>IF(SUM(H$57:H$59)=0,0,H59/SUM(H$57:H$59)*Assumptions!U$255)</f>
        <v>0</v>
      </c>
      <c r="Y59" s="49">
        <f>IF(SUM(I$57:I$59)=0,0,I59/SUM(I$57:I$59)*Assumptions!V$255)</f>
        <v>0</v>
      </c>
      <c r="Z59" s="52">
        <f>SUM(W59:Y59)</f>
        <v>0</v>
      </c>
      <c r="AA59" s="101">
        <f t="shared" si="158"/>
        <v>0</v>
      </c>
      <c r="AB59" s="101">
        <f t="shared" si="158"/>
        <v>0.65699999999999992</v>
      </c>
      <c r="AC59" s="101">
        <f t="shared" si="158"/>
        <v>0.65699999999999992</v>
      </c>
      <c r="AD59" s="101">
        <f t="shared" si="4"/>
        <v>1.3139999999999998</v>
      </c>
      <c r="AL59"/>
      <c r="AM59"/>
      <c r="AN59"/>
      <c r="AO59"/>
      <c r="AP59"/>
      <c r="AQ59"/>
      <c r="AR59"/>
      <c r="AS59"/>
    </row>
    <row r="60" spans="1:45" ht="15" customHeight="1">
      <c r="A60" s="257"/>
      <c r="B60" s="260"/>
      <c r="C60" s="261" t="s">
        <v>202</v>
      </c>
      <c r="D60" s="262"/>
      <c r="E60" s="262"/>
      <c r="F60" s="263"/>
      <c r="G60" s="19">
        <f>SUM(G57:G59)</f>
        <v>0</v>
      </c>
      <c r="H60" s="19">
        <f t="shared" ref="H60:J60" si="159">SUM(H57:H59)</f>
        <v>7</v>
      </c>
      <c r="I60" s="19">
        <f t="shared" si="159"/>
        <v>2</v>
      </c>
      <c r="J60" s="19">
        <f t="shared" si="159"/>
        <v>9</v>
      </c>
      <c r="K60" s="20">
        <f t="shared" ref="K60" si="160">SUM(K57:K59)</f>
        <v>0</v>
      </c>
      <c r="L60" s="20">
        <f t="shared" ref="L60" si="161">SUM(L57:L59)</f>
        <v>0.12775</v>
      </c>
      <c r="M60" s="20">
        <f t="shared" ref="M60" si="162">SUM(M57:M59)</f>
        <v>3.6499999999999998E-2</v>
      </c>
      <c r="N60" s="20">
        <f t="shared" ref="N60" si="163">SUM(N57:N59)</f>
        <v>0.16425000000000003</v>
      </c>
      <c r="O60" s="20">
        <f t="shared" ref="O60" si="164">SUM(O57:O59)</f>
        <v>0</v>
      </c>
      <c r="P60" s="20">
        <f t="shared" ref="P60" si="165">SUM(P57:P59)</f>
        <v>0.12775</v>
      </c>
      <c r="Q60" s="20">
        <f t="shared" ref="Q60" si="166">SUM(Q57:Q59)</f>
        <v>3.6499999999999998E-2</v>
      </c>
      <c r="R60" s="20">
        <f t="shared" ref="R60" si="167">SUM(R57:R59)</f>
        <v>0.16425000000000003</v>
      </c>
      <c r="S60" s="20">
        <f t="shared" ref="S60" si="168">SUM(S57:S59)</f>
        <v>0</v>
      </c>
      <c r="T60" s="20">
        <f t="shared" ref="T60" si="169">SUM(T57:T59)</f>
        <v>4.3435000000000006</v>
      </c>
      <c r="U60" s="20">
        <f t="shared" ref="U60" si="170">SUM(U57:U59)</f>
        <v>1.2409999999999999</v>
      </c>
      <c r="V60" s="20">
        <f t="shared" ref="V60" si="171">SUM(V57:V59)</f>
        <v>5.5845000000000002</v>
      </c>
      <c r="W60" s="20">
        <f t="shared" ref="W60" si="172">SUM(W57:W59)</f>
        <v>0</v>
      </c>
      <c r="X60" s="20">
        <f t="shared" ref="X60" si="173">SUM(X57:X59)</f>
        <v>0</v>
      </c>
      <c r="Y60" s="20">
        <f t="shared" ref="Y60" si="174">SUM(Y57:Y59)</f>
        <v>0</v>
      </c>
      <c r="Z60" s="20">
        <f t="shared" ref="Z60" si="175">SUM(Z57:Z59)</f>
        <v>0</v>
      </c>
      <c r="AA60" s="20">
        <f t="shared" ref="AA60" si="176">SUM(AA57:AA59)</f>
        <v>0</v>
      </c>
      <c r="AB60" s="20">
        <f t="shared" ref="AB60" si="177">SUM(AB57:AB59)</f>
        <v>4.5990000000000002</v>
      </c>
      <c r="AC60" s="20">
        <f t="shared" ref="AC60" si="178">SUM(AC57:AC59)</f>
        <v>1.3139999999999998</v>
      </c>
      <c r="AD60" s="20">
        <f t="shared" ref="AD60" si="179">SUM(AD57:AD59)</f>
        <v>5.9130000000000003</v>
      </c>
      <c r="AL60"/>
      <c r="AM60"/>
      <c r="AN60"/>
      <c r="AO60"/>
      <c r="AP60"/>
      <c r="AQ60"/>
      <c r="AR60"/>
      <c r="AS60"/>
    </row>
    <row r="61" spans="1:45" ht="15" customHeight="1">
      <c r="A61" s="255">
        <f>Assumptions!A$425</f>
        <v>9</v>
      </c>
      <c r="B61" s="258" t="str">
        <f>Assumptions!B$425</f>
        <v>Khartoum State</v>
      </c>
      <c r="C61" s="59">
        <f>Assumptions!C$425</f>
        <v>22</v>
      </c>
      <c r="D61" s="23" t="str">
        <f>Assumptions!D$425</f>
        <v>Rural Umdorman</v>
      </c>
      <c r="E61" s="23" t="str">
        <f>Assumptions!E196</f>
        <v>Sahara Nile</v>
      </c>
      <c r="F61" s="23" t="str">
        <f>Assumptions!F196</f>
        <v>Nubian Sandstone</v>
      </c>
      <c r="G61" s="19">
        <f>ROUND(Assumptions!I429,0)</f>
        <v>0</v>
      </c>
      <c r="H61" s="19">
        <f>ROUND(Assumptions!J429,0)</f>
        <v>1</v>
      </c>
      <c r="I61" s="19">
        <f>ROUND(Assumptions!K429,0)</f>
        <v>0</v>
      </c>
      <c r="J61" s="35">
        <f t="shared" si="3"/>
        <v>1</v>
      </c>
      <c r="K61" s="20">
        <f>1/10^6*$G61*Assumptions!$G$240*365</f>
        <v>0</v>
      </c>
      <c r="L61" s="20">
        <f>1/10^6*$H61*Assumptions!$G$241*365</f>
        <v>1.8249999999999999E-2</v>
      </c>
      <c r="M61" s="20">
        <f>1/10^6*$I61*Assumptions!$G$242*365</f>
        <v>0</v>
      </c>
      <c r="N61" s="29">
        <f>SUM(K61:M61)</f>
        <v>1.8249999999999999E-2</v>
      </c>
      <c r="O61" s="20">
        <f>1/10^6*$G61*Assumptions!$I$240*365</f>
        <v>0</v>
      </c>
      <c r="P61" s="20">
        <f>1/10^6*$H61*Assumptions!$I$241*365</f>
        <v>1.8249999999999999E-2</v>
      </c>
      <c r="Q61" s="20">
        <f>1/10^6*$I61*Assumptions!$I$242*365</f>
        <v>0</v>
      </c>
      <c r="R61" s="29">
        <f>SUM(O61:Q61)</f>
        <v>1.8249999999999999E-2</v>
      </c>
      <c r="S61" s="20">
        <f>1/10^6*$G61*Assumptions!$H$240*365</f>
        <v>0</v>
      </c>
      <c r="T61" s="20">
        <f>1/10^6*$H61*Assumptions!$H$241*365</f>
        <v>0.62049999999999994</v>
      </c>
      <c r="U61" s="20">
        <f>1/10^6*$I61*Assumptions!$H$242*365</f>
        <v>0</v>
      </c>
      <c r="V61" s="29">
        <f>SUM(S61:U61)</f>
        <v>0.62049999999999994</v>
      </c>
      <c r="W61" s="20">
        <f>IF(SUM(H$61:H$62)=0,0,H61/SUM(H$61:H$62)*Assumptions!T$256)</f>
        <v>0</v>
      </c>
      <c r="X61" s="20">
        <f>IF(SUM(H$61:H$62)=0,0,H61/SUM(H$61:H$62)*Assumptions!U$256)</f>
        <v>0</v>
      </c>
      <c r="Y61" s="49">
        <f>IF(SUM(I$61:I$62)=0,0,I61/SUM(I$61:I$62)*Assumptions!V$256)</f>
        <v>0</v>
      </c>
      <c r="Z61" s="52">
        <f>SUM(W61:Y61)</f>
        <v>0</v>
      </c>
      <c r="AA61" s="101">
        <f t="shared" ref="AA61:AC62" si="180">K61+O61+S61+W61</f>
        <v>0</v>
      </c>
      <c r="AB61" s="101">
        <f t="shared" si="180"/>
        <v>0.65699999999999992</v>
      </c>
      <c r="AC61" s="101">
        <f t="shared" si="180"/>
        <v>0</v>
      </c>
      <c r="AD61" s="101">
        <f t="shared" si="4"/>
        <v>0.65699999999999992</v>
      </c>
      <c r="AL61"/>
      <c r="AM61"/>
      <c r="AN61"/>
      <c r="AO61"/>
      <c r="AP61"/>
      <c r="AQ61"/>
      <c r="AR61"/>
      <c r="AS61"/>
    </row>
    <row r="62" spans="1:45" ht="15" customHeight="1">
      <c r="A62" s="256"/>
      <c r="B62" s="259"/>
      <c r="C62" s="59">
        <f>Assumptions!C$430</f>
        <v>23</v>
      </c>
      <c r="D62" s="23" t="str">
        <f>Assumptions!D$430</f>
        <v>Rural Sharg ElNil</v>
      </c>
      <c r="E62" s="23" t="str">
        <f>Assumptions!E197</f>
        <v>Sahara Nile</v>
      </c>
      <c r="F62" s="23" t="str">
        <f>Assumptions!F197</f>
        <v>Nubian Sandstone</v>
      </c>
      <c r="G62" s="19">
        <f>ROUND(Assumptions!I434,0)</f>
        <v>0</v>
      </c>
      <c r="H62" s="19">
        <f>ROUND(Assumptions!J434,0)</f>
        <v>1</v>
      </c>
      <c r="I62" s="19">
        <f>ROUND(Assumptions!K434,0)</f>
        <v>3</v>
      </c>
      <c r="J62" s="35">
        <f t="shared" si="3"/>
        <v>4</v>
      </c>
      <c r="K62" s="20">
        <f>1/10^6*$G62*Assumptions!$G$240*365</f>
        <v>0</v>
      </c>
      <c r="L62" s="20">
        <f>1/10^6*$H62*Assumptions!$G$241*365</f>
        <v>1.8249999999999999E-2</v>
      </c>
      <c r="M62" s="20">
        <f>1/10^6*$I62*Assumptions!$G$242*365</f>
        <v>5.4750000000000007E-2</v>
      </c>
      <c r="N62" s="29">
        <f>SUM(K62:M62)</f>
        <v>7.3000000000000009E-2</v>
      </c>
      <c r="O62" s="20">
        <f>1/10^6*$G62*Assumptions!$I$240*365</f>
        <v>0</v>
      </c>
      <c r="P62" s="20">
        <f>1/10^6*$H62*Assumptions!$I$241*365</f>
        <v>1.8249999999999999E-2</v>
      </c>
      <c r="Q62" s="20">
        <f>1/10^6*$I62*Assumptions!$I$242*365</f>
        <v>5.4750000000000007E-2</v>
      </c>
      <c r="R62" s="29">
        <f>SUM(O62:Q62)</f>
        <v>7.3000000000000009E-2</v>
      </c>
      <c r="S62" s="20">
        <f>1/10^6*$G62*Assumptions!$H$240*365</f>
        <v>0</v>
      </c>
      <c r="T62" s="20">
        <f>1/10^6*$H62*Assumptions!$H$241*365</f>
        <v>0.62049999999999994</v>
      </c>
      <c r="U62" s="20">
        <f>1/10^6*$I62*Assumptions!$H$242*365</f>
        <v>1.8615000000000002</v>
      </c>
      <c r="V62" s="29">
        <f>SUM(S62:U62)</f>
        <v>2.4820000000000002</v>
      </c>
      <c r="W62" s="20">
        <f>IF(SUM(H$61:H$62)=0,0,H62/SUM(H$61:H$62)*Assumptions!T$256)</f>
        <v>0</v>
      </c>
      <c r="X62" s="20">
        <f>IF(SUM(H$61:H$62)=0,0,H62/SUM(H$61:H$62)*Assumptions!U$256)</f>
        <v>0</v>
      </c>
      <c r="Y62" s="49">
        <f>IF(SUM(I$61:I$62)=0,0,I62/SUM(I$61:I$62)*Assumptions!V$256)</f>
        <v>0</v>
      </c>
      <c r="Z62" s="52">
        <f>SUM(W62:Y62)</f>
        <v>0</v>
      </c>
      <c r="AA62" s="101">
        <f t="shared" si="180"/>
        <v>0</v>
      </c>
      <c r="AB62" s="101">
        <f t="shared" si="180"/>
        <v>0.65699999999999992</v>
      </c>
      <c r="AC62" s="101">
        <f t="shared" si="180"/>
        <v>1.9710000000000001</v>
      </c>
      <c r="AD62" s="101">
        <f t="shared" si="4"/>
        <v>2.6280000000000001</v>
      </c>
      <c r="AL62"/>
      <c r="AM62"/>
      <c r="AN62"/>
      <c r="AO62"/>
      <c r="AP62"/>
      <c r="AQ62"/>
      <c r="AR62"/>
      <c r="AS62"/>
    </row>
    <row r="63" spans="1:45" ht="15" customHeight="1">
      <c r="A63" s="257"/>
      <c r="B63" s="260"/>
      <c r="C63" s="261" t="s">
        <v>202</v>
      </c>
      <c r="D63" s="262"/>
      <c r="E63" s="262"/>
      <c r="F63" s="263"/>
      <c r="G63" s="19">
        <f>SUM(G61:G62)</f>
        <v>0</v>
      </c>
      <c r="H63" s="19">
        <f t="shared" ref="H63:J63" si="181">SUM(H61:H62)</f>
        <v>2</v>
      </c>
      <c r="I63" s="19">
        <f t="shared" si="181"/>
        <v>3</v>
      </c>
      <c r="J63" s="19">
        <f t="shared" si="181"/>
        <v>5</v>
      </c>
      <c r="K63" s="20">
        <f t="shared" ref="K63" si="182">SUM(K61:K62)</f>
        <v>0</v>
      </c>
      <c r="L63" s="20">
        <f t="shared" ref="L63" si="183">SUM(L61:L62)</f>
        <v>3.6499999999999998E-2</v>
      </c>
      <c r="M63" s="20">
        <f t="shared" ref="M63" si="184">SUM(M61:M62)</f>
        <v>5.4750000000000007E-2</v>
      </c>
      <c r="N63" s="20">
        <f t="shared" ref="N63" si="185">SUM(N61:N62)</f>
        <v>9.1250000000000012E-2</v>
      </c>
      <c r="O63" s="20">
        <f t="shared" ref="O63" si="186">SUM(O61:O62)</f>
        <v>0</v>
      </c>
      <c r="P63" s="20">
        <f t="shared" ref="P63" si="187">SUM(P61:P62)</f>
        <v>3.6499999999999998E-2</v>
      </c>
      <c r="Q63" s="20">
        <f t="shared" ref="Q63" si="188">SUM(Q61:Q62)</f>
        <v>5.4750000000000007E-2</v>
      </c>
      <c r="R63" s="20">
        <f t="shared" ref="R63" si="189">SUM(R61:R62)</f>
        <v>9.1250000000000012E-2</v>
      </c>
      <c r="S63" s="20">
        <f t="shared" ref="S63" si="190">SUM(S61:S62)</f>
        <v>0</v>
      </c>
      <c r="T63" s="20">
        <f t="shared" ref="T63" si="191">SUM(T61:T62)</f>
        <v>1.2409999999999999</v>
      </c>
      <c r="U63" s="20">
        <f t="shared" ref="U63" si="192">SUM(U61:U62)</f>
        <v>1.8615000000000002</v>
      </c>
      <c r="V63" s="20">
        <f t="shared" ref="V63" si="193">SUM(V61:V62)</f>
        <v>3.1025</v>
      </c>
      <c r="W63" s="20">
        <f t="shared" ref="W63" si="194">SUM(W61:W62)</f>
        <v>0</v>
      </c>
      <c r="X63" s="20">
        <f t="shared" ref="X63" si="195">SUM(X61:X62)</f>
        <v>0</v>
      </c>
      <c r="Y63" s="20">
        <f t="shared" ref="Y63" si="196">SUM(Y61:Y62)</f>
        <v>0</v>
      </c>
      <c r="Z63" s="20">
        <f t="shared" ref="Z63" si="197">SUM(Z61:Z62)</f>
        <v>0</v>
      </c>
      <c r="AA63" s="20">
        <f t="shared" ref="AA63" si="198">SUM(AA61:AA62)</f>
        <v>0</v>
      </c>
      <c r="AB63" s="20">
        <f t="shared" ref="AB63" si="199">SUM(AB61:AB62)</f>
        <v>1.3139999999999998</v>
      </c>
      <c r="AC63" s="20">
        <f t="shared" ref="AC63" si="200">SUM(AC61:AC62)</f>
        <v>1.9710000000000001</v>
      </c>
      <c r="AD63" s="20">
        <f t="shared" ref="AD63" si="201">SUM(AD61:AD62)</f>
        <v>3.2850000000000001</v>
      </c>
      <c r="AL63"/>
      <c r="AM63"/>
      <c r="AN63"/>
      <c r="AO63"/>
      <c r="AP63"/>
      <c r="AQ63"/>
      <c r="AR63"/>
      <c r="AS63"/>
    </row>
    <row r="64" spans="1:45">
      <c r="A64" s="235" t="str">
        <f>Assumptions!A$436</f>
        <v>PROJECT TOTAL</v>
      </c>
      <c r="B64" s="235"/>
      <c r="C64" s="235"/>
      <c r="D64" s="235"/>
      <c r="E64" s="235"/>
      <c r="F64" s="235"/>
      <c r="G64" s="35">
        <f>G34+G37+G41+G45+G48+G52+G56+G60+G63</f>
        <v>30</v>
      </c>
      <c r="H64" s="35">
        <f t="shared" ref="H64:J64" si="202">H34+H37+H41+H45+H48+H52+H56+H60+H63</f>
        <v>50</v>
      </c>
      <c r="I64" s="35">
        <f t="shared" si="202"/>
        <v>75</v>
      </c>
      <c r="J64" s="35">
        <f t="shared" si="202"/>
        <v>155</v>
      </c>
      <c r="K64" s="29">
        <f t="shared" ref="K64" si="203">K34+K37+K41+K45+K48+K52+K56+K60+K63</f>
        <v>0.54749999999999988</v>
      </c>
      <c r="L64" s="29">
        <f t="shared" ref="L64" si="204">L34+L37+L41+L45+L48+L52+L56+L60+L63</f>
        <v>0.91249999999999998</v>
      </c>
      <c r="M64" s="29">
        <f t="shared" ref="M64" si="205">M34+M37+M41+M45+M48+M52+M56+M60+M63</f>
        <v>1.3687500000000001</v>
      </c>
      <c r="N64" s="29">
        <f t="shared" ref="N64" si="206">N34+N37+N41+N45+N48+N52+N56+N60+N63</f>
        <v>2.8287499999999994</v>
      </c>
      <c r="O64" s="29">
        <f t="shared" ref="O64" si="207">O34+O37+O41+O45+O48+O52+O56+O60+O63</f>
        <v>0.54749999999999988</v>
      </c>
      <c r="P64" s="29">
        <f t="shared" ref="P64" si="208">P34+P37+P41+P45+P48+P52+P56+P60+P63</f>
        <v>0.91249999999999998</v>
      </c>
      <c r="Q64" s="29">
        <f t="shared" ref="Q64" si="209">Q34+Q37+Q41+Q45+Q48+Q52+Q56+Q60+Q63</f>
        <v>1.3687500000000001</v>
      </c>
      <c r="R64" s="29">
        <f t="shared" ref="R64" si="210">R34+R37+R41+R45+R48+R52+R56+R60+R63</f>
        <v>2.8287499999999994</v>
      </c>
      <c r="S64" s="29">
        <f t="shared" ref="S64" si="211">S34+S37+S41+S45+S48+S52+S56+S60+S63</f>
        <v>18.614999999999998</v>
      </c>
      <c r="T64" s="29">
        <f t="shared" ref="T64" si="212">T34+T37+T41+T45+T48+T52+T56+T60+T63</f>
        <v>31.024999999999999</v>
      </c>
      <c r="U64" s="29">
        <f t="shared" ref="U64" si="213">U34+U37+U41+U45+U48+U52+U56+U60+U63</f>
        <v>46.537500000000001</v>
      </c>
      <c r="V64" s="29">
        <f t="shared" ref="V64" si="214">V34+V37+V41+V45+V48+V52+V56+V60+V63</f>
        <v>96.177500000000023</v>
      </c>
      <c r="W64" s="29">
        <f t="shared" ref="W64" si="215">W34+W37+W41+W45+W48+W52+W56+W60+W63</f>
        <v>0</v>
      </c>
      <c r="X64" s="29">
        <f t="shared" ref="X64" si="216">X34+X37+X41+X45+X48+X52+X56+X60+X63</f>
        <v>1.045347</v>
      </c>
      <c r="Y64" s="29">
        <f t="shared" ref="Y64" si="217">Y34+Y37+Y41+Y45+Y48+Y52+Y56+Y60+Y63</f>
        <v>0</v>
      </c>
      <c r="Z64" s="29">
        <f t="shared" ref="Z64" si="218">Z34+Z37+Z41+Z45+Z48+Z52+Z56+Z60+Z63</f>
        <v>1.045347</v>
      </c>
      <c r="AA64" s="29">
        <f t="shared" ref="AA64" si="219">AA34+AA37+AA41+AA45+AA48+AA52+AA56+AA60+AA63</f>
        <v>19.709999999999997</v>
      </c>
      <c r="AB64" s="29">
        <f t="shared" ref="AB64" si="220">AB34+AB37+AB41+AB45+AB48+AB52+AB56+AB60+AB63</f>
        <v>33.895346999999994</v>
      </c>
      <c r="AC64" s="29">
        <f t="shared" ref="AC64" si="221">AC34+AC37+AC41+AC45+AC48+AC52+AC56+AC60+AC63</f>
        <v>49.274999999999991</v>
      </c>
      <c r="AD64" s="29">
        <f t="shared" ref="AD64" si="222">AD34+AD37+AD41+AD45+AD48+AD52+AD56+AD60+AD63</f>
        <v>102.88034699999999</v>
      </c>
      <c r="AL64"/>
      <c r="AM64"/>
      <c r="AN64"/>
      <c r="AO64"/>
      <c r="AP64"/>
      <c r="AQ64"/>
      <c r="AR64"/>
      <c r="AS64"/>
    </row>
    <row r="65" spans="38:45">
      <c r="AL65"/>
      <c r="AM65"/>
      <c r="AN65"/>
      <c r="AO65"/>
      <c r="AP65"/>
      <c r="AQ65"/>
      <c r="AR65"/>
      <c r="AS65"/>
    </row>
  </sheetData>
  <mergeCells count="129">
    <mergeCell ref="A64:F64"/>
    <mergeCell ref="H29:H30"/>
    <mergeCell ref="A57:A60"/>
    <mergeCell ref="B57:B60"/>
    <mergeCell ref="C60:F60"/>
    <mergeCell ref="A61:A63"/>
    <mergeCell ref="B61:B63"/>
    <mergeCell ref="C63:F63"/>
    <mergeCell ref="A49:A52"/>
    <mergeCell ref="B49:B52"/>
    <mergeCell ref="C52:F52"/>
    <mergeCell ref="A53:A56"/>
    <mergeCell ref="B53:B56"/>
    <mergeCell ref="C56:F56"/>
    <mergeCell ref="A42:A45"/>
    <mergeCell ref="B42:B45"/>
    <mergeCell ref="C45:F45"/>
    <mergeCell ref="A46:A48"/>
    <mergeCell ref="B46:B48"/>
    <mergeCell ref="C48:F48"/>
    <mergeCell ref="A35:A37"/>
    <mergeCell ref="B35:B37"/>
    <mergeCell ref="C37:F37"/>
    <mergeCell ref="A38:A41"/>
    <mergeCell ref="B38:B41"/>
    <mergeCell ref="C41:F41"/>
    <mergeCell ref="A32:A34"/>
    <mergeCell ref="B32:B34"/>
    <mergeCell ref="C34:F34"/>
    <mergeCell ref="L29:L30"/>
    <mergeCell ref="P29:P30"/>
    <mergeCell ref="T29:T30"/>
    <mergeCell ref="X29:X30"/>
    <mergeCell ref="S29:S30"/>
    <mergeCell ref="U29:U30"/>
    <mergeCell ref="V29:V31"/>
    <mergeCell ref="W29:W30"/>
    <mergeCell ref="K29:K30"/>
    <mergeCell ref="M29:M30"/>
    <mergeCell ref="N29:N31"/>
    <mergeCell ref="O29:O30"/>
    <mergeCell ref="Q29:Q30"/>
    <mergeCell ref="R29:R31"/>
    <mergeCell ref="K27:AD27"/>
    <mergeCell ref="K28:N28"/>
    <mergeCell ref="O28:R28"/>
    <mergeCell ref="S28:V28"/>
    <mergeCell ref="W28:Z28"/>
    <mergeCell ref="AA28:AD28"/>
    <mergeCell ref="A27:A31"/>
    <mergeCell ref="B27:B31"/>
    <mergeCell ref="C27:C31"/>
    <mergeCell ref="D27:D31"/>
    <mergeCell ref="E27:F30"/>
    <mergeCell ref="G27:J28"/>
    <mergeCell ref="G29:G30"/>
    <mergeCell ref="I29:I30"/>
    <mergeCell ref="J29:J31"/>
    <mergeCell ref="AA29:AA30"/>
    <mergeCell ref="AC29:AC30"/>
    <mergeCell ref="AD29:AD31"/>
    <mergeCell ref="Y29:Y30"/>
    <mergeCell ref="Z29:Z31"/>
    <mergeCell ref="AB29:AB30"/>
    <mergeCell ref="A23:B23"/>
    <mergeCell ref="C23:D23"/>
    <mergeCell ref="E23:F23"/>
    <mergeCell ref="I23:J23"/>
    <mergeCell ref="A24:D24"/>
    <mergeCell ref="E24:F24"/>
    <mergeCell ref="I24:J24"/>
    <mergeCell ref="G23:H23"/>
    <mergeCell ref="G24:H24"/>
    <mergeCell ref="A21:B21"/>
    <mergeCell ref="C21:D21"/>
    <mergeCell ref="E21:F21"/>
    <mergeCell ref="I21:J21"/>
    <mergeCell ref="A22:B22"/>
    <mergeCell ref="C22:D22"/>
    <mergeCell ref="E22:F22"/>
    <mergeCell ref="I22:J22"/>
    <mergeCell ref="G21:H21"/>
    <mergeCell ref="G22:H22"/>
    <mergeCell ref="A19:B19"/>
    <mergeCell ref="C19:D19"/>
    <mergeCell ref="E19:F19"/>
    <mergeCell ref="I19:J19"/>
    <mergeCell ref="A20:B20"/>
    <mergeCell ref="C20:D20"/>
    <mergeCell ref="E20:F20"/>
    <mergeCell ref="I20:J20"/>
    <mergeCell ref="G19:H19"/>
    <mergeCell ref="G20:H20"/>
    <mergeCell ref="A17:B17"/>
    <mergeCell ref="C17:D17"/>
    <mergeCell ref="E17:F17"/>
    <mergeCell ref="I17:J17"/>
    <mergeCell ref="A18:B18"/>
    <mergeCell ref="C18:D18"/>
    <mergeCell ref="E18:F18"/>
    <mergeCell ref="I18:J18"/>
    <mergeCell ref="G18:H18"/>
    <mergeCell ref="G17:H17"/>
    <mergeCell ref="A16:B16"/>
    <mergeCell ref="C16:D16"/>
    <mergeCell ref="E16:F16"/>
    <mergeCell ref="I16:J16"/>
    <mergeCell ref="A13:B13"/>
    <mergeCell ref="C13:D13"/>
    <mergeCell ref="E13:F13"/>
    <mergeCell ref="I13:J13"/>
    <mergeCell ref="A14:B14"/>
    <mergeCell ref="C14:D14"/>
    <mergeCell ref="E14:F14"/>
    <mergeCell ref="I14:J14"/>
    <mergeCell ref="G13:H13"/>
    <mergeCell ref="G14:H14"/>
    <mergeCell ref="G15:H15"/>
    <mergeCell ref="G16:H16"/>
    <mergeCell ref="C7:D7"/>
    <mergeCell ref="A11:D11"/>
    <mergeCell ref="E11:F12"/>
    <mergeCell ref="I11:J12"/>
    <mergeCell ref="A12:B12"/>
    <mergeCell ref="A15:B15"/>
    <mergeCell ref="C15:D15"/>
    <mergeCell ref="E15:F15"/>
    <mergeCell ref="I15:J15"/>
    <mergeCell ref="G11:H12"/>
  </mergeCells>
  <hyperlinks>
    <hyperlink ref="A4" location="INDEX!A1" display="back to Index" xr:uid="{4AE0E097-A06E-44E3-8F28-1D1D072E0AA5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marks xmlns="366ae72f-6d51-4737-8f6b-a9169c366b64" xsi:nil="true"/>
    <file_x0020_ xmlns="366ae72f-6d51-4737-8f6b-a9169c366b64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979F12F22C9E4F9273E32F354CEDB7" ma:contentTypeVersion="14" ma:contentTypeDescription="Create a new document." ma:contentTypeScope="" ma:versionID="044df423254376167ea649bcc272f5cc">
  <xsd:schema xmlns:xsd="http://www.w3.org/2001/XMLSchema" xmlns:xs="http://www.w3.org/2001/XMLSchema" xmlns:p="http://schemas.microsoft.com/office/2006/metadata/properties" xmlns:ns2="366ae72f-6d51-4737-8f6b-a9169c366b64" xmlns:ns3="a3cd7b71-671d-4139-9a97-5d1a7380fae4" targetNamespace="http://schemas.microsoft.com/office/2006/metadata/properties" ma:root="true" ma:fieldsID="6becdce9ea10ec71f0fc4e9d2c2947e9" ns2:_="" ns3:_="">
    <xsd:import namespace="366ae72f-6d51-4737-8f6b-a9169c366b64"/>
    <xsd:import namespace="a3cd7b71-671d-4139-9a97-5d1a7380fae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file_x0020_" minOccurs="0"/>
                <xsd:element ref="ns2:remark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6ae72f-6d51-4737-8f6b-a9169c366b6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file_x0020_" ma:index="16" nillable="true" ma:displayName="file " ma:format="Dropdown" ma:internalName="file_x0020_" ma:percentage="FALSE">
      <xsd:simpleType>
        <xsd:restriction base="dms:Number"/>
      </xsd:simpleType>
    </xsd:element>
    <xsd:element name="remarks" ma:index="17" nillable="true" ma:displayName="remarks" ma:format="Dropdown" ma:internalName="remarks">
      <xsd:simpleType>
        <xsd:restriction base="dms:Text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3cd7b71-671d-4139-9a97-5d1a7380fae4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135DC17-E143-4EAA-A71B-C9947802F75E}"/>
</file>

<file path=customXml/itemProps2.xml><?xml version="1.0" encoding="utf-8"?>
<ds:datastoreItem xmlns:ds="http://schemas.openxmlformats.org/officeDocument/2006/customXml" ds:itemID="{341AE29A-A4BE-4789-A51E-95FFABDBA9DA}"/>
</file>

<file path=customXml/itemProps3.xml><?xml version="1.0" encoding="utf-8"?>
<ds:datastoreItem xmlns:ds="http://schemas.openxmlformats.org/officeDocument/2006/customXml" ds:itemID="{FFBECD2C-6030-4017-AF85-7EDDDA05958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Min Htut Yin</dc:creator>
  <cp:keywords/>
  <dc:description/>
  <cp:lastModifiedBy>Chibesa Pensulo</cp:lastModifiedBy>
  <cp:revision/>
  <dcterms:created xsi:type="dcterms:W3CDTF">2019-11-07T07:43:53Z</dcterms:created>
  <dcterms:modified xsi:type="dcterms:W3CDTF">2020-05-26T08:47:49Z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0x01010000979F12F22C9E4F9273E32F354CEDB7</vt:lpwstr>
  </property>
</Properties>
</file>