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2.xml" ContentType="application/vnd.openxmlformats-officedocument.drawing+xml"/>
  <Override PartName="/xl/tables/table3.xml" ContentType="application/vnd.openxmlformats-officedocument.spreadsheetml.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723"/>
  <workbookPr codeName="DieseArbeitsmappe"/>
  <mc:AlternateContent xmlns:mc="http://schemas.openxmlformats.org/markup-compatibility/2006">
    <mc:Choice Requires="x15">
      <x15ac:absPath xmlns:x15ac="http://schemas.microsoft.com/office/spreadsheetml/2010/11/ac" url="C:\Users\m.seebauer\AppData\Local\Microsoft\Windows\INetCache\Content.Outlook\LA8DBXGV\"/>
    </mc:Choice>
  </mc:AlternateContent>
  <xr:revisionPtr revIDLastSave="0" documentId="11_34A4DBB478D1F47ACA60E55D8A5257E5F7A8C159" xr6:coauthVersionLast="45" xr6:coauthVersionMax="45" xr10:uidLastSave="{00000000-0000-0000-0000-000000000000}"/>
  <bookViews>
    <workbookView xWindow="0" yWindow="0" windowWidth="15360" windowHeight="7155" firstSheet="2" activeTab="2" xr2:uid="{00000000-000D-0000-FFFF-FFFF00000000}"/>
  </bookViews>
  <sheets>
    <sheet name="Degradation Ex-Act" sheetId="4" r:id="rId1"/>
    <sheet name="SFM (IFM) Benefits " sheetId="1" r:id="rId2"/>
    <sheet name="Total GCF Forest ERs" sheetId="5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B585847">[1]Fábrica!#REF!</definedName>
    <definedName name="_Z">'[2]Branch frac'!$D$2</definedName>
    <definedName name="a">#REF!</definedName>
    <definedName name="Adding">#REF!</definedName>
    <definedName name="adjbf">[2]Fitting!$AG$33</definedName>
    <definedName name="afact">[2]Fitting!$AH$1</definedName>
    <definedName name="as">[2]Shep9596!$AE$57</definedName>
    <definedName name="b">#REF!</definedName>
    <definedName name="BD_L1">'[3]Site and soil inputs'!$E$28</definedName>
    <definedName name="BD_L2">'[3]Site and soil inputs'!$F$28</definedName>
    <definedName name="bfdec">[2]Fitting!$AG$31</definedName>
    <definedName name="c_">'[4]National average'!$H$4</definedName>
    <definedName name="cds_Add">#REF!</definedName>
    <definedName name="cds_Format">#REF!</definedName>
    <definedName name="cds_Read">#REF!</definedName>
    <definedName name="CI">'[4]National average'!$H$10</definedName>
    <definedName name="climate">'[5]1.Description'!$C$11</definedName>
    <definedName name="climFormat">#REF!</definedName>
    <definedName name="critical_t">'[4]National average'!$H$9</definedName>
    <definedName name="data">'[6]Tube 18'!$A$2:$A$108</definedName>
    <definedName name="Data_110">#REF!</definedName>
    <definedName name="_xlnm.Database">#REF!</definedName>
    <definedName name="day_Format">#REF!</definedName>
    <definedName name="day_Run">#REF!</definedName>
    <definedName name="dev_Format">#REF!</definedName>
    <definedName name="dev_Input">#REF!</definedName>
    <definedName name="dev_IO">#REF!</definedName>
    <definedName name="dev_Output">#REF!</definedName>
    <definedName name="dev_Run">#REF!</definedName>
    <definedName name="df">'[4]National average'!$H$6</definedName>
    <definedName name="Dt_110">#REF!</definedName>
    <definedName name="eyco">[2]Fitting!$AQ$1</definedName>
    <definedName name="eyexp">[2]Fitting!$AQ$2</definedName>
    <definedName name="fin">'[2]Branch frac'!$B$3</definedName>
    <definedName name="finbf">[2]Fitting!$AG$30</definedName>
    <definedName name="Format">#REF!</definedName>
    <definedName name="init">'[2]Branch frac'!$B$2</definedName>
    <definedName name="initbf">[2]Fitting!$AG$29</definedName>
    <definedName name="int_Header">[7]Introduction!#REF!</definedName>
    <definedName name="intMenu">[7]Introduction!#REF!</definedName>
    <definedName name="kg">[2]Fitting!$AV$1</definedName>
    <definedName name="kphi">[2]Fitting!$AQ$4</definedName>
    <definedName name="Layer_2">'[3]Site and soil inputs'!$F$25</definedName>
    <definedName name="LL_L1">'[3]Site and soil inputs'!$E$31</definedName>
    <definedName name="LL_L2">'[3]Site and soil inputs'!$F$31</definedName>
    <definedName name="Macro1">[8]!Macro1</definedName>
    <definedName name="Macro2">[9]!Macro2</definedName>
    <definedName name="Mean">'[4]National average'!$H$5</definedName>
    <definedName name="moist_type">'[5]1.Description'!$C$12</definedName>
    <definedName name="mon_Format">'[7]Single-site run'!#REF!</definedName>
    <definedName name="mon_Read">'[7]Single-site run'!#REF!</definedName>
    <definedName name="mon_Run">'[7]Single-site run'!#REF!</definedName>
    <definedName name="mpd_Run">'[7]Single-site run'!#REF!</definedName>
    <definedName name="mps_Run">'[7]Single-site run'!#REF!</definedName>
    <definedName name="Nlang">[5]List!$D$15</definedName>
    <definedName name="ns">[2]Shep9596!$AE$58</definedName>
    <definedName name="PAR">[2]Fitting!$AQ$3</definedName>
    <definedName name="pfact">[2]Fitting!$AH$2</definedName>
    <definedName name="pow">[2]Fitting!$AH$3</definedName>
    <definedName name="Q">'[2]Branch frac'!$F$2</definedName>
    <definedName name="Read">#REF!</definedName>
    <definedName name="_xlnm.Recorder">#REF!</definedName>
    <definedName name="region">'[5]1.Description'!$C$9</definedName>
    <definedName name="rto_Climate">'[7]Run-time options'!#REF!</definedName>
    <definedName name="Run">#REF!</definedName>
    <definedName name="Scenarios">[10]!Table2[[Scenarios ]]</definedName>
    <definedName name="sds_Format">#REF!</definedName>
    <definedName name="sds_Read">#REF!</definedName>
    <definedName name="sds_Run">#REF!</definedName>
    <definedName name="SE">'[4]National average'!$H$7</definedName>
    <definedName name="select">'[11]0.Start'!$R$14</definedName>
    <definedName name="sen_Format">#REF!</definedName>
    <definedName name="sen_Run">#REF!</definedName>
    <definedName name="Sentek">#REF!</definedName>
    <definedName name="si_ClimMod">#REF!</definedName>
    <definedName name="soil">'[5]1.Description'!$C$15</definedName>
    <definedName name="Standard_3PG_parameters">#REF!</definedName>
    <definedName name="Standard_3PGxl_options">#REF!</definedName>
    <definedName name="Standard_3PGxl_soil_types">#REF!</definedName>
    <definedName name="Test">#REF!</definedName>
    <definedName name="time_tot">'[5]1.Description'!$E$20</definedName>
    <definedName name="title">'[5]1.Description'!$C$7</definedName>
    <definedName name="Tubo_110">#REF!</definedName>
    <definedName name="Tubo_111">#REF!</definedName>
    <definedName name="UL_L1">'[3]Site and soil inputs'!$E$32</definedName>
    <definedName name="UL_L2">'[3]Site and soil inputs'!$F$32</definedName>
    <definedName name="What">[7]Introduction!#REF!</definedName>
    <definedName name="xy">#REF!</definedName>
    <definedName name="yayay">#REF!</definedName>
    <definedName name="zfac">[2]Fitting!$AG$32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M93" i="4" l="1"/>
  <c r="AM97" i="4" l="1"/>
  <c r="AN93" i="4"/>
  <c r="AN94" i="4"/>
  <c r="AM94" i="4"/>
  <c r="AN95" i="4"/>
  <c r="AM95" i="4"/>
  <c r="AN96" i="4"/>
  <c r="AM96" i="4"/>
  <c r="AN97" i="4"/>
  <c r="C49" i="4" l="1"/>
  <c r="M4" i="1" l="1"/>
  <c r="F5" i="1" l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L4" i="1" l="1"/>
  <c r="J4" i="1"/>
  <c r="F49" i="4" l="1"/>
  <c r="E49" i="4"/>
  <c r="D49" i="4"/>
  <c r="G46" i="4"/>
  <c r="E50" i="4" l="1"/>
  <c r="E51" i="4" s="1"/>
  <c r="E52" i="4" s="1"/>
  <c r="D50" i="4"/>
  <c r="D51" i="4" s="1"/>
  <c r="D52" i="4" s="1"/>
  <c r="M4" i="5"/>
  <c r="C50" i="4"/>
  <c r="C51" i="4" s="1"/>
  <c r="B2" i="5" l="1"/>
  <c r="B3" i="5" s="1"/>
  <c r="B4" i="5" s="1"/>
  <c r="B5" i="5" s="1"/>
  <c r="B6" i="5" s="1"/>
  <c r="B7" i="5" s="1"/>
  <c r="B8" i="5" s="1"/>
  <c r="B9" i="5" s="1"/>
  <c r="B10" i="5" s="1"/>
  <c r="B11" i="5" s="1"/>
  <c r="B12" i="5" s="1"/>
  <c r="B13" i="5" s="1"/>
  <c r="B14" i="5" s="1"/>
  <c r="B15" i="5" s="1"/>
  <c r="B16" i="5" s="1"/>
  <c r="B17" i="5" s="1"/>
  <c r="B18" i="5" s="1"/>
  <c r="B19" i="5" s="1"/>
  <c r="B20" i="5" s="1"/>
  <c r="B21" i="5" s="1"/>
  <c r="C52" i="4"/>
  <c r="M3" i="5" s="1"/>
  <c r="F51" i="4"/>
  <c r="F52" i="4" s="1"/>
  <c r="E49" i="1" l="1"/>
  <c r="I44" i="1" l="1"/>
  <c r="L5" i="1" l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J5" i="1" l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F48" i="1" l="1"/>
  <c r="F47" i="1"/>
  <c r="G4" i="1"/>
  <c r="O4" i="1" s="1"/>
  <c r="H29" i="1"/>
  <c r="H33" i="1"/>
  <c r="H37" i="1"/>
  <c r="H41" i="1"/>
  <c r="N36" i="1" l="1"/>
  <c r="N4" i="1"/>
  <c r="H4" i="1"/>
  <c r="P4" i="1"/>
  <c r="H5" i="1"/>
  <c r="H9" i="1"/>
  <c r="N21" i="1"/>
  <c r="N26" i="1"/>
  <c r="N43" i="1"/>
  <c r="N37" i="1"/>
  <c r="N20" i="1"/>
  <c r="H25" i="1"/>
  <c r="H21" i="1"/>
  <c r="H17" i="1"/>
  <c r="H13" i="1"/>
  <c r="N16" i="1"/>
  <c r="N11" i="1"/>
  <c r="N5" i="1"/>
  <c r="N10" i="1"/>
  <c r="N27" i="1"/>
  <c r="N9" i="1"/>
  <c r="N25" i="1"/>
  <c r="N41" i="1"/>
  <c r="N28" i="1"/>
  <c r="N14" i="1"/>
  <c r="N30" i="1"/>
  <c r="N32" i="1"/>
  <c r="N15" i="1"/>
  <c r="N31" i="1"/>
  <c r="N12" i="1"/>
  <c r="N13" i="1"/>
  <c r="N29" i="1"/>
  <c r="N34" i="1"/>
  <c r="N40" i="1"/>
  <c r="N18" i="1"/>
  <c r="N38" i="1"/>
  <c r="N19" i="1"/>
  <c r="N35" i="1"/>
  <c r="N24" i="1"/>
  <c r="N17" i="1"/>
  <c r="N33" i="1"/>
  <c r="N42" i="1"/>
  <c r="N6" i="1"/>
  <c r="N22" i="1"/>
  <c r="N8" i="1"/>
  <c r="N7" i="1"/>
  <c r="N23" i="1"/>
  <c r="N39" i="1"/>
  <c r="H40" i="1"/>
  <c r="H36" i="1"/>
  <c r="H32" i="1"/>
  <c r="H28" i="1"/>
  <c r="H24" i="1"/>
  <c r="H20" i="1"/>
  <c r="H16" i="1"/>
  <c r="H12" i="1"/>
  <c r="H8" i="1"/>
  <c r="H43" i="1"/>
  <c r="H39" i="1"/>
  <c r="H35" i="1"/>
  <c r="H31" i="1"/>
  <c r="H27" i="1"/>
  <c r="H23" i="1"/>
  <c r="H19" i="1"/>
  <c r="H15" i="1"/>
  <c r="H11" i="1"/>
  <c r="H7" i="1"/>
  <c r="H42" i="1"/>
  <c r="H38" i="1"/>
  <c r="H34" i="1"/>
  <c r="H30" i="1"/>
  <c r="H26" i="1"/>
  <c r="H22" i="1"/>
  <c r="H18" i="1"/>
  <c r="H14" i="1"/>
  <c r="H10" i="1"/>
  <c r="H6" i="1"/>
  <c r="C2" i="5" l="1"/>
  <c r="D2" i="5" s="1"/>
  <c r="E2" i="5" s="1"/>
  <c r="Q4" i="1"/>
  <c r="H44" i="1"/>
  <c r="M5" i="1" l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 l="1"/>
  <c r="N44" i="1"/>
  <c r="G5" i="1" l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 l="1"/>
  <c r="M46" i="1" s="1"/>
  <c r="M47" i="1" s="1"/>
  <c r="M48" i="1" l="1"/>
  <c r="O5" i="1"/>
  <c r="P5" i="1" s="1"/>
  <c r="Q5" i="1" s="1"/>
  <c r="O6" i="1" l="1"/>
  <c r="P6" i="1" s="1"/>
  <c r="C4" i="5" s="1"/>
  <c r="D4" i="5" s="1"/>
  <c r="C3" i="5"/>
  <c r="D3" i="5" s="1"/>
  <c r="E3" i="5" s="1"/>
  <c r="E4" i="5" l="1"/>
  <c r="O7" i="1"/>
  <c r="O8" i="1" s="1"/>
  <c r="Q6" i="1"/>
  <c r="P7" i="1" l="1"/>
  <c r="C5" i="5" s="1"/>
  <c r="D5" i="5" s="1"/>
  <c r="E5" i="5" s="1"/>
  <c r="Q7" i="1"/>
  <c r="O9" i="1"/>
  <c r="P8" i="1"/>
  <c r="Q8" i="1" l="1"/>
  <c r="C6" i="5"/>
  <c r="D6" i="5" s="1"/>
  <c r="E6" i="5" s="1"/>
  <c r="O10" i="1"/>
  <c r="P9" i="1"/>
  <c r="Q9" i="1" l="1"/>
  <c r="C7" i="5"/>
  <c r="D7" i="5" s="1"/>
  <c r="E7" i="5" s="1"/>
  <c r="O11" i="1"/>
  <c r="P10" i="1"/>
  <c r="C8" i="5" s="1"/>
  <c r="D8" i="5" s="1"/>
  <c r="E8" i="5" l="1"/>
  <c r="Q10" i="1"/>
  <c r="O12" i="1"/>
  <c r="P11" i="1"/>
  <c r="C9" i="5" s="1"/>
  <c r="D9" i="5" s="1"/>
  <c r="E9" i="5" s="1"/>
  <c r="Q11" i="1" l="1"/>
  <c r="O13" i="1"/>
  <c r="P12" i="1"/>
  <c r="C10" i="5" s="1"/>
  <c r="D10" i="5" s="1"/>
  <c r="E10" i="5" s="1"/>
  <c r="Q12" i="1" l="1"/>
  <c r="O14" i="1"/>
  <c r="P13" i="1"/>
  <c r="C11" i="5" s="1"/>
  <c r="D11" i="5" s="1"/>
  <c r="E11" i="5" s="1"/>
  <c r="Q13" i="1" l="1"/>
  <c r="O15" i="1"/>
  <c r="P14" i="1"/>
  <c r="C12" i="5" s="1"/>
  <c r="D12" i="5" s="1"/>
  <c r="E12" i="5" s="1"/>
  <c r="Q14" i="1" l="1"/>
  <c r="O16" i="1"/>
  <c r="P15" i="1"/>
  <c r="C13" i="5" s="1"/>
  <c r="D13" i="5" s="1"/>
  <c r="E13" i="5" s="1"/>
  <c r="Q15" i="1" l="1"/>
  <c r="O17" i="1"/>
  <c r="P16" i="1"/>
  <c r="C14" i="5" s="1"/>
  <c r="D14" i="5" s="1"/>
  <c r="E14" i="5" s="1"/>
  <c r="Q16" i="1" l="1"/>
  <c r="O18" i="1"/>
  <c r="P17" i="1"/>
  <c r="C15" i="5" s="1"/>
  <c r="D15" i="5" s="1"/>
  <c r="E15" i="5" s="1"/>
  <c r="Q17" i="1" l="1"/>
  <c r="O19" i="1"/>
  <c r="P18" i="1"/>
  <c r="C16" i="5" s="1"/>
  <c r="D16" i="5" s="1"/>
  <c r="E16" i="5" s="1"/>
  <c r="Q18" i="1" l="1"/>
  <c r="O20" i="1"/>
  <c r="P19" i="1"/>
  <c r="C17" i="5" s="1"/>
  <c r="D17" i="5" s="1"/>
  <c r="E17" i="5" s="1"/>
  <c r="Q19" i="1" l="1"/>
  <c r="O21" i="1"/>
  <c r="P20" i="1"/>
  <c r="C18" i="5" s="1"/>
  <c r="D18" i="5" s="1"/>
  <c r="E18" i="5" s="1"/>
  <c r="Q20" i="1" l="1"/>
  <c r="O22" i="1"/>
  <c r="P21" i="1"/>
  <c r="C19" i="5" s="1"/>
  <c r="D19" i="5" s="1"/>
  <c r="E19" i="5" s="1"/>
  <c r="Q21" i="1" l="1"/>
  <c r="O23" i="1"/>
  <c r="P22" i="1"/>
  <c r="C20" i="5" s="1"/>
  <c r="D20" i="5" s="1"/>
  <c r="E20" i="5" s="1"/>
  <c r="Q22" i="1" l="1"/>
  <c r="O24" i="1"/>
  <c r="P23" i="1"/>
  <c r="C21" i="5" s="1"/>
  <c r="D21" i="5" s="1"/>
  <c r="E21" i="5" s="1"/>
  <c r="E22" i="5" s="1"/>
  <c r="E23" i="5" l="1"/>
  <c r="E24" i="5" s="1"/>
  <c r="Q23" i="1"/>
  <c r="S23" i="1" s="1"/>
  <c r="O25" i="1"/>
  <c r="P24" i="1"/>
  <c r="M6" i="5" l="1"/>
  <c r="M9" i="5" s="1"/>
  <c r="S24" i="1"/>
  <c r="S26" i="1" s="1"/>
  <c r="M5" i="5" s="1"/>
  <c r="M8" i="5" s="1"/>
  <c r="Q24" i="1"/>
  <c r="O26" i="1"/>
  <c r="P25" i="1"/>
  <c r="S25" i="1" l="1"/>
  <c r="Q25" i="1"/>
  <c r="P26" i="1"/>
  <c r="O27" i="1"/>
  <c r="Q26" i="1" l="1"/>
  <c r="O28" i="1"/>
  <c r="P27" i="1"/>
  <c r="Q27" i="1" l="1"/>
  <c r="O29" i="1"/>
  <c r="P28" i="1"/>
  <c r="Q28" i="1" l="1"/>
  <c r="O30" i="1"/>
  <c r="P29" i="1"/>
  <c r="Q29" i="1" l="1"/>
  <c r="O31" i="1"/>
  <c r="P30" i="1"/>
  <c r="Q30" i="1" l="1"/>
  <c r="O32" i="1"/>
  <c r="P31" i="1"/>
  <c r="Q31" i="1" l="1"/>
  <c r="O33" i="1"/>
  <c r="P32" i="1"/>
  <c r="Q32" i="1" l="1"/>
  <c r="O34" i="1"/>
  <c r="P33" i="1"/>
  <c r="Q33" i="1" l="1"/>
  <c r="O35" i="1"/>
  <c r="P34" i="1"/>
  <c r="Q34" i="1" l="1"/>
  <c r="O36" i="1"/>
  <c r="P35" i="1"/>
  <c r="Q35" i="1" l="1"/>
  <c r="O37" i="1"/>
  <c r="P36" i="1"/>
  <c r="Q36" i="1" l="1"/>
  <c r="O38" i="1"/>
  <c r="P37" i="1"/>
  <c r="Q37" i="1" l="1"/>
  <c r="O39" i="1"/>
  <c r="P38" i="1"/>
  <c r="Q38" i="1" l="1"/>
  <c r="O40" i="1"/>
  <c r="P39" i="1"/>
  <c r="Q39" i="1" l="1"/>
  <c r="P40" i="1"/>
  <c r="O41" i="1"/>
  <c r="Q40" i="1" l="1"/>
  <c r="O42" i="1"/>
  <c r="P41" i="1"/>
  <c r="Q41" i="1" l="1"/>
  <c r="O43" i="1"/>
  <c r="P43" i="1" s="1"/>
  <c r="P42" i="1"/>
  <c r="Q43" i="1" l="1"/>
  <c r="Q42" i="1"/>
</calcChain>
</file>

<file path=xl/sharedStrings.xml><?xml version="1.0" encoding="utf-8"?>
<sst xmlns="http://schemas.openxmlformats.org/spreadsheetml/2006/main" count="161" uniqueCount="89">
  <si>
    <t xml:space="preserve">Results 20 years reduction of degradation copied from FAO Ex-Act Models </t>
  </si>
  <si>
    <t>Alder</t>
  </si>
  <si>
    <t>All GHG in tCO2eq</t>
  </si>
  <si>
    <t>ha</t>
  </si>
  <si>
    <t>Balance</t>
  </si>
  <si>
    <t>Share per GHG of the Balance</t>
  </si>
  <si>
    <t>Balance per year</t>
  </si>
  <si>
    <t>Biomass</t>
  </si>
  <si>
    <t>Soil</t>
  </si>
  <si>
    <t>Total</t>
  </si>
  <si>
    <t>Per hectare</t>
  </si>
  <si>
    <t>Per hectare per year</t>
  </si>
  <si>
    <t>Beech</t>
  </si>
  <si>
    <t>Application of Ex-Act tools for each forest formation (please see below for further explanation)</t>
  </si>
  <si>
    <t>Fir</t>
  </si>
  <si>
    <t>Hornbeam</t>
  </si>
  <si>
    <t>Oak</t>
  </si>
  <si>
    <t>Spruce</t>
  </si>
  <si>
    <t>Relevant tabs of the Ex-Act Tool parametrized - shown exemplarily for Beech</t>
  </si>
  <si>
    <t xml:space="preserve">Total degradation results </t>
  </si>
  <si>
    <t>Total 20 years</t>
  </si>
  <si>
    <t>Total 7 years GCF</t>
  </si>
  <si>
    <t>(-) value indicates reduction of degradation based on the FAO tools</t>
  </si>
  <si>
    <t xml:space="preserve">Degradation of forest carbon stocks 1998 - 2014 for forest formations  (based on BBFD Study) to establish FAO-Ex-Act degradation levels and to establish baseline </t>
  </si>
  <si>
    <t xml:space="preserve">Forest formations </t>
  </si>
  <si>
    <t>1998 (t dm/ha)</t>
  </si>
  <si>
    <t>2014 (t dm/ha)</t>
  </si>
  <si>
    <t xml:space="preserve">Degradation rate % </t>
  </si>
  <si>
    <t>Degradation baseline 20 years %</t>
  </si>
  <si>
    <t>Degradation project 20 years %</t>
  </si>
  <si>
    <t>Baseline 2040 (t dm/ha)</t>
  </si>
  <si>
    <t xml:space="preserve"> SFM 2040 (t dm/ha)a</t>
  </si>
  <si>
    <t>Other softwood*</t>
  </si>
  <si>
    <t xml:space="preserve">(-) relates to loss of biomass </t>
  </si>
  <si>
    <t>*used for Hornbeam and Alder</t>
  </si>
  <si>
    <t>Average carbon stock values from Georgian carbon studies</t>
  </si>
  <si>
    <t xml:space="preserve"> GCF project area (ha) </t>
  </si>
  <si>
    <t>AGB tC/ha</t>
  </si>
  <si>
    <t>BGB tC/ha</t>
  </si>
  <si>
    <t>Litter tC/ha</t>
  </si>
  <si>
    <t>Deadwood tC/ha</t>
  </si>
  <si>
    <t xml:space="preserve">Results 20 years enhancement of carbon stocks through SFM (IFM) - copied from IFM growth models </t>
  </si>
  <si>
    <t>Baseline Broadleaf</t>
  </si>
  <si>
    <t>Baseline Conifer</t>
  </si>
  <si>
    <t>Total Baseline</t>
  </si>
  <si>
    <t>Project Broadleaf</t>
  </si>
  <si>
    <t>Project Conifer</t>
  </si>
  <si>
    <t>Total Project</t>
  </si>
  <si>
    <t>Long-term average project scenario for GCF</t>
  </si>
  <si>
    <t>Year</t>
  </si>
  <si>
    <r>
      <t>C</t>
    </r>
    <r>
      <rPr>
        <vertAlign val="subscript"/>
        <sz val="11"/>
        <color theme="1"/>
        <rFont val="Calibri"/>
        <family val="2"/>
        <scheme val="minor"/>
      </rPr>
      <t>TOTAL</t>
    </r>
    <r>
      <rPr>
        <sz val="11"/>
        <color theme="1"/>
        <rFont val="Calibri"/>
        <family val="2"/>
        <scheme val="minor"/>
      </rPr>
      <t>_ tCO2-e_Logging included (from IFM Model)</t>
    </r>
  </si>
  <si>
    <r>
      <t>C</t>
    </r>
    <r>
      <rPr>
        <vertAlign val="subscript"/>
        <sz val="11"/>
        <color theme="1"/>
        <rFont val="Calibri"/>
        <family val="2"/>
        <scheme val="minor"/>
      </rPr>
      <t>Density</t>
    </r>
    <r>
      <rPr>
        <sz val="11"/>
        <color theme="1"/>
        <rFont val="Calibri"/>
        <family val="2"/>
        <scheme val="minor"/>
      </rPr>
      <t xml:space="preserve"> tCO2-e ha</t>
    </r>
    <r>
      <rPr>
        <vertAlign val="superscript"/>
        <sz val="11"/>
        <color theme="1"/>
        <rFont val="Calibri"/>
        <family val="2"/>
        <scheme val="minor"/>
      </rPr>
      <t>-1</t>
    </r>
  </si>
  <si>
    <t xml:space="preserve"> CTOTAL_ tCO2-e_Logging included (from IFM Model)</t>
  </si>
  <si>
    <r>
      <t xml:space="preserve"> C</t>
    </r>
    <r>
      <rPr>
        <vertAlign val="subscript"/>
        <sz val="11"/>
        <color theme="1"/>
        <rFont val="Calibri"/>
        <family val="2"/>
        <scheme val="minor"/>
      </rPr>
      <t>Density</t>
    </r>
    <r>
      <rPr>
        <sz val="11"/>
        <color theme="1"/>
        <rFont val="Calibri"/>
        <family val="2"/>
        <scheme val="minor"/>
      </rPr>
      <t xml:space="preserve"> tCO2-e ha</t>
    </r>
    <r>
      <rPr>
        <vertAlign val="superscript"/>
        <sz val="11"/>
        <color theme="1"/>
        <rFont val="Calibri"/>
        <family val="2"/>
        <scheme val="minor"/>
      </rPr>
      <t>-1</t>
    </r>
  </si>
  <si>
    <r>
      <t xml:space="preserve">  C</t>
    </r>
    <r>
      <rPr>
        <vertAlign val="subscript"/>
        <sz val="11"/>
        <color theme="1"/>
        <rFont val="Calibri"/>
        <family val="2"/>
        <scheme val="minor"/>
      </rPr>
      <t>TOTAL</t>
    </r>
    <r>
      <rPr>
        <sz val="11"/>
        <color theme="1"/>
        <rFont val="Calibri"/>
        <family val="2"/>
        <scheme val="minor"/>
      </rPr>
      <t>_ tCO2-e_Logging included (from IFM Model)</t>
    </r>
  </si>
  <si>
    <r>
      <t xml:space="preserve">  C</t>
    </r>
    <r>
      <rPr>
        <vertAlign val="subscript"/>
        <sz val="11"/>
        <color theme="1"/>
        <rFont val="Calibri"/>
        <family val="2"/>
        <scheme val="minor"/>
      </rPr>
      <t>Density</t>
    </r>
    <r>
      <rPr>
        <sz val="11"/>
        <color theme="1"/>
        <rFont val="Calibri"/>
        <family val="2"/>
        <scheme val="minor"/>
      </rPr>
      <t xml:space="preserve"> tCO2-e ha</t>
    </r>
    <r>
      <rPr>
        <vertAlign val="superscript"/>
        <sz val="11"/>
        <color theme="1"/>
        <rFont val="Calibri"/>
        <family val="2"/>
        <scheme val="minor"/>
      </rPr>
      <t>-1</t>
    </r>
  </si>
  <si>
    <r>
      <t xml:space="preserve">    C</t>
    </r>
    <r>
      <rPr>
        <vertAlign val="subscript"/>
        <sz val="11"/>
        <color theme="1"/>
        <rFont val="Calibri"/>
        <family val="2"/>
        <scheme val="minor"/>
      </rPr>
      <t>TOTAL</t>
    </r>
    <r>
      <rPr>
        <sz val="11"/>
        <color theme="1"/>
        <rFont val="Calibri"/>
        <family val="2"/>
        <scheme val="minor"/>
      </rPr>
      <t>_ tCO2-e_Logging included (from IFM Model)</t>
    </r>
  </si>
  <si>
    <r>
      <t xml:space="preserve">   C</t>
    </r>
    <r>
      <rPr>
        <vertAlign val="subscript"/>
        <sz val="11"/>
        <color theme="1"/>
        <rFont val="Calibri"/>
        <family val="2"/>
        <scheme val="minor"/>
      </rPr>
      <t>Density</t>
    </r>
    <r>
      <rPr>
        <sz val="11"/>
        <color theme="1"/>
        <rFont val="Calibri"/>
        <family val="2"/>
        <scheme val="minor"/>
      </rPr>
      <t xml:space="preserve"> tCO2-e ha</t>
    </r>
    <r>
      <rPr>
        <vertAlign val="superscript"/>
        <sz val="11"/>
        <color theme="1"/>
        <rFont val="Calibri"/>
        <family val="2"/>
        <scheme val="minor"/>
      </rPr>
      <t>-1</t>
    </r>
  </si>
  <si>
    <r>
      <t xml:space="preserve">     C</t>
    </r>
    <r>
      <rPr>
        <vertAlign val="subscript"/>
        <sz val="11"/>
        <color theme="1"/>
        <rFont val="Calibri"/>
        <family val="2"/>
        <scheme val="minor"/>
      </rPr>
      <t>TOTAL</t>
    </r>
    <r>
      <rPr>
        <sz val="11"/>
        <color theme="1"/>
        <rFont val="Calibri"/>
        <family val="2"/>
        <scheme val="minor"/>
      </rPr>
      <t xml:space="preserve">_ tCO2-e_Logging included (from IFM Model) </t>
    </r>
  </si>
  <si>
    <r>
      <t xml:space="preserve">     CDensity tCO2-e ha</t>
    </r>
    <r>
      <rPr>
        <vertAlign val="superscript"/>
        <sz val="11"/>
        <color theme="1"/>
        <rFont val="Calibri"/>
        <family val="2"/>
        <scheme val="minor"/>
      </rPr>
      <t>-1</t>
    </r>
  </si>
  <si>
    <r>
      <t>C</t>
    </r>
    <r>
      <rPr>
        <vertAlign val="subscript"/>
        <sz val="11"/>
        <color theme="1"/>
        <rFont val="Calibri"/>
        <family val="2"/>
        <scheme val="minor"/>
      </rPr>
      <t>TOTAL</t>
    </r>
    <r>
      <rPr>
        <sz val="11"/>
        <color theme="1"/>
        <rFont val="Calibri"/>
        <family val="2"/>
        <scheme val="minor"/>
      </rPr>
      <t xml:space="preserve">_ tCO2-e_Logging  Quota (from IFM Model) </t>
    </r>
  </si>
  <si>
    <r>
      <t xml:space="preserve">     C</t>
    </r>
    <r>
      <rPr>
        <vertAlign val="subscript"/>
        <sz val="11"/>
        <color theme="1"/>
        <rFont val="Calibri"/>
        <family val="2"/>
        <scheme val="minor"/>
      </rPr>
      <t>Density</t>
    </r>
    <r>
      <rPr>
        <sz val="11"/>
        <color theme="1"/>
        <rFont val="Calibri"/>
        <family val="2"/>
        <scheme val="minor"/>
      </rPr>
      <t xml:space="preserve"> tCO2-e  ha</t>
    </r>
    <r>
      <rPr>
        <vertAlign val="superscript"/>
        <sz val="11"/>
        <color theme="1"/>
        <rFont val="Calibri"/>
        <family val="2"/>
        <scheme val="minor"/>
      </rPr>
      <t>-1</t>
    </r>
  </si>
  <si>
    <t xml:space="preserve">Total SFM Project scenario considering baseline starting stocks  and long-term average (tCO2) </t>
  </si>
  <si>
    <t>Difference Project - Baseline scenario tCO2</t>
  </si>
  <si>
    <t>Annual Net Benefits (tCO2/ year)</t>
  </si>
  <si>
    <t>20 years</t>
  </si>
  <si>
    <t>Total IFM benefits 20 years (tCO2)</t>
  </si>
  <si>
    <t>40 years</t>
  </si>
  <si>
    <t>Annual benefits (tCO2 / year)</t>
  </si>
  <si>
    <t>Sequestration rate (tCO2/ha/year)</t>
  </si>
  <si>
    <t>Total IFM benefits 7 years GCF (tCO2)</t>
  </si>
  <si>
    <t>Broadleaf area (ha)</t>
  </si>
  <si>
    <t>Annual over 40 years</t>
  </si>
  <si>
    <t>Conifer area (ha)</t>
  </si>
  <si>
    <t>rate</t>
  </si>
  <si>
    <t>Total area (ha)</t>
  </si>
  <si>
    <t>Reducing degradation - cumulative (tCO2)</t>
  </si>
  <si>
    <t>Carbon stock enhancement  - cumulative (tCO2)</t>
  </si>
  <si>
    <t>Total Project  - cumulative (tCO2)</t>
  </si>
  <si>
    <t>Total Project  - annual (tCO2/ year)</t>
  </si>
  <si>
    <t xml:space="preserve">GCF Benefits </t>
  </si>
  <si>
    <t>Reduced Degradation 7 years GCF</t>
  </si>
  <si>
    <t xml:space="preserve">These values are reported in the Funding Proposal and the Feasibility Study </t>
  </si>
  <si>
    <t>Reduced Degradation 20 years</t>
  </si>
  <si>
    <t>SFM improved forest mgmt 7 years</t>
  </si>
  <si>
    <t>SFM improved forest mgmt 20 years</t>
  </si>
  <si>
    <t>Total project 7 years</t>
  </si>
  <si>
    <t>These annual values
 are used in the EIRR</t>
  </si>
  <si>
    <t>Total project 20 years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</si>
</sst>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%"/>
    <numFmt numFmtId="166" formatCode="#.#"/>
  </numFmts>
  <fonts count="1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0"/>
      <name val="Arial"/>
      <family val="2"/>
    </font>
    <font>
      <sz val="22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00B050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20">
    <xf numFmtId="0" fontId="0" fillId="0" borderId="0" xfId="0"/>
    <xf numFmtId="0" fontId="0" fillId="0" borderId="0" xfId="0" applyAlignment="1">
      <alignment wrapText="1"/>
    </xf>
    <xf numFmtId="164" fontId="0" fillId="0" borderId="0" xfId="0" applyNumberFormat="1"/>
    <xf numFmtId="1" fontId="0" fillId="2" borderId="0" xfId="0" applyNumberFormat="1" applyFill="1" applyBorder="1"/>
    <xf numFmtId="0" fontId="3" fillId="0" borderId="0" xfId="0" applyFont="1"/>
    <xf numFmtId="0" fontId="5" fillId="3" borderId="0" xfId="0" applyFont="1" applyFill="1"/>
    <xf numFmtId="0" fontId="5" fillId="3" borderId="0" xfId="0" applyFont="1" applyFill="1" applyBorder="1" applyAlignment="1" applyProtection="1"/>
    <xf numFmtId="0" fontId="5" fillId="3" borderId="0" xfId="0" applyFont="1" applyFill="1" applyAlignment="1">
      <alignment horizontal="left"/>
    </xf>
    <xf numFmtId="0" fontId="5" fillId="3" borderId="0" xfId="0" applyFont="1" applyFill="1" applyAlignment="1">
      <alignment horizontal="center"/>
    </xf>
    <xf numFmtId="0" fontId="5" fillId="3" borderId="0" xfId="0" applyFont="1" applyFill="1" applyAlignment="1"/>
    <xf numFmtId="0" fontId="5" fillId="3" borderId="0" xfId="0" applyFont="1" applyFill="1" applyBorder="1" applyAlignment="1">
      <alignment horizontal="center"/>
    </xf>
    <xf numFmtId="0" fontId="0" fillId="3" borderId="0" xfId="0" applyFill="1"/>
    <xf numFmtId="1" fontId="0" fillId="4" borderId="0" xfId="0" applyNumberFormat="1" applyFill="1" applyAlignment="1">
      <alignment horizontal="center"/>
    </xf>
    <xf numFmtId="164" fontId="0" fillId="4" borderId="0" xfId="0" applyNumberFormat="1" applyFill="1" applyAlignment="1">
      <alignment horizontal="center"/>
    </xf>
    <xf numFmtId="0" fontId="5" fillId="5" borderId="0" xfId="0" applyFont="1" applyFill="1" applyBorder="1" applyAlignment="1" applyProtection="1"/>
    <xf numFmtId="0" fontId="5" fillId="5" borderId="0" xfId="0" applyFont="1" applyFill="1" applyBorder="1" applyAlignment="1">
      <alignment horizontal="center"/>
    </xf>
    <xf numFmtId="0" fontId="0" fillId="0" borderId="10" xfId="0" applyBorder="1" applyAlignment="1">
      <alignment wrapText="1"/>
    </xf>
    <xf numFmtId="0" fontId="0" fillId="0" borderId="10" xfId="0" applyBorder="1"/>
    <xf numFmtId="1" fontId="0" fillId="0" borderId="10" xfId="0" applyNumberFormat="1" applyBorder="1"/>
    <xf numFmtId="0" fontId="0" fillId="0" borderId="11" xfId="0" applyBorder="1" applyAlignment="1">
      <alignment wrapText="1"/>
    </xf>
    <xf numFmtId="1" fontId="0" fillId="0" borderId="11" xfId="0" applyNumberFormat="1" applyBorder="1"/>
    <xf numFmtId="0" fontId="0" fillId="0" borderId="12" xfId="0" applyBorder="1" applyAlignment="1">
      <alignment wrapText="1"/>
    </xf>
    <xf numFmtId="1" fontId="0" fillId="0" borderId="13" xfId="0" applyNumberFormat="1" applyBorder="1"/>
    <xf numFmtId="164" fontId="0" fillId="0" borderId="14" xfId="0" applyNumberFormat="1" applyBorder="1"/>
    <xf numFmtId="1" fontId="0" fillId="0" borderId="0" xfId="0" applyNumberFormat="1"/>
    <xf numFmtId="166" fontId="0" fillId="0" borderId="0" xfId="0" applyNumberFormat="1"/>
    <xf numFmtId="0" fontId="0" fillId="0" borderId="2" xfId="0" applyBorder="1"/>
    <xf numFmtId="1" fontId="0" fillId="2" borderId="2" xfId="0" applyNumberFormat="1" applyFill="1" applyBorder="1"/>
    <xf numFmtId="0" fontId="0" fillId="0" borderId="0" xfId="0" applyBorder="1"/>
    <xf numFmtId="1" fontId="0" fillId="0" borderId="7" xfId="0" applyNumberFormat="1" applyBorder="1"/>
    <xf numFmtId="0" fontId="0" fillId="2" borderId="9" xfId="0" applyFill="1" applyBorder="1" applyAlignment="1">
      <alignment wrapText="1"/>
    </xf>
    <xf numFmtId="0" fontId="0" fillId="2" borderId="17" xfId="0" applyFill="1" applyBorder="1" applyAlignment="1">
      <alignment wrapText="1"/>
    </xf>
    <xf numFmtId="1" fontId="0" fillId="2" borderId="18" xfId="0" applyNumberFormat="1" applyFill="1" applyBorder="1"/>
    <xf numFmtId="1" fontId="0" fillId="2" borderId="19" xfId="0" applyNumberFormat="1" applyFill="1" applyBorder="1"/>
    <xf numFmtId="1" fontId="0" fillId="2" borderId="9" xfId="0" applyNumberFormat="1" applyFill="1" applyBorder="1"/>
    <xf numFmtId="1" fontId="0" fillId="2" borderId="17" xfId="0" applyNumberFormat="1" applyFill="1" applyBorder="1"/>
    <xf numFmtId="1" fontId="0" fillId="2" borderId="22" xfId="0" applyNumberFormat="1" applyFill="1" applyBorder="1"/>
    <xf numFmtId="1" fontId="0" fillId="2" borderId="23" xfId="0" applyNumberFormat="1" applyFill="1" applyBorder="1"/>
    <xf numFmtId="0" fontId="0" fillId="2" borderId="15" xfId="0" applyFill="1" applyBorder="1" applyAlignment="1">
      <alignment wrapText="1"/>
    </xf>
    <xf numFmtId="0" fontId="0" fillId="2" borderId="16" xfId="0" applyFill="1" applyBorder="1" applyAlignment="1">
      <alignment wrapText="1"/>
    </xf>
    <xf numFmtId="0" fontId="0" fillId="7" borderId="15" xfId="0" applyFill="1" applyBorder="1" applyAlignment="1">
      <alignment wrapText="1"/>
    </xf>
    <xf numFmtId="0" fontId="0" fillId="7" borderId="16" xfId="0" applyFill="1" applyBorder="1" applyAlignment="1">
      <alignment wrapText="1"/>
    </xf>
    <xf numFmtId="0" fontId="0" fillId="2" borderId="26" xfId="0" applyFill="1" applyBorder="1" applyAlignment="1">
      <alignment wrapText="1"/>
    </xf>
    <xf numFmtId="1" fontId="0" fillId="2" borderId="27" xfId="0" applyNumberFormat="1" applyFill="1" applyBorder="1"/>
    <xf numFmtId="1" fontId="0" fillId="7" borderId="18" xfId="0" applyNumberFormat="1" applyFill="1" applyBorder="1"/>
    <xf numFmtId="1" fontId="0" fillId="7" borderId="19" xfId="0" applyNumberFormat="1" applyFill="1" applyBorder="1"/>
    <xf numFmtId="1" fontId="0" fillId="7" borderId="9" xfId="0" applyNumberFormat="1" applyFill="1" applyBorder="1"/>
    <xf numFmtId="1" fontId="0" fillId="7" borderId="17" xfId="0" applyNumberFormat="1" applyFill="1" applyBorder="1"/>
    <xf numFmtId="1" fontId="0" fillId="7" borderId="22" xfId="0" applyNumberFormat="1" applyFill="1" applyBorder="1"/>
    <xf numFmtId="1" fontId="0" fillId="7" borderId="23" xfId="0" applyNumberFormat="1" applyFill="1" applyBorder="1"/>
    <xf numFmtId="0" fontId="0" fillId="7" borderId="9" xfId="0" applyFill="1" applyBorder="1" applyAlignment="1">
      <alignment wrapText="1"/>
    </xf>
    <xf numFmtId="9" fontId="0" fillId="6" borderId="0" xfId="1" applyFont="1" applyFill="1"/>
    <xf numFmtId="1" fontId="0" fillId="0" borderId="0" xfId="0" applyNumberFormat="1" applyFill="1"/>
    <xf numFmtId="2" fontId="0" fillId="0" borderId="0" xfId="0" applyNumberFormat="1" applyFill="1"/>
    <xf numFmtId="0" fontId="0" fillId="0" borderId="0" xfId="0" applyFill="1"/>
    <xf numFmtId="164" fontId="0" fillId="0" borderId="0" xfId="0" applyNumberFormat="1" applyFill="1"/>
    <xf numFmtId="0" fontId="0" fillId="8" borderId="0" xfId="0" applyFill="1"/>
    <xf numFmtId="1" fontId="0" fillId="8" borderId="0" xfId="0" applyNumberFormat="1" applyFill="1"/>
    <xf numFmtId="0" fontId="0" fillId="9" borderId="0" xfId="0" applyFill="1" applyBorder="1" applyAlignment="1">
      <alignment wrapText="1"/>
    </xf>
    <xf numFmtId="0" fontId="0" fillId="9" borderId="0" xfId="0" applyFill="1" applyAlignment="1">
      <alignment wrapText="1"/>
    </xf>
    <xf numFmtId="1" fontId="0" fillId="9" borderId="2" xfId="0" applyNumberFormat="1" applyFill="1" applyBorder="1"/>
    <xf numFmtId="0" fontId="0" fillId="9" borderId="2" xfId="0" applyFill="1" applyBorder="1"/>
    <xf numFmtId="1" fontId="0" fillId="9" borderId="3" xfId="0" applyNumberFormat="1" applyFill="1" applyBorder="1"/>
    <xf numFmtId="1" fontId="0" fillId="9" borderId="0" xfId="0" applyNumberFormat="1" applyFill="1" applyBorder="1"/>
    <xf numFmtId="1" fontId="0" fillId="9" borderId="5" xfId="0" applyNumberFormat="1" applyFill="1" applyBorder="1"/>
    <xf numFmtId="1" fontId="0" fillId="9" borderId="0" xfId="0" applyNumberFormat="1" applyFill="1"/>
    <xf numFmtId="0" fontId="0" fillId="10" borderId="7" xfId="0" applyFill="1" applyBorder="1"/>
    <xf numFmtId="1" fontId="0" fillId="10" borderId="20" xfId="0" applyNumberFormat="1" applyFill="1" applyBorder="1"/>
    <xf numFmtId="1" fontId="0" fillId="10" borderId="21" xfId="0" applyNumberFormat="1" applyFill="1" applyBorder="1"/>
    <xf numFmtId="1" fontId="0" fillId="10" borderId="7" xfId="0" applyNumberFormat="1" applyFill="1" applyBorder="1"/>
    <xf numFmtId="1" fontId="0" fillId="10" borderId="8" xfId="0" applyNumberFormat="1" applyFill="1" applyBorder="1"/>
    <xf numFmtId="0" fontId="10" fillId="10" borderId="0" xfId="0" applyFont="1" applyFill="1"/>
    <xf numFmtId="1" fontId="10" fillId="10" borderId="0" xfId="0" applyNumberFormat="1" applyFont="1" applyFill="1"/>
    <xf numFmtId="2" fontId="10" fillId="10" borderId="0" xfId="0" applyNumberFormat="1" applyFont="1" applyFill="1"/>
    <xf numFmtId="0" fontId="0" fillId="10" borderId="10" xfId="0" applyFill="1" applyBorder="1"/>
    <xf numFmtId="1" fontId="0" fillId="10" borderId="10" xfId="0" applyNumberFormat="1" applyFill="1" applyBorder="1"/>
    <xf numFmtId="1" fontId="0" fillId="10" borderId="11" xfId="0" applyNumberFormat="1" applyFill="1" applyBorder="1"/>
    <xf numFmtId="1" fontId="0" fillId="10" borderId="13" xfId="0" applyNumberFormat="1" applyFill="1" applyBorder="1"/>
    <xf numFmtId="0" fontId="2" fillId="0" borderId="0" xfId="0" applyFont="1"/>
    <xf numFmtId="0" fontId="10" fillId="10" borderId="0" xfId="0" applyFont="1" applyFill="1" applyBorder="1"/>
    <xf numFmtId="1" fontId="2" fillId="10" borderId="13" xfId="0" applyNumberFormat="1" applyFont="1" applyFill="1" applyBorder="1"/>
    <xf numFmtId="0" fontId="2" fillId="0" borderId="0" xfId="0" applyFont="1" applyAlignment="1">
      <alignment wrapText="1"/>
    </xf>
    <xf numFmtId="1" fontId="5" fillId="3" borderId="0" xfId="0" applyNumberFormat="1" applyFont="1" applyFill="1"/>
    <xf numFmtId="0" fontId="0" fillId="0" borderId="1" xfId="0" applyBorder="1"/>
    <xf numFmtId="0" fontId="0" fillId="0" borderId="3" xfId="0" applyBorder="1"/>
    <xf numFmtId="0" fontId="0" fillId="0" borderId="4" xfId="0" applyBorder="1"/>
    <xf numFmtId="0" fontId="5" fillId="5" borderId="0" xfId="0" applyFont="1" applyFill="1" applyBorder="1"/>
    <xf numFmtId="1" fontId="5" fillId="3" borderId="0" xfId="0" applyNumberFormat="1" applyFont="1" applyFill="1" applyBorder="1"/>
    <xf numFmtId="0" fontId="0" fillId="0" borderId="5" xfId="0" applyBorder="1"/>
    <xf numFmtId="0" fontId="5" fillId="5" borderId="0" xfId="0" applyFont="1" applyFill="1" applyBorder="1" applyAlignment="1">
      <alignment horizontal="left"/>
    </xf>
    <xf numFmtId="0" fontId="5" fillId="5" borderId="0" xfId="0" applyFont="1" applyFill="1" applyBorder="1" applyAlignment="1"/>
    <xf numFmtId="0" fontId="0" fillId="5" borderId="0" xfId="0" applyFill="1" applyBorder="1"/>
    <xf numFmtId="1" fontId="2" fillId="4" borderId="0" xfId="0" applyNumberFormat="1" applyFont="1" applyFill="1" applyBorder="1" applyAlignment="1">
      <alignment horizontal="center"/>
    </xf>
    <xf numFmtId="164" fontId="2" fillId="4" borderId="0" xfId="0" applyNumberFormat="1" applyFont="1" applyFill="1" applyBorder="1" applyAlignment="1">
      <alignment horizont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165" fontId="0" fillId="0" borderId="0" xfId="1" applyNumberFormat="1" applyFont="1" applyFill="1"/>
    <xf numFmtId="9" fontId="0" fillId="0" borderId="0" xfId="1" applyNumberFormat="1" applyFont="1" applyFill="1"/>
    <xf numFmtId="0" fontId="3" fillId="10" borderId="0" xfId="0" applyFont="1" applyFill="1" applyAlignment="1">
      <alignment horizontal="center"/>
    </xf>
    <xf numFmtId="0" fontId="11" fillId="0" borderId="0" xfId="0" applyFont="1" applyAlignment="1">
      <alignment horizontal="center" wrapText="1"/>
    </xf>
    <xf numFmtId="0" fontId="5" fillId="5" borderId="0" xfId="0" applyFont="1" applyFill="1" applyBorder="1" applyAlignment="1" applyProtection="1">
      <alignment horizontal="center"/>
    </xf>
    <xf numFmtId="0" fontId="4" fillId="10" borderId="0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9" fillId="7" borderId="11" xfId="0" applyFont="1" applyFill="1" applyBorder="1" applyAlignment="1">
      <alignment horizontal="center"/>
    </xf>
    <xf numFmtId="0" fontId="9" fillId="7" borderId="25" xfId="0" applyFont="1" applyFill="1" applyBorder="1" applyAlignment="1">
      <alignment horizontal="center"/>
    </xf>
    <xf numFmtId="0" fontId="9" fillId="9" borderId="9" xfId="0" applyFont="1" applyFill="1" applyBorder="1" applyAlignment="1">
      <alignment horizontal="center"/>
    </xf>
    <xf numFmtId="0" fontId="9" fillId="9" borderId="0" xfId="0" applyFont="1" applyFill="1" applyAlignment="1">
      <alignment horizontal="center"/>
    </xf>
    <xf numFmtId="0" fontId="6" fillId="0" borderId="1" xfId="0" applyFont="1" applyBorder="1" applyAlignment="1">
      <alignment horizontal="center" vertical="center" textRotation="90"/>
    </xf>
    <xf numFmtId="0" fontId="6" fillId="0" borderId="4" xfId="0" applyFont="1" applyBorder="1" applyAlignment="1">
      <alignment horizontal="center" vertical="center" textRotation="90"/>
    </xf>
    <xf numFmtId="0" fontId="6" fillId="0" borderId="6" xfId="0" applyFont="1" applyBorder="1" applyAlignment="1">
      <alignment horizontal="center" vertical="center" textRotation="90"/>
    </xf>
    <xf numFmtId="0" fontId="9" fillId="2" borderId="15" xfId="0" applyFont="1" applyFill="1" applyBorder="1" applyAlignment="1">
      <alignment horizontal="center" wrapText="1"/>
    </xf>
    <xf numFmtId="0" fontId="9" fillId="2" borderId="16" xfId="0" applyFont="1" applyFill="1" applyBorder="1" applyAlignment="1">
      <alignment horizontal="center" wrapText="1"/>
    </xf>
    <xf numFmtId="0" fontId="9" fillId="2" borderId="11" xfId="0" applyFont="1" applyFill="1" applyBorder="1" applyAlignment="1">
      <alignment horizontal="center"/>
    </xf>
    <xf numFmtId="0" fontId="9" fillId="2" borderId="25" xfId="0" applyFont="1" applyFill="1" applyBorder="1" applyAlignment="1">
      <alignment horizontal="center"/>
    </xf>
    <xf numFmtId="0" fontId="9" fillId="2" borderId="24" xfId="0" applyFont="1" applyFill="1" applyBorder="1" applyAlignment="1">
      <alignment horizontal="center"/>
    </xf>
    <xf numFmtId="0" fontId="10" fillId="10" borderId="0" xfId="0" applyFont="1" applyFill="1" applyBorder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right" vertical="center" wrapText="1"/>
    </xf>
    <xf numFmtId="0" fontId="10" fillId="10" borderId="0" xfId="0" applyFont="1" applyFill="1" applyBorder="1" applyAlignment="1">
      <alignment horizontal="left"/>
    </xf>
  </cellXfs>
  <cellStyles count="2">
    <cellStyle name="Normal" xfId="0" builtinId="0"/>
    <cellStyle name="Per cent" xfId="1" builtinId="5"/>
  </cellStyles>
  <dxfs count="33">
    <dxf>
      <numFmt numFmtId="1" formatCode="0"/>
      <fill>
        <patternFill>
          <fgColor indexed="64"/>
          <bgColor theme="9"/>
        </patternFill>
      </fill>
    </dxf>
    <dxf>
      <numFmt numFmtId="1" formatCode="0"/>
    </dxf>
    <dxf>
      <numFmt numFmtId="0" formatCode="General"/>
      <fill>
        <patternFill>
          <fgColor indexed="64"/>
          <bgColor theme="9"/>
        </patternFill>
      </fill>
    </dxf>
    <dxf>
      <numFmt numFmtId="0" formatCode="General"/>
      <fill>
        <patternFill>
          <fgColor indexed="64"/>
          <bgColor theme="9"/>
        </patternFill>
      </fill>
    </dxf>
    <dxf>
      <numFmt numFmtId="1" formatCode="0"/>
      <fill>
        <patternFill patternType="solid">
          <fgColor indexed="64"/>
          <bgColor theme="9" tint="0.39997558519241921"/>
        </patternFill>
      </fill>
      <border diagonalUp="0" diagonalDown="0">
        <left/>
        <right style="thin">
          <color indexed="64"/>
        </right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numFmt numFmtId="1" formatCode="0"/>
      <fill>
        <patternFill patternType="none">
          <fgColor indexed="64"/>
          <bgColor indexed="65"/>
        </patternFill>
      </fill>
    </dxf>
    <dxf>
      <numFmt numFmtId="1" formatCode="0"/>
      <fill>
        <patternFill patternType="solid">
          <fgColor indexed="64"/>
          <bgColor theme="9" tint="0.39997558519241921"/>
        </patternFill>
      </fill>
      <border diagonalUp="0" diagonalDown="0">
        <left style="thin">
          <color indexed="64"/>
        </left>
        <right/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numFmt numFmtId="1" formatCode="0"/>
      <fill>
        <patternFill patternType="none">
          <fgColor indexed="64"/>
          <bgColor indexed="65"/>
        </patternFill>
      </fill>
    </dxf>
    <dxf>
      <numFmt numFmtId="1" formatCode="0"/>
      <fill>
        <patternFill patternType="solid">
          <fgColor indexed="64"/>
          <bgColor theme="9" tint="0.39997558519241921"/>
        </patternFill>
      </fill>
      <border diagonalUp="0" diagonalDown="0">
        <left/>
        <right style="thin">
          <color indexed="64"/>
        </right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numFmt numFmtId="1" formatCode="0"/>
      <fill>
        <patternFill patternType="solid">
          <fgColor indexed="64"/>
          <bgColor theme="9" tint="0.39997558519241921"/>
        </patternFill>
      </fill>
      <border diagonalUp="0" diagonalDown="0">
        <left style="thin">
          <color indexed="64"/>
        </left>
        <right/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fill>
        <patternFill patternType="solid">
          <fgColor indexed="64"/>
          <bgColor theme="9" tint="0.39997558519241921"/>
        </patternFill>
      </fill>
      <border diagonalUp="0" diagonalDown="0" outline="0">
        <left/>
        <right/>
        <top style="thin">
          <color auto="1"/>
        </top>
        <bottom style="thin">
          <color auto="1"/>
        </bottom>
      </border>
    </dxf>
    <dxf>
      <numFmt numFmtId="1" formatCode="0"/>
      <fill>
        <patternFill>
          <fgColor indexed="64"/>
          <bgColor theme="9" tint="0.39997558519241921"/>
        </patternFill>
      </fill>
      <border diagonalUp="0" diagonalDown="0">
        <left style="thin">
          <color indexed="64"/>
        </left>
        <right/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numFmt numFmtId="1" formatCode="0"/>
    </dxf>
    <dxf>
      <numFmt numFmtId="1" formatCode="0"/>
      <fill>
        <patternFill patternType="solid">
          <fgColor indexed="64"/>
          <bgColor theme="4" tint="0.59999389629810485"/>
        </patternFill>
      </fill>
    </dxf>
    <dxf>
      <numFmt numFmtId="1" formatCode="0"/>
      <fill>
        <patternFill patternType="none">
          <fgColor indexed="64"/>
          <bgColor indexed="65"/>
        </patternFill>
      </fill>
    </dxf>
    <dxf>
      <numFmt numFmtId="1" formatCode="0"/>
      <fill>
        <patternFill patternType="solid">
          <fgColor indexed="64"/>
          <bgColor theme="4" tint="0.59999389629810485"/>
        </patternFill>
      </fill>
      <border diagonalUp="0" diagonalDown="0">
        <left style="thin">
          <color indexed="64"/>
        </left>
        <right/>
        <top/>
        <bottom/>
        <vertical/>
        <horizontal/>
      </border>
    </dxf>
    <dxf>
      <numFmt numFmtId="1" formatCode="0"/>
      <fill>
        <patternFill patternType="none">
          <fgColor indexed="64"/>
          <bgColor indexed="65"/>
        </patternFill>
      </fill>
    </dxf>
    <dxf>
      <numFmt numFmtId="1" formatCode="0"/>
      <fill>
        <patternFill patternType="solid">
          <fgColor indexed="64"/>
          <bgColor theme="4" tint="0.59999389629810485"/>
        </patternFill>
      </fill>
      <border diagonalUp="0" diagonalDown="0">
        <left/>
        <right style="thin">
          <color indexed="64"/>
        </right>
        <top/>
        <bottom/>
        <vertical/>
        <horizontal/>
      </border>
    </dxf>
    <dxf>
      <numFmt numFmtId="1" formatCode="0"/>
      <fill>
        <patternFill>
          <fgColor indexed="64"/>
          <bgColor theme="4" tint="0.59999389629810485"/>
        </patternFill>
      </fill>
      <border diagonalUp="0" diagonalDown="0">
        <left style="thin">
          <color indexed="64"/>
        </left>
        <right/>
        <top/>
        <bottom/>
        <vertical/>
        <horizontal/>
      </border>
    </dxf>
    <dxf>
      <numFmt numFmtId="1" formatCode="0"/>
      <fill>
        <patternFill patternType="solid">
          <fgColor indexed="64"/>
          <bgColor theme="4" tint="0.59999389629810485"/>
        </patternFill>
      </fill>
      <border diagonalUp="0" diagonalDown="0">
        <left/>
        <right style="thin">
          <color indexed="64"/>
        </right>
        <top/>
        <bottom/>
        <vertical/>
        <horizontal/>
      </border>
    </dxf>
    <dxf>
      <numFmt numFmtId="1" formatCode="0"/>
      <fill>
        <patternFill>
          <fgColor indexed="64"/>
          <bgColor theme="4" tint="0.59999389629810485"/>
        </patternFill>
      </fill>
      <border diagonalUp="0" diagonalDown="0">
        <left style="thin">
          <color indexed="64"/>
        </left>
        <right/>
        <top/>
        <bottom/>
        <vertical/>
        <horizontal/>
      </border>
    </dxf>
    <dxf>
      <alignment horizontal="general" vertical="bottom" textRotation="0" wrapText="1" indent="0" justifyLastLine="0" shrinkToFit="0" readingOrder="0"/>
    </dxf>
    <dxf>
      <numFmt numFmtId="1" formatCode="0"/>
    </dxf>
    <dxf>
      <numFmt numFmtId="1" formatCode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0.0%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rgb="FFFFFF00"/>
        </patternFill>
      </fill>
    </dxf>
    <dxf>
      <numFmt numFmtId="164" formatCode="0.0"/>
    </dxf>
    <dxf>
      <numFmt numFmtId="164" formatCode="0.0"/>
    </dxf>
    <dxf>
      <numFmt numFmtId="1" formatCode="0"/>
    </dxf>
    <dxf>
      <font>
        <b/>
      </font>
    </dxf>
    <dxf>
      <alignment horizontal="general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7.xml"/><Relationship Id="rId19" Type="http://schemas.openxmlformats.org/officeDocument/2006/relationships/customXml" Target="../customXml/item1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311199157525252E-2"/>
          <c:y val="8.3940832423462272E-2"/>
          <c:w val="0.89202979808188088"/>
          <c:h val="0.8476334124565960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'SFM (IFM) Benefits '!$G$3</c:f>
              <c:strCache>
                <c:ptCount val="1"/>
                <c:pt idx="0">
                  <c:v>  CTOTAL_ tCO2-e_Logging included (from IFM Model)</c:v>
                </c:pt>
              </c:strCache>
            </c:strRef>
          </c:tx>
          <c:invertIfNegative val="0"/>
          <c:cat>
            <c:numRef>
              <c:f>'SFM (IFM) Benefits '!$B$4:$B$23</c:f>
              <c:numCache>
                <c:formatCode>General</c:formatCode>
                <c:ptCount val="20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  <c:pt idx="7">
                  <c:v>2026</c:v>
                </c:pt>
                <c:pt idx="8">
                  <c:v>2027</c:v>
                </c:pt>
                <c:pt idx="9">
                  <c:v>2028</c:v>
                </c:pt>
                <c:pt idx="10">
                  <c:v>2029</c:v>
                </c:pt>
                <c:pt idx="11">
                  <c:v>2030</c:v>
                </c:pt>
                <c:pt idx="12">
                  <c:v>2031</c:v>
                </c:pt>
                <c:pt idx="13">
                  <c:v>2032</c:v>
                </c:pt>
                <c:pt idx="14">
                  <c:v>2033</c:v>
                </c:pt>
                <c:pt idx="15">
                  <c:v>2034</c:v>
                </c:pt>
                <c:pt idx="16">
                  <c:v>2035</c:v>
                </c:pt>
                <c:pt idx="17">
                  <c:v>2036</c:v>
                </c:pt>
                <c:pt idx="18">
                  <c:v>2037</c:v>
                </c:pt>
                <c:pt idx="19">
                  <c:v>2038</c:v>
                </c:pt>
              </c:numCache>
            </c:numRef>
          </c:cat>
          <c:val>
            <c:numRef>
              <c:f>'SFM (IFM) Benefits '!$G$4:$G$23</c:f>
              <c:numCache>
                <c:formatCode>0</c:formatCode>
                <c:ptCount val="20"/>
                <c:pt idx="0">
                  <c:v>36690479.257445164</c:v>
                </c:pt>
                <c:pt idx="1">
                  <c:v>36573345.807777673</c:v>
                </c:pt>
                <c:pt idx="2">
                  <c:v>36456212.358110175</c:v>
                </c:pt>
                <c:pt idx="3">
                  <c:v>36339078.908442684</c:v>
                </c:pt>
                <c:pt idx="4">
                  <c:v>36221945.458775192</c:v>
                </c:pt>
                <c:pt idx="5">
                  <c:v>36104812.009107694</c:v>
                </c:pt>
                <c:pt idx="6">
                  <c:v>35987678.559440203</c:v>
                </c:pt>
                <c:pt idx="7">
                  <c:v>35870545.109772712</c:v>
                </c:pt>
                <c:pt idx="8">
                  <c:v>35753411.660105221</c:v>
                </c:pt>
                <c:pt idx="9">
                  <c:v>35636278.21043773</c:v>
                </c:pt>
                <c:pt idx="10">
                  <c:v>35519144.760770231</c:v>
                </c:pt>
                <c:pt idx="11">
                  <c:v>35634875.371049568</c:v>
                </c:pt>
                <c:pt idx="12">
                  <c:v>35517741.921382077</c:v>
                </c:pt>
                <c:pt idx="13">
                  <c:v>35506670.508705094</c:v>
                </c:pt>
                <c:pt idx="14">
                  <c:v>35800471.452715069</c:v>
                </c:pt>
                <c:pt idx="15">
                  <c:v>36097390.597279482</c:v>
                </c:pt>
                <c:pt idx="16">
                  <c:v>36448282.547541991</c:v>
                </c:pt>
                <c:pt idx="17">
                  <c:v>36389392.228367083</c:v>
                </c:pt>
                <c:pt idx="18">
                  <c:v>36330025.098865032</c:v>
                </c:pt>
                <c:pt idx="19">
                  <c:v>36270213.400908962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09-4B4A-BAEE-52432D98EFB4}"/>
            </c:ext>
          </c:extLst>
        </c:ser>
        <c:ser>
          <c:idx val="1"/>
          <c:order val="1"/>
          <c:tx>
            <c:strRef>
              <c:f>'SFM (IFM) Benefits '!$O$3</c:f>
              <c:strCache>
                <c:ptCount val="1"/>
                <c:pt idx="0">
                  <c:v>Total SFM Project scenario considering baseline starting stocks  and long-term average (tCO2) </c:v>
                </c:pt>
              </c:strCache>
            </c:strRef>
          </c:tx>
          <c:invertIfNegative val="0"/>
          <c:cat>
            <c:numRef>
              <c:f>'SFM (IFM) Benefits '!$B$4:$B$23</c:f>
              <c:numCache>
                <c:formatCode>General</c:formatCode>
                <c:ptCount val="20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  <c:pt idx="7">
                  <c:v>2026</c:v>
                </c:pt>
                <c:pt idx="8">
                  <c:v>2027</c:v>
                </c:pt>
                <c:pt idx="9">
                  <c:v>2028</c:v>
                </c:pt>
                <c:pt idx="10">
                  <c:v>2029</c:v>
                </c:pt>
                <c:pt idx="11">
                  <c:v>2030</c:v>
                </c:pt>
                <c:pt idx="12">
                  <c:v>2031</c:v>
                </c:pt>
                <c:pt idx="13">
                  <c:v>2032</c:v>
                </c:pt>
                <c:pt idx="14">
                  <c:v>2033</c:v>
                </c:pt>
                <c:pt idx="15">
                  <c:v>2034</c:v>
                </c:pt>
                <c:pt idx="16">
                  <c:v>2035</c:v>
                </c:pt>
                <c:pt idx="17">
                  <c:v>2036</c:v>
                </c:pt>
                <c:pt idx="18">
                  <c:v>2037</c:v>
                </c:pt>
                <c:pt idx="19">
                  <c:v>2038</c:v>
                </c:pt>
              </c:numCache>
            </c:numRef>
          </c:cat>
          <c:val>
            <c:numRef>
              <c:f>'SFM (IFM) Benefits '!$O$4:$O$23</c:f>
              <c:numCache>
                <c:formatCode>0</c:formatCode>
                <c:ptCount val="20"/>
                <c:pt idx="0">
                  <c:v>36690479.257445164</c:v>
                </c:pt>
                <c:pt idx="1">
                  <c:v>37148628.110834651</c:v>
                </c:pt>
                <c:pt idx="2">
                  <c:v>37606776.964224137</c:v>
                </c:pt>
                <c:pt idx="3">
                  <c:v>38064925.817613624</c:v>
                </c:pt>
                <c:pt idx="4">
                  <c:v>38523074.671003111</c:v>
                </c:pt>
                <c:pt idx="5">
                  <c:v>38981223.524392597</c:v>
                </c:pt>
                <c:pt idx="6">
                  <c:v>39439372.377782084</c:v>
                </c:pt>
                <c:pt idx="7">
                  <c:v>39897521.231171571</c:v>
                </c:pt>
                <c:pt idx="8">
                  <c:v>40355670.084561057</c:v>
                </c:pt>
                <c:pt idx="9">
                  <c:v>40813818.937950544</c:v>
                </c:pt>
                <c:pt idx="10">
                  <c:v>41271967.791340031</c:v>
                </c:pt>
                <c:pt idx="11">
                  <c:v>41730116.644729517</c:v>
                </c:pt>
                <c:pt idx="12">
                  <c:v>42188265.498119004</c:v>
                </c:pt>
                <c:pt idx="13">
                  <c:v>42646414.351508491</c:v>
                </c:pt>
                <c:pt idx="14">
                  <c:v>43104563.204897977</c:v>
                </c:pt>
                <c:pt idx="15">
                  <c:v>43562712.058287464</c:v>
                </c:pt>
                <c:pt idx="16">
                  <c:v>44020860.911676951</c:v>
                </c:pt>
                <c:pt idx="17">
                  <c:v>44479009.765066437</c:v>
                </c:pt>
                <c:pt idx="18">
                  <c:v>44937158.618455924</c:v>
                </c:pt>
                <c:pt idx="19">
                  <c:v>45395307.471845411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09-4B4A-BAEE-52432D98E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4635912"/>
        <c:axId val="274632384"/>
      </c:barChart>
      <c:catAx>
        <c:axId val="27463591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none"/>
        <c:minorTickMark val="none"/>
        <c:tickLblPos val="nextTo"/>
        <c:txPr>
          <a:bodyPr rot="-60000000" vert="horz"/>
          <a:lstStyle/>
          <a:p>
            <a:pPr>
              <a:defRPr/>
            </a:pPr>
            <a:endParaRPr lang="en-US"/>
          </a:p>
        </c:txPr>
        <c:crossAx val="274632384"/>
        <c:crosses val="autoZero"/>
        <c:auto val="1"/>
        <c:lblAlgn val="ctr"/>
        <c:lblOffset val="100"/>
        <c:noMultiLvlLbl val="1"/>
      </c:catAx>
      <c:valAx>
        <c:axId val="274632384"/>
        <c:scaling>
          <c:orientation val="minMax"/>
        </c:scaling>
        <c:delete val="0"/>
        <c:axPos val="l"/>
        <c:majorGridlines/>
        <c:numFmt formatCode="#\,###\,##0" sourceLinked="0"/>
        <c:majorTickMark val="none"/>
        <c:minorTickMark val="none"/>
        <c:tickLblPos val="nextTo"/>
        <c:txPr>
          <a:bodyPr rot="-60000000" vert="horz"/>
          <a:lstStyle/>
          <a:p>
            <a:pPr>
              <a:defRPr/>
            </a:pPr>
            <a:endParaRPr lang="en-US"/>
          </a:p>
        </c:txPr>
        <c:crossAx val="274635912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Mio tCO2</a:t>
                  </a:r>
                </a:p>
              </c:rich>
            </c:tx>
          </c:dispUnitsLbl>
        </c:dispUnits>
      </c:valAx>
    </c:plotArea>
    <c:legend>
      <c:legendPos val="t"/>
      <c:overlay val="0"/>
    </c:legend>
    <c:plotVisOnly val="1"/>
    <c:dispBlanksAs val="gap"/>
    <c:showDLblsOverMax val="0"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85725</xdr:colOff>
      <xdr:row>15</xdr:row>
      <xdr:rowOff>28575</xdr:rowOff>
    </xdr:from>
    <xdr:to>
      <xdr:col>17</xdr:col>
      <xdr:colOff>466725</xdr:colOff>
      <xdr:row>39</xdr:row>
      <xdr:rowOff>28575</xdr:rowOff>
    </xdr:to>
    <xdr:pic>
      <xdr:nvPicPr>
        <xdr:cNvPr id="3" name="Grafik 2" descr="http://www.fao.org/uploads/pics/Ex-ACT_tool_page_7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87025" y="3095625"/>
          <a:ext cx="5715000" cy="45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42</xdr:row>
      <xdr:rowOff>76200</xdr:rowOff>
    </xdr:from>
    <xdr:to>
      <xdr:col>19</xdr:col>
      <xdr:colOff>733425</xdr:colOff>
      <xdr:row>67</xdr:row>
      <xdr:rowOff>95250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1300" y="8391525"/>
          <a:ext cx="7591425" cy="509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68</xdr:row>
      <xdr:rowOff>0</xdr:rowOff>
    </xdr:from>
    <xdr:to>
      <xdr:col>28</xdr:col>
      <xdr:colOff>619125</xdr:colOff>
      <xdr:row>91</xdr:row>
      <xdr:rowOff>361950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1300" y="13582650"/>
          <a:ext cx="14335125" cy="474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94</xdr:row>
      <xdr:rowOff>0</xdr:rowOff>
    </xdr:from>
    <xdr:to>
      <xdr:col>23</xdr:col>
      <xdr:colOff>361950</xdr:colOff>
      <xdr:row>114</xdr:row>
      <xdr:rowOff>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1300" y="18535650"/>
          <a:ext cx="10267950" cy="441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28575</xdr:colOff>
      <xdr:row>116</xdr:row>
      <xdr:rowOff>85725</xdr:rowOff>
    </xdr:from>
    <xdr:to>
      <xdr:col>27</xdr:col>
      <xdr:colOff>447675</xdr:colOff>
      <xdr:row>148</xdr:row>
      <xdr:rowOff>152400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29875" y="23231475"/>
          <a:ext cx="13373100" cy="6162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666750</xdr:colOff>
      <xdr:row>49</xdr:row>
      <xdr:rowOff>180975</xdr:rowOff>
    </xdr:from>
    <xdr:to>
      <xdr:col>21</xdr:col>
      <xdr:colOff>409575</xdr:colOff>
      <xdr:row>53</xdr:row>
      <xdr:rowOff>85725</xdr:rowOff>
    </xdr:to>
    <xdr:sp macro="" textlink="">
      <xdr:nvSpPr>
        <xdr:cNvPr id="9" name="Textfeld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6402050" y="10239375"/>
          <a:ext cx="2790825" cy="676275"/>
        </a:xfrm>
        <a:prstGeom prst="rect">
          <a:avLst/>
        </a:prstGeom>
        <a:ln/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800" b="1"/>
            <a:t>Climate and soil Parametrization </a:t>
          </a:r>
        </a:p>
      </xdr:txBody>
    </xdr:sp>
    <xdr:clientData/>
  </xdr:twoCellAnchor>
  <xdr:twoCellAnchor>
    <xdr:from>
      <xdr:col>25</xdr:col>
      <xdr:colOff>542925</xdr:colOff>
      <xdr:row>73</xdr:row>
      <xdr:rowOff>133350</xdr:rowOff>
    </xdr:from>
    <xdr:to>
      <xdr:col>31</xdr:col>
      <xdr:colOff>28575</xdr:colOff>
      <xdr:row>80</xdr:row>
      <xdr:rowOff>76200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22374225" y="14773275"/>
          <a:ext cx="4057650" cy="1276350"/>
        </a:xfrm>
        <a:prstGeom prst="rect">
          <a:avLst/>
        </a:prstGeom>
        <a:ln/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800" b="1"/>
            <a:t>Defining</a:t>
          </a:r>
          <a:r>
            <a:rPr lang="en-US" sz="1800" b="1" baseline="0"/>
            <a:t> baseline and project scenario degradation over 20 years</a:t>
          </a:r>
        </a:p>
        <a:p>
          <a:pPr algn="ctr"/>
          <a:r>
            <a:rPr lang="en-US" sz="1800" b="1" baseline="0"/>
            <a:t>Baseline - extreme to moderate </a:t>
          </a:r>
        </a:p>
        <a:p>
          <a:pPr algn="ctr"/>
          <a:r>
            <a:rPr lang="en-US" sz="1800" b="1" baseline="0"/>
            <a:t>Project - extreme to low</a:t>
          </a:r>
          <a:endParaRPr lang="en-US" sz="1800" b="1"/>
        </a:p>
      </xdr:txBody>
    </xdr:sp>
    <xdr:clientData/>
  </xdr:twoCellAnchor>
  <xdr:twoCellAnchor>
    <xdr:from>
      <xdr:col>21</xdr:col>
      <xdr:colOff>666750</xdr:colOff>
      <xdr:row>97</xdr:row>
      <xdr:rowOff>9525</xdr:rowOff>
    </xdr:from>
    <xdr:to>
      <xdr:col>27</xdr:col>
      <xdr:colOff>152400</xdr:colOff>
      <xdr:row>101</xdr:row>
      <xdr:rowOff>38100</xdr:rowOff>
    </xdr:to>
    <xdr:sp macro="" textlink="">
      <xdr:nvSpPr>
        <xdr:cNvPr id="11" name="Textfeld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9450050" y="19764375"/>
          <a:ext cx="4057650" cy="790575"/>
        </a:xfrm>
        <a:prstGeom prst="rect">
          <a:avLst/>
        </a:prstGeom>
        <a:ln/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800" b="1"/>
            <a:t>Tier 2 definition of </a:t>
          </a:r>
          <a:r>
            <a:rPr lang="en-US" sz="1800" b="1" baseline="0"/>
            <a:t>Beech specific degradation levels </a:t>
          </a:r>
          <a:endParaRPr lang="en-US" sz="1800" b="1"/>
        </a:p>
      </xdr:txBody>
    </xdr:sp>
    <xdr:clientData/>
  </xdr:twoCellAnchor>
  <xdr:twoCellAnchor>
    <xdr:from>
      <xdr:col>20</xdr:col>
      <xdr:colOff>714375</xdr:colOff>
      <xdr:row>100</xdr:row>
      <xdr:rowOff>57150</xdr:rowOff>
    </xdr:from>
    <xdr:to>
      <xdr:col>21</xdr:col>
      <xdr:colOff>657225</xdr:colOff>
      <xdr:row>102</xdr:row>
      <xdr:rowOff>104775</xdr:rowOff>
    </xdr:to>
    <xdr:cxnSp macro="">
      <xdr:nvCxnSpPr>
        <xdr:cNvPr id="13" name="Gerade Verbindung mit Pfeil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CxnSpPr/>
      </xdr:nvCxnSpPr>
      <xdr:spPr>
        <a:xfrm flipH="1">
          <a:off x="18735675" y="19840575"/>
          <a:ext cx="704850" cy="428625"/>
        </a:xfrm>
        <a:prstGeom prst="straightConnector1">
          <a:avLst/>
        </a:prstGeom>
        <a:ln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66674</xdr:colOff>
      <xdr:row>107</xdr:row>
      <xdr:rowOff>9525</xdr:rowOff>
    </xdr:from>
    <xdr:to>
      <xdr:col>28</xdr:col>
      <xdr:colOff>733425</xdr:colOff>
      <xdr:row>113</xdr:row>
      <xdr:rowOff>142875</xdr:rowOff>
    </xdr:to>
    <xdr:sp macro="" textlink="">
      <xdr:nvSpPr>
        <xdr:cNvPr id="14" name="Textfeld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1135974" y="21126450"/>
          <a:ext cx="3714751" cy="1590675"/>
        </a:xfrm>
        <a:prstGeom prst="rect">
          <a:avLst/>
        </a:prstGeom>
        <a:ln/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800" b="1"/>
            <a:t>Tier 2 definition of </a:t>
          </a:r>
          <a:r>
            <a:rPr lang="en-US" sz="1800" b="1" baseline="0"/>
            <a:t>Beech specific carbon stocks for aboveground, belowground, litter and deadwood carbon from Georgian reference study (SOC is IPCC default)</a:t>
          </a:r>
          <a:endParaRPr lang="en-US" sz="1800" b="1"/>
        </a:p>
      </xdr:txBody>
    </xdr:sp>
    <xdr:clientData/>
  </xdr:twoCellAnchor>
  <xdr:twoCellAnchor>
    <xdr:from>
      <xdr:col>14</xdr:col>
      <xdr:colOff>466725</xdr:colOff>
      <xdr:row>108</xdr:row>
      <xdr:rowOff>142875</xdr:rowOff>
    </xdr:from>
    <xdr:to>
      <xdr:col>24</xdr:col>
      <xdr:colOff>66675</xdr:colOff>
      <xdr:row>108</xdr:row>
      <xdr:rowOff>161925</xdr:rowOff>
    </xdr:to>
    <xdr:cxnSp macro="">
      <xdr:nvCxnSpPr>
        <xdr:cNvPr id="15" name="Gerade Verbindung mit Pfeil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CxnSpPr/>
      </xdr:nvCxnSpPr>
      <xdr:spPr>
        <a:xfrm flipH="1">
          <a:off x="13916025" y="21764625"/>
          <a:ext cx="7219950" cy="19050"/>
        </a:xfrm>
        <a:prstGeom prst="straightConnector1">
          <a:avLst/>
        </a:prstGeom>
        <a:ln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25</xdr:col>
      <xdr:colOff>723899</xdr:colOff>
      <xdr:row>125</xdr:row>
      <xdr:rowOff>171450</xdr:rowOff>
    </xdr:from>
    <xdr:to>
      <xdr:col>32</xdr:col>
      <xdr:colOff>238124</xdr:colOff>
      <xdr:row>129</xdr:row>
      <xdr:rowOff>161925</xdr:rowOff>
    </xdr:to>
    <xdr:sp macro="" textlink="">
      <xdr:nvSpPr>
        <xdr:cNvPr id="17" name="Textfeld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555199" y="24717375"/>
          <a:ext cx="4848225" cy="752475"/>
        </a:xfrm>
        <a:prstGeom prst="rect">
          <a:avLst/>
        </a:prstGeom>
        <a:ln/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800" b="1"/>
            <a:t>Results tab of the Ex-Act Tool for Beech</a:t>
          </a:r>
          <a:r>
            <a:rPr lang="en-US" sz="1800" b="1" baseline="0"/>
            <a:t> - copied to the left</a:t>
          </a:r>
          <a:endParaRPr lang="en-US" sz="1800" b="1"/>
        </a:p>
      </xdr:txBody>
    </xdr:sp>
    <xdr:clientData/>
  </xdr:twoCellAnchor>
  <xdr:twoCellAnchor>
    <xdr:from>
      <xdr:col>7</xdr:col>
      <xdr:colOff>342900</xdr:colOff>
      <xdr:row>21</xdr:row>
      <xdr:rowOff>85725</xdr:rowOff>
    </xdr:from>
    <xdr:to>
      <xdr:col>9</xdr:col>
      <xdr:colOff>590550</xdr:colOff>
      <xdr:row>25</xdr:row>
      <xdr:rowOff>123825</xdr:rowOff>
    </xdr:to>
    <xdr:sp macro="" textlink="">
      <xdr:nvSpPr>
        <xdr:cNvPr id="18" name="Pfeil nach rechts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/>
      </xdr:nvSpPr>
      <xdr:spPr>
        <a:xfrm rot="10800000">
          <a:off x="8458200" y="4400550"/>
          <a:ext cx="1771650" cy="800100"/>
        </a:xfrm>
        <a:prstGeom prst="rightArrow">
          <a:avLst/>
        </a:prstGeom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219075</xdr:colOff>
      <xdr:row>108</xdr:row>
      <xdr:rowOff>95250</xdr:rowOff>
    </xdr:from>
    <xdr:to>
      <xdr:col>31</xdr:col>
      <xdr:colOff>466725</xdr:colOff>
      <xdr:row>110</xdr:row>
      <xdr:rowOff>85725</xdr:rowOff>
    </xdr:to>
    <xdr:sp macro="" textlink="">
      <xdr:nvSpPr>
        <xdr:cNvPr id="20" name="Pfeil nach rechts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/>
      </xdr:nvSpPr>
      <xdr:spPr>
        <a:xfrm rot="10800000">
          <a:off x="25098375" y="21821775"/>
          <a:ext cx="1771650" cy="371475"/>
        </a:xfrm>
        <a:prstGeom prst="rightArrow">
          <a:avLst/>
        </a:prstGeom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27</xdr:col>
      <xdr:colOff>71909</xdr:colOff>
      <xdr:row>95</xdr:row>
      <xdr:rowOff>64964</xdr:rowOff>
    </xdr:from>
    <xdr:to>
      <xdr:col>32</xdr:col>
      <xdr:colOff>15742</xdr:colOff>
      <xdr:row>97</xdr:row>
      <xdr:rowOff>55439</xdr:rowOff>
    </xdr:to>
    <xdr:sp macro="" textlink="">
      <xdr:nvSpPr>
        <xdr:cNvPr id="21" name="Pfeil nach rechts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/>
      </xdr:nvSpPr>
      <xdr:spPr>
        <a:xfrm rot="9467306">
          <a:off x="23427209" y="19276889"/>
          <a:ext cx="3753833" cy="371475"/>
        </a:xfrm>
        <a:prstGeom prst="rightArrow">
          <a:avLst/>
        </a:prstGeom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133350</xdr:colOff>
      <xdr:row>2</xdr:row>
      <xdr:rowOff>257174</xdr:rowOff>
    </xdr:from>
    <xdr:to>
      <xdr:col>25</xdr:col>
      <xdr:colOff>352425</xdr:colOff>
      <xdr:row>20</xdr:row>
      <xdr:rowOff>66675</xdr:rowOff>
    </xdr:to>
    <xdr:graphicFrame macro="">
      <xdr:nvGraphicFramePr>
        <xdr:cNvPr id="2" name="Chart 5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1</xdr:row>
      <xdr:rowOff>28575</xdr:rowOff>
    </xdr:from>
    <xdr:to>
      <xdr:col>5</xdr:col>
      <xdr:colOff>257175</xdr:colOff>
      <xdr:row>20</xdr:row>
      <xdr:rowOff>171450</xdr:rowOff>
    </xdr:to>
    <xdr:sp macro="" textlink="">
      <xdr:nvSpPr>
        <xdr:cNvPr id="3" name="Geschweifte Klammer rechts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4810125" y="600075"/>
          <a:ext cx="190500" cy="4048125"/>
        </a:xfrm>
        <a:prstGeom prst="righ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SIRO_projects/Aracruz/WUE/BEPP/AR_9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esearch\3-PG\E.globulus\Shepparton\3pgwusenew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pau373\My%20Documents\Archive\SNAP\Validation\WW-ME-P2-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2_Projekte\01_Laufend\1244%20GIZ%20Low%20Carbon%20Land%20Use%20China_TTe\09-Inhalte\Forestry\1st%20Mission\Data%20analysis\2013-05-21%20Biomass%20allometric%20models%20Cunninghamia%20ha%202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02_Projekte\01_Laufend\1878%20GIZ%20GCF%20feasibility%20study%20Georgia_LKi\04_Berichte-Produkte\04_Produkte\GHG%20Accounting\Final%20GHG%20accounting\FAO%20Ex-Act%20Tools%20for%20degradation%2020%20years\2019-03-27%20EX-ACT-v7.2%20Beech_20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Papers_written_2012/WUE_MR_RH/Bepp/Piezometro_Vertedouro_solos_tese_B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IMINALIS-TS\san077$\WINDOWS\Desktop\3PGpjs_vsn_23\3PGpjs.Hel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CRIM\SYS\APLICA\RENA\MB\SOLOS\DADOS\UMIDSEM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Papers_written_2012/WUE_MR_RH/Bepp/BDSONDA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.seebauer/Documents/Projektdaten_Offline/Offline%20Georgia%202nd%20mission/MRV/2019-03-19%20Budget%20SFM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.seebauer/Documents/Projektdaten_Offline/Offline%20Georgia%202nd%20mission/MRV/Ex-Act%20Georgia%20Forest%20Formations/Final%20Ex-Act%20Tool/2019-03-27%20EX-ACT-v7.2%20Beech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iveiro"/>
      <sheetName val="Serra"/>
      <sheetName val="Pastinho"/>
      <sheetName val="Cachoeirinha"/>
      <sheetName val="Microbacia"/>
      <sheetName val="Fábrica"/>
      <sheetName val="Queixada"/>
      <sheetName val="Itauninhas"/>
      <sheetName val="Santana"/>
      <sheetName val="Sayonara"/>
      <sheetName val="PRF"/>
      <sheetName val="Grid-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yabram9496"/>
      <sheetName val="mortparams"/>
      <sheetName val="Sheet1"/>
      <sheetName val="Sheet3"/>
      <sheetName val="Branch frac"/>
      <sheetName val="Fitting"/>
      <sheetName val="Shep9596"/>
      <sheetName val="Shep9697"/>
      <sheetName val="Nathalia9798"/>
    </sheetNames>
    <sheetDataSet>
      <sheetData sheetId="0"/>
      <sheetData sheetId="1"/>
      <sheetData sheetId="2"/>
      <sheetData sheetId="3"/>
      <sheetData sheetId="4">
        <row r="2">
          <cell r="B2">
            <v>0.6</v>
          </cell>
          <cell r="D2">
            <v>315.78947368421052</v>
          </cell>
          <cell r="F2">
            <v>-637.50468714478779</v>
          </cell>
        </row>
        <row r="3">
          <cell r="B3">
            <v>0.22</v>
          </cell>
        </row>
      </sheetData>
      <sheetData sheetId="5">
        <row r="1">
          <cell r="AH1">
            <v>-0.4</v>
          </cell>
          <cell r="AQ1">
            <v>50</v>
          </cell>
          <cell r="AV1">
            <v>0.45</v>
          </cell>
        </row>
        <row r="2">
          <cell r="AH2">
            <v>112</v>
          </cell>
          <cell r="AQ2">
            <v>3</v>
          </cell>
        </row>
        <row r="3">
          <cell r="AH3">
            <v>3</v>
          </cell>
          <cell r="AQ3">
            <v>100</v>
          </cell>
        </row>
        <row r="4">
          <cell r="AQ4">
            <v>0.75</v>
          </cell>
        </row>
        <row r="29">
          <cell r="AG29">
            <v>0.4</v>
          </cell>
        </row>
        <row r="30">
          <cell r="AG30">
            <v>0.2</v>
          </cell>
        </row>
        <row r="31">
          <cell r="AG31">
            <v>-0.6</v>
          </cell>
        </row>
        <row r="32">
          <cell r="AG32">
            <v>-1037.7062801923066</v>
          </cell>
        </row>
        <row r="33">
          <cell r="AG33">
            <v>0.15647093699493947</v>
          </cell>
        </row>
      </sheetData>
      <sheetData sheetId="6">
        <row r="57">
          <cell r="AE57">
            <v>0.05</v>
          </cell>
        </row>
        <row r="58">
          <cell r="AE58">
            <v>2.8</v>
          </cell>
        </row>
      </sheetData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te and soil inputs"/>
      <sheetName val="Inputs"/>
      <sheetName val="Constants"/>
      <sheetName val="Calc T"/>
      <sheetName val="Calc W"/>
      <sheetName val="Calc Nmin"/>
      <sheetName val="Output"/>
    </sheetNames>
    <sheetDataSet>
      <sheetData sheetId="0">
        <row r="25">
          <cell r="F25" t="str">
            <v>10-20 cm</v>
          </cell>
        </row>
        <row r="28">
          <cell r="E28">
            <v>1.31</v>
          </cell>
          <cell r="F28">
            <v>1.42</v>
          </cell>
        </row>
        <row r="31">
          <cell r="E31">
            <v>4.87</v>
          </cell>
          <cell r="F31">
            <v>3.84</v>
          </cell>
        </row>
        <row r="32">
          <cell r="E32">
            <v>23.7</v>
          </cell>
          <cell r="F32">
            <v>19.46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  <sheetName val="Tabelle4"/>
      <sheetName val="Tabelle3"/>
      <sheetName val="Site class 1&amp;2 "/>
      <sheetName val="National average"/>
      <sheetName val="Tabelle7"/>
      <sheetName val="Baseline state owned"/>
      <sheetName val="Baseline collective"/>
      <sheetName val="Total Jindong baseline"/>
    </sheetNames>
    <sheetDataSet>
      <sheetData sheetId="0"/>
      <sheetData sheetId="1"/>
      <sheetData sheetId="2"/>
      <sheetData sheetId="3"/>
      <sheetData sheetId="4"/>
      <sheetData sheetId="5">
        <row r="2">
          <cell r="H2">
            <v>195.7654508086126</v>
          </cell>
        </row>
        <row r="4">
          <cell r="H4">
            <v>2.0765908274030744</v>
          </cell>
        </row>
        <row r="5">
          <cell r="H5">
            <v>102.61716340104293</v>
          </cell>
        </row>
        <row r="6">
          <cell r="H6">
            <v>28</v>
          </cell>
        </row>
        <row r="7">
          <cell r="H7">
            <v>2.6788593455927914</v>
          </cell>
        </row>
        <row r="9">
          <cell r="H9">
            <v>1.7011309342659326</v>
          </cell>
        </row>
        <row r="10">
          <cell r="H10">
            <v>4.5570905013352903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.Start"/>
      <sheetName val="1.Description"/>
      <sheetName val="2.LUC"/>
      <sheetName val="3.Cropland"/>
      <sheetName val="A-R"/>
      <sheetName val="non Forest LUC"/>
      <sheetName val="Deforestation"/>
      <sheetName val="Annual"/>
      <sheetName val="Perennial"/>
      <sheetName val="Irrigated Rice"/>
      <sheetName val="Matrix"/>
      <sheetName val="Grass"/>
      <sheetName val="4.Grassland"/>
      <sheetName val="Forest Degradation"/>
      <sheetName val="Organic Soils NEW"/>
      <sheetName val="Organic Soils"/>
      <sheetName val="Livestock"/>
      <sheetName val="5. Management"/>
      <sheetName val="Inputs"/>
      <sheetName val="Other investments"/>
      <sheetName val="6. Coastal"/>
      <sheetName val="Wetlands"/>
      <sheetName val="7. Inputs"/>
      <sheetName val="8. Fish"/>
      <sheetName val="Fishery"/>
      <sheetName val="9. Results"/>
      <sheetName val="Gross Results"/>
      <sheetName val="BALANCE"/>
      <sheetName val="Help"/>
      <sheetName val="Yield"/>
      <sheetName val="Calculations"/>
      <sheetName val="Stats_yield"/>
      <sheetName val="List_Yield"/>
      <sheetName val="List"/>
      <sheetName val=" IPCC"/>
      <sheetName val="Elec_EF"/>
      <sheetName val="translations"/>
      <sheetName val="Name translation"/>
      <sheetName val="Other Translations"/>
      <sheetName val="Other translations2"/>
    </sheetNames>
    <sheetDataSet>
      <sheetData sheetId="0" refreshError="1"/>
      <sheetData sheetId="1">
        <row r="7">
          <cell r="C7" t="str">
            <v>Gerogia GCF Beech forests</v>
          </cell>
        </row>
        <row r="9">
          <cell r="C9" t="str">
            <v>Eastern Europe</v>
          </cell>
        </row>
        <row r="11">
          <cell r="C11" t="str">
            <v>Cool Temperate</v>
          </cell>
        </row>
        <row r="12">
          <cell r="C12" t="str">
            <v>Moist</v>
          </cell>
        </row>
        <row r="15">
          <cell r="C15" t="str">
            <v>HAC Soils</v>
          </cell>
        </row>
        <row r="20">
          <cell r="E20">
            <v>20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5">
          <cell r="D15">
            <v>1</v>
          </cell>
        </row>
      </sheetData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ezometer"/>
      <sheetName val="Vertedouro"/>
      <sheetName val="Equacao ASW"/>
      <sheetName val="Tube 18"/>
      <sheetName val="Tube 11"/>
      <sheetName val="Tube 92"/>
      <sheetName val="Tube 93"/>
      <sheetName val="Tube 94"/>
      <sheetName val="Tube 95"/>
      <sheetName val="Tube 99"/>
      <sheetName val="ASW"/>
      <sheetName val="ASW_date"/>
      <sheetName val="ASW_compr_1501_2277"/>
      <sheetName val="Tube 11_d"/>
      <sheetName val="Tube 18_d"/>
      <sheetName val="Tube 92_d"/>
      <sheetName val="Tube 93_d"/>
      <sheetName val="Tube 94_d"/>
      <sheetName val="Tube 95_d"/>
      <sheetName val="ASW_1501_2277"/>
      <sheetName val="ASW_1501"/>
      <sheetName val="Table station"/>
    </sheetNames>
    <sheetDataSet>
      <sheetData sheetId="0"/>
      <sheetData sheetId="1"/>
      <sheetData sheetId="2"/>
      <sheetData sheetId="3">
        <row r="2">
          <cell r="A2">
            <v>36215</v>
          </cell>
        </row>
        <row r="3">
          <cell r="A3">
            <v>36222</v>
          </cell>
        </row>
        <row r="4">
          <cell r="A4">
            <v>36229</v>
          </cell>
        </row>
        <row r="5">
          <cell r="A5">
            <v>36236</v>
          </cell>
        </row>
        <row r="6">
          <cell r="A6">
            <v>36242</v>
          </cell>
        </row>
        <row r="7">
          <cell r="A7">
            <v>36249</v>
          </cell>
        </row>
        <row r="8">
          <cell r="A8">
            <v>36255</v>
          </cell>
        </row>
        <row r="9">
          <cell r="A9">
            <v>36262</v>
          </cell>
        </row>
        <row r="10">
          <cell r="A10">
            <v>36269</v>
          </cell>
        </row>
        <row r="11">
          <cell r="A11">
            <v>36273</v>
          </cell>
        </row>
        <row r="12">
          <cell r="A12">
            <v>36278</v>
          </cell>
        </row>
        <row r="13">
          <cell r="A13">
            <v>36287</v>
          </cell>
        </row>
        <row r="14">
          <cell r="A14">
            <v>36304</v>
          </cell>
        </row>
        <row r="15">
          <cell r="A15">
            <v>36313</v>
          </cell>
        </row>
        <row r="16">
          <cell r="A16">
            <v>36321</v>
          </cell>
        </row>
        <row r="17">
          <cell r="A17">
            <v>36326</v>
          </cell>
        </row>
        <row r="18">
          <cell r="A18">
            <v>36332</v>
          </cell>
        </row>
        <row r="19">
          <cell r="A19">
            <v>36342</v>
          </cell>
        </row>
        <row r="20">
          <cell r="A20">
            <v>36347</v>
          </cell>
        </row>
        <row r="21">
          <cell r="A21">
            <v>36353</v>
          </cell>
        </row>
        <row r="22">
          <cell r="A22">
            <v>36361</v>
          </cell>
        </row>
        <row r="23">
          <cell r="A23">
            <v>36370</v>
          </cell>
        </row>
        <row r="24">
          <cell r="A24">
            <v>36376</v>
          </cell>
        </row>
        <row r="25">
          <cell r="A25">
            <v>36383</v>
          </cell>
        </row>
        <row r="26">
          <cell r="A26">
            <v>36390</v>
          </cell>
        </row>
        <row r="27">
          <cell r="A27">
            <v>36397</v>
          </cell>
        </row>
        <row r="28">
          <cell r="A28">
            <v>36404</v>
          </cell>
        </row>
        <row r="29">
          <cell r="A29">
            <v>36411</v>
          </cell>
        </row>
        <row r="30">
          <cell r="A30">
            <v>36418</v>
          </cell>
        </row>
        <row r="31">
          <cell r="A31">
            <v>36425</v>
          </cell>
        </row>
        <row r="32">
          <cell r="A32">
            <v>36432</v>
          </cell>
        </row>
        <row r="33">
          <cell r="A33">
            <v>36439</v>
          </cell>
        </row>
        <row r="34">
          <cell r="A34">
            <v>36447</v>
          </cell>
        </row>
        <row r="35">
          <cell r="A35">
            <v>36453</v>
          </cell>
        </row>
        <row r="36">
          <cell r="A36">
            <v>36460</v>
          </cell>
        </row>
        <row r="37">
          <cell r="A37">
            <v>36468</v>
          </cell>
        </row>
        <row r="38">
          <cell r="A38">
            <v>36474</v>
          </cell>
        </row>
        <row r="39">
          <cell r="A39">
            <v>36481</v>
          </cell>
        </row>
        <row r="40">
          <cell r="A40">
            <v>36497</v>
          </cell>
        </row>
        <row r="41">
          <cell r="A41">
            <v>36501</v>
          </cell>
        </row>
        <row r="42">
          <cell r="A42">
            <v>36508</v>
          </cell>
        </row>
        <row r="43">
          <cell r="A43">
            <v>36516</v>
          </cell>
        </row>
        <row r="44">
          <cell r="A44">
            <v>36523</v>
          </cell>
        </row>
        <row r="45">
          <cell r="A45">
            <v>36532</v>
          </cell>
        </row>
        <row r="46">
          <cell r="A46">
            <v>36537</v>
          </cell>
        </row>
        <row r="47">
          <cell r="A47">
            <v>36544</v>
          </cell>
        </row>
        <row r="48">
          <cell r="A48">
            <v>36551</v>
          </cell>
        </row>
        <row r="49">
          <cell r="A49">
            <v>36558</v>
          </cell>
        </row>
        <row r="50">
          <cell r="A50">
            <v>36565</v>
          </cell>
        </row>
        <row r="51">
          <cell r="A51">
            <v>36572</v>
          </cell>
        </row>
        <row r="52">
          <cell r="A52">
            <v>36579</v>
          </cell>
        </row>
        <row r="53">
          <cell r="A53">
            <v>36586</v>
          </cell>
        </row>
        <row r="54">
          <cell r="A54">
            <v>36595</v>
          </cell>
        </row>
        <row r="55">
          <cell r="A55">
            <v>36601</v>
          </cell>
        </row>
        <row r="56">
          <cell r="A56">
            <v>36616</v>
          </cell>
        </row>
        <row r="57">
          <cell r="A57">
            <v>36623</v>
          </cell>
        </row>
        <row r="58">
          <cell r="A58">
            <v>36628</v>
          </cell>
        </row>
        <row r="59">
          <cell r="A59">
            <v>36634</v>
          </cell>
        </row>
        <row r="60">
          <cell r="A60">
            <v>36641</v>
          </cell>
        </row>
        <row r="61">
          <cell r="A61">
            <v>36649</v>
          </cell>
        </row>
        <row r="62">
          <cell r="A62">
            <v>36655</v>
          </cell>
        </row>
        <row r="63">
          <cell r="A63">
            <v>36663</v>
          </cell>
        </row>
        <row r="64">
          <cell r="A64">
            <v>36669</v>
          </cell>
        </row>
        <row r="65">
          <cell r="A65">
            <v>36676</v>
          </cell>
        </row>
        <row r="66">
          <cell r="A66">
            <v>36683</v>
          </cell>
        </row>
        <row r="67">
          <cell r="A67">
            <v>36690</v>
          </cell>
        </row>
        <row r="68">
          <cell r="A68">
            <v>36697</v>
          </cell>
        </row>
        <row r="69">
          <cell r="A69">
            <v>36704</v>
          </cell>
        </row>
        <row r="70">
          <cell r="A70">
            <v>36740</v>
          </cell>
        </row>
        <row r="71">
          <cell r="A71">
            <v>36747</v>
          </cell>
        </row>
        <row r="72">
          <cell r="A72">
            <v>36754</v>
          </cell>
        </row>
        <row r="73">
          <cell r="A73">
            <v>36761</v>
          </cell>
        </row>
        <row r="74">
          <cell r="A74">
            <v>36768</v>
          </cell>
        </row>
        <row r="75">
          <cell r="A75">
            <v>36775</v>
          </cell>
        </row>
        <row r="76">
          <cell r="A76">
            <v>36782</v>
          </cell>
        </row>
        <row r="77">
          <cell r="A77">
            <v>36789</v>
          </cell>
        </row>
        <row r="78">
          <cell r="A78">
            <v>36803</v>
          </cell>
        </row>
        <row r="79">
          <cell r="A79">
            <v>36810</v>
          </cell>
        </row>
        <row r="80">
          <cell r="A80">
            <v>36817</v>
          </cell>
        </row>
        <row r="81">
          <cell r="A81">
            <v>36831</v>
          </cell>
        </row>
        <row r="82">
          <cell r="A82">
            <v>36852</v>
          </cell>
        </row>
        <row r="83">
          <cell r="A83">
            <v>36882</v>
          </cell>
        </row>
        <row r="84">
          <cell r="A84">
            <v>36894</v>
          </cell>
        </row>
        <row r="85">
          <cell r="A85">
            <v>36909</v>
          </cell>
        </row>
        <row r="86">
          <cell r="A86">
            <v>36921</v>
          </cell>
        </row>
        <row r="87">
          <cell r="A87">
            <v>36935</v>
          </cell>
        </row>
        <row r="88">
          <cell r="A88">
            <v>36947</v>
          </cell>
        </row>
        <row r="89">
          <cell r="A89">
            <v>36959</v>
          </cell>
        </row>
        <row r="90">
          <cell r="A90">
            <v>36976</v>
          </cell>
        </row>
        <row r="91">
          <cell r="A91">
            <v>36989</v>
          </cell>
        </row>
        <row r="92">
          <cell r="A92">
            <v>37001</v>
          </cell>
        </row>
        <row r="93">
          <cell r="A93">
            <v>37013</v>
          </cell>
        </row>
        <row r="94">
          <cell r="A94">
            <v>37025</v>
          </cell>
        </row>
        <row r="95">
          <cell r="A95">
            <v>37037</v>
          </cell>
        </row>
        <row r="96">
          <cell r="A96">
            <v>37055</v>
          </cell>
        </row>
        <row r="97">
          <cell r="A97">
            <v>37073</v>
          </cell>
        </row>
        <row r="98">
          <cell r="A98">
            <v>37115</v>
          </cell>
        </row>
        <row r="99">
          <cell r="A99">
            <v>37127</v>
          </cell>
        </row>
        <row r="100">
          <cell r="A100">
            <v>37139</v>
          </cell>
        </row>
        <row r="101">
          <cell r="A101">
            <v>37153</v>
          </cell>
        </row>
        <row r="102">
          <cell r="A102">
            <v>37169</v>
          </cell>
        </row>
        <row r="103">
          <cell r="A103">
            <v>37183</v>
          </cell>
        </row>
        <row r="104">
          <cell r="A104">
            <v>37196</v>
          </cell>
        </row>
        <row r="105">
          <cell r="A105">
            <v>37209</v>
          </cell>
        </row>
        <row r="106">
          <cell r="A106">
            <v>37225</v>
          </cell>
        </row>
        <row r="107">
          <cell r="A107">
            <v>37239</v>
          </cell>
        </row>
        <row r="108">
          <cell r="A108">
            <v>37253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lcome"/>
      <sheetName val="Introduction"/>
      <sheetName val="About Help"/>
      <sheetName val="Single-site run"/>
      <sheetName val="Multi-site run"/>
      <sheetName val="Site-series run"/>
      <sheetName val="Sensitivity analysis"/>
      <sheetName val="Climate data sheet"/>
      <sheetName val="Parameter sheet"/>
      <sheetName val="Run-time options"/>
      <sheetName val="3PGpjs keywords"/>
      <sheetName val="3PG inputs"/>
      <sheetName val="3PG parame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2"/>
      <sheetName val="Plan3"/>
      <sheetName val="CALIB TUBO 14B"/>
      <sheetName val="CALIB TUBO14A"/>
      <sheetName val="Plan1"/>
      <sheetName val="Módulo1"/>
      <sheetName val="UMIDSEM"/>
    </sheetNames>
    <definedNames>
      <definedName name="Macro1"/>
    </defined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 Umidade"/>
      <sheetName val="Leitura da Sonda"/>
      <sheetName val="BDSONDA1"/>
    </sheetNames>
    <definedNames>
      <definedName name="Macro2" refersTo="#REF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 - forestry (U)"/>
      <sheetName val="Scenarios"/>
      <sheetName val="Sheet2"/>
      <sheetName val="Graphs"/>
      <sheetName val="Raw data"/>
      <sheetName val="Costs"/>
      <sheetName val="Economic model_1 "/>
      <sheetName val="Economic model_2"/>
      <sheetName val="Economic model_3"/>
      <sheetName val="Economic model_4"/>
      <sheetName val="Economic model_5"/>
      <sheetName val="Financial assessment new"/>
      <sheetName val="Codes"/>
      <sheetName val="Sheet1"/>
      <sheetName val="2019-03-19 Budget SFM"/>
    </sheetNames>
    <sheetDataSet>
      <sheetData sheetId="0"/>
      <sheetData sheetId="1"/>
      <sheetData sheetId="2"/>
      <sheetData sheetId="3"/>
      <sheetData sheetId="4"/>
      <sheetData sheetId="5">
        <row r="46">
          <cell r="AN46" t="str">
            <v>Firewood (DBH &lt; 6 cm)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.Start"/>
      <sheetName val="1.Description"/>
      <sheetName val="2.LUC"/>
      <sheetName val="3.Cropland"/>
      <sheetName val="A-R"/>
      <sheetName val="non Forest LUC"/>
      <sheetName val="Deforestation"/>
      <sheetName val="Annual"/>
      <sheetName val="Perennial"/>
      <sheetName val="Irrigated Rice"/>
      <sheetName val="Matrix"/>
      <sheetName val="Grass"/>
      <sheetName val="4.Grassland"/>
      <sheetName val="Forest Degradation"/>
      <sheetName val="Organic Soils NEW"/>
      <sheetName val="Organic Soils"/>
      <sheetName val="Livestock"/>
      <sheetName val="5. Management"/>
      <sheetName val="Inputs"/>
      <sheetName val="Other investments"/>
      <sheetName val="6. Coastal"/>
      <sheetName val="Wetlands"/>
      <sheetName val="7. Inputs"/>
      <sheetName val="8. Fish"/>
      <sheetName val="Fishery"/>
      <sheetName val="9. Results"/>
      <sheetName val="Gross Results"/>
      <sheetName val="BALANCE"/>
      <sheetName val="Help"/>
      <sheetName val="Yield"/>
      <sheetName val="Calculations"/>
      <sheetName val="Stats_yield"/>
      <sheetName val="List_Yield"/>
      <sheetName val="List"/>
      <sheetName val=" IPCC"/>
      <sheetName val="Elec_EF"/>
      <sheetName val="translations"/>
      <sheetName val="Name translation"/>
      <sheetName val="Other Translations"/>
      <sheetName val="Other translations2"/>
    </sheetNames>
    <sheetDataSet>
      <sheetData sheetId="0">
        <row r="14">
          <cell r="R14" t="str">
            <v>English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209">
          <cell r="A209" t="str">
            <v>Spreadsheet</v>
          </cell>
        </row>
      </sheetData>
      <sheetData sheetId="37">
        <row r="1">
          <cell r="A1" t="str">
            <v>English</v>
          </cell>
        </row>
      </sheetData>
      <sheetData sheetId="38"/>
      <sheetData sheetId="39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elle2" displayName="Tabelle2" ref="AG104:AL110" totalsRowShown="0" headerRowDxfId="32">
  <autoFilter ref="AG104:AL110" xr:uid="{00000000-0009-0000-0100-000002000000}"/>
  <tableColumns count="6">
    <tableColumn id="1" xr3:uid="{00000000-0010-0000-0000-000001000000}" name="Forest formations " dataDxfId="31"/>
    <tableColumn id="2" xr3:uid="{00000000-0010-0000-0000-000002000000}" name=" GCF project area (ha) " dataDxfId="30"/>
    <tableColumn id="3" xr3:uid="{00000000-0010-0000-0000-000003000000}" name="AGB tC/ha" dataDxfId="29"/>
    <tableColumn id="4" xr3:uid="{00000000-0010-0000-0000-000004000000}" name="BGB tC/ha" dataDxfId="28"/>
    <tableColumn id="5" xr3:uid="{00000000-0010-0000-0000-000005000000}" name="Litter tC/ha"/>
    <tableColumn id="6" xr3:uid="{00000000-0010-0000-0000-000006000000}" name="Deadwood tC/ha"/>
  </tableColumns>
  <tableStyleInfo name="TableStyleMedium13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1000000}" name="Tabelle3" displayName="Tabelle3" ref="AG92:AN97" totalsRowShown="0" dataDxfId="27">
  <autoFilter ref="AG92:AN97" xr:uid="{00000000-0009-0000-0100-000003000000}"/>
  <tableColumns count="8">
    <tableColumn id="1" xr3:uid="{00000000-0010-0000-0100-000001000000}" name="Forest formations "/>
    <tableColumn id="2" xr3:uid="{00000000-0010-0000-0100-000002000000}" name="1998 (t dm/ha)"/>
    <tableColumn id="3" xr3:uid="{00000000-0010-0000-0100-000003000000}" name="2014 (t dm/ha)"/>
    <tableColumn id="6" xr3:uid="{00000000-0010-0000-0100-000006000000}" name="Degradation rate % " dataDxfId="26"/>
    <tableColumn id="7" xr3:uid="{00000000-0010-0000-0100-000007000000}" name="Degradation baseline 20 years %" dataDxfId="25"/>
    <tableColumn id="8" xr3:uid="{00000000-0010-0000-0100-000008000000}" name="Degradation project 20 years %" dataDxfId="24"/>
    <tableColumn id="9" xr3:uid="{00000000-0010-0000-0100-000009000000}" name="Baseline 2040 (t dm/ha)" dataDxfId="23">
      <calculatedColumnFormula>AI93-(AI93*AK93*-1)</calculatedColumnFormula>
    </tableColumn>
    <tableColumn id="10" xr3:uid="{00000000-0010-0000-0100-00000A000000}" name=" SFM 2040 (t dm/ha)a" dataDxfId="22">
      <calculatedColumnFormula>AI93-(AI93*AL93*-1)</calculatedColumnFormula>
    </tableColumn>
  </tableColumns>
  <tableStyleInfo name="TableStyleMedium13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2000000}" name="Tabelle1" displayName="Tabelle1" ref="B3:Q44" totalsRowCount="1" headerRowDxfId="21">
  <autoFilter ref="B3:Q43" xr:uid="{00000000-0009-0000-0100-000001000000}"/>
  <tableColumns count="16">
    <tableColumn id="1" xr3:uid="{00000000-0010-0000-0200-000001000000}" name="Year"/>
    <tableColumn id="2" xr3:uid="{00000000-0010-0000-0200-000002000000}" name="CTOTAL_ tCO2-e_Logging included (from IFM Model)" dataDxfId="20"/>
    <tableColumn id="3" xr3:uid="{00000000-0010-0000-0200-000003000000}" name="CDensity tCO2-e ha-1" dataDxfId="19">
      <calculatedColumnFormula>C4/$E$47</calculatedColumnFormula>
    </tableColumn>
    <tableColumn id="42" xr3:uid="{00000000-0010-0000-0200-00002A000000}" name=" CTOTAL_ tCO2-e_Logging included (from IFM Model)" dataDxfId="18"/>
    <tableColumn id="44" xr3:uid="{00000000-0010-0000-0200-00002C000000}" name=" CDensity tCO2-e ha-1" dataDxfId="17">
      <calculatedColumnFormula>E4/$E$48</calculatedColumnFormula>
    </tableColumn>
    <tableColumn id="45" xr3:uid="{00000000-0010-0000-0200-00002D000000}" name="  CTOTAL_ tCO2-e_Logging included (from IFM Model)" totalsRowFunction="average" dataDxfId="15" totalsRowDxfId="16">
      <calculatedColumnFormula>Tabelle1[[#This Row],[ CTOTAL_ tCO2-e_Logging included (from IFM Model)]]+Tabelle1[[#This Row],[CTOTAL_ tCO2-e_Logging included (from IFM Model)]]</calculatedColumnFormula>
    </tableColumn>
    <tableColumn id="53" xr3:uid="{00000000-0010-0000-0200-000035000000}" name="  CDensity tCO2-e ha-1" totalsRowFunction="average" dataDxfId="13" totalsRowDxfId="14">
      <calculatedColumnFormula>Tabelle1[[#This Row],[CDensity tCO2-e ha-1]]*$F$47+Tabelle1[[#This Row],[ CDensity tCO2-e ha-1]]*$F$48</calculatedColumnFormula>
    </tableColumn>
    <tableColumn id="46" xr3:uid="{00000000-0010-0000-0200-00002E000000}" name="    CTOTAL_ tCO2-e_Logging included (from IFM Model)" totalsRowFunction="average" dataDxfId="11" totalsRowDxfId="12"/>
    <tableColumn id="47" xr3:uid="{00000000-0010-0000-0200-00002F000000}" name="   CDensity tCO2-e ha-1" dataDxfId="10">
      <calculatedColumnFormula>I4/$E$47</calculatedColumnFormula>
    </tableColumn>
    <tableColumn id="49" xr3:uid="{00000000-0010-0000-0200-000031000000}" name="     CTOTAL_ tCO2-e_Logging included (from IFM Model) " dataDxfId="9"/>
    <tableColumn id="51" xr3:uid="{00000000-0010-0000-0200-000033000000}" name="     CDensity tCO2-e ha-1" dataDxfId="8">
      <calculatedColumnFormula>K4/$E$48</calculatedColumnFormula>
    </tableColumn>
    <tableColumn id="52" xr3:uid="{00000000-0010-0000-0200-000034000000}" name="CTOTAL_ tCO2-e_Logging  Quota (from IFM Model) " totalsRowFunction="average" dataDxfId="6" totalsRowDxfId="7">
      <calculatedColumnFormula>Tabelle1[[#This Row],[    CTOTAL_ tCO2-e_Logging included (from IFM Model)]]+Tabelle1[[#This Row],[     CTOTAL_ tCO2-e_Logging included (from IFM Model) ]]</calculatedColumnFormula>
    </tableColumn>
    <tableColumn id="54" xr3:uid="{00000000-0010-0000-0200-000036000000}" name="     CDensity tCO2-e  ha-1" totalsRowFunction="average" dataDxfId="4" totalsRowDxfId="5">
      <calculatedColumnFormula>Tabelle1[[#This Row],[   CDensity tCO2-e ha-1]]*$F$47+Tabelle1[[#This Row],[     CDensity tCO2-e ha-1]]*$F$48</calculatedColumnFormula>
    </tableColumn>
    <tableColumn id="6" xr3:uid="{00000000-0010-0000-0200-000006000000}" name="Total SFM Project scenario considering baseline starting stocks  and long-term average (tCO2) " dataDxfId="3">
      <calculatedColumnFormula>Tabelle1[[#This Row],[  CTOTAL_ tCO2-e_Logging included (from IFM Model)]]</calculatedColumnFormula>
    </tableColumn>
    <tableColumn id="7" xr3:uid="{00000000-0010-0000-0200-000007000000}" name="Difference Project - Baseline scenario tCO2" dataDxfId="2">
      <calculatedColumnFormula>Tabelle1[[#This Row],[Total SFM Project scenario considering baseline starting stocks  and long-term average (tCO2) ]]-Tabelle1[[#This Row],[  CTOTAL_ tCO2-e_Logging included (from IFM Model)]]</calculatedColumnFormula>
    </tableColumn>
    <tableColumn id="8" xr3:uid="{00000000-0010-0000-0200-000008000000}" name="Annual Net Benefits (tCO2/ year)" dataDxfId="0" totalsRowDxfId="1">
      <calculatedColumnFormula>Tabelle1[[#This Row],[Difference Project - Baseline scenario tCO2]]</calculatedColumnFormula>
    </tableColumn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table" Target="../tables/table2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1"/>
  <sheetViews>
    <sheetView topLeftCell="X80" workbookViewId="0">
      <selection activeCell="AN104" sqref="AN104"/>
    </sheetView>
  </sheetViews>
  <sheetFormatPr defaultColWidth="11.42578125" defaultRowHeight="15"/>
  <cols>
    <col min="2" max="2" width="22.140625" customWidth="1"/>
    <col min="4" max="4" width="19" customWidth="1"/>
    <col min="5" max="5" width="21.140625" customWidth="1"/>
    <col min="6" max="6" width="16.7109375" bestFit="1" customWidth="1"/>
    <col min="7" max="7" width="19.85546875" customWidth="1"/>
    <col min="33" max="42" width="14.140625" customWidth="1"/>
  </cols>
  <sheetData>
    <row r="1" spans="1:11" ht="23.25">
      <c r="A1" s="99" t="s">
        <v>0</v>
      </c>
      <c r="B1" s="99"/>
      <c r="C1" s="99"/>
      <c r="D1" s="99"/>
      <c r="E1" s="99"/>
      <c r="F1" s="99"/>
      <c r="G1" s="99"/>
      <c r="H1" s="99"/>
    </row>
    <row r="2" spans="1:11" ht="36" customHeight="1">
      <c r="G2" s="81"/>
    </row>
    <row r="3" spans="1:11" ht="15" customHeight="1">
      <c r="B3" s="103" t="s">
        <v>1</v>
      </c>
      <c r="C3" s="5" t="s">
        <v>2</v>
      </c>
      <c r="D3" s="5"/>
      <c r="E3" s="5"/>
      <c r="F3" s="5"/>
      <c r="G3" s="82">
        <v>16183.683085692002</v>
      </c>
      <c r="H3" s="82" t="s">
        <v>3</v>
      </c>
    </row>
    <row r="4" spans="1:11" ht="15" customHeight="1">
      <c r="B4" s="103"/>
      <c r="C4" s="6" t="s">
        <v>4</v>
      </c>
      <c r="D4" s="7" t="s">
        <v>5</v>
      </c>
      <c r="E4" s="5"/>
      <c r="F4" s="8" t="s">
        <v>6</v>
      </c>
    </row>
    <row r="5" spans="1:11" ht="15" customHeight="1">
      <c r="B5" s="103"/>
      <c r="C5" s="9"/>
      <c r="D5" s="10" t="s">
        <v>7</v>
      </c>
      <c r="E5" s="10" t="s">
        <v>8</v>
      </c>
      <c r="F5" s="11"/>
    </row>
    <row r="6" spans="1:11">
      <c r="B6" s="6" t="s">
        <v>9</v>
      </c>
      <c r="C6" s="12">
        <v>-169635.83832284261</v>
      </c>
      <c r="D6" s="12">
        <v>-79820.045692633954</v>
      </c>
      <c r="E6" s="12">
        <v>-89815.792630208685</v>
      </c>
      <c r="F6" s="12">
        <v>-8481.7919161421305</v>
      </c>
    </row>
    <row r="7" spans="1:11">
      <c r="B7" s="6" t="s">
        <v>10</v>
      </c>
      <c r="C7" s="13">
        <v>-10.481905597423474</v>
      </c>
      <c r="D7" s="13">
        <v>-4.9321310402576328</v>
      </c>
      <c r="E7" s="13">
        <v>-5.5497745571658434</v>
      </c>
      <c r="F7" s="12"/>
    </row>
    <row r="8" spans="1:11">
      <c r="B8" s="6" t="s">
        <v>11</v>
      </c>
      <c r="C8" s="13">
        <v>-0.52409527987117366</v>
      </c>
      <c r="D8" s="13">
        <v>-0.24660655201288165</v>
      </c>
      <c r="E8" s="13">
        <v>-0.27748872785829215</v>
      </c>
      <c r="F8" s="13">
        <v>-0.52409527987117377</v>
      </c>
    </row>
    <row r="10" spans="1:11" ht="15" customHeight="1">
      <c r="B10" s="103" t="s">
        <v>12</v>
      </c>
      <c r="C10" s="5" t="s">
        <v>2</v>
      </c>
      <c r="D10" s="5"/>
      <c r="E10" s="5"/>
      <c r="F10" s="5"/>
      <c r="G10" s="82">
        <v>150632.74256682573</v>
      </c>
      <c r="H10" s="82" t="s">
        <v>3</v>
      </c>
    </row>
    <row r="11" spans="1:11" ht="15" customHeight="1">
      <c r="B11" s="103"/>
      <c r="C11" s="6" t="s">
        <v>4</v>
      </c>
      <c r="D11" s="7" t="s">
        <v>5</v>
      </c>
      <c r="E11" s="5"/>
      <c r="F11" s="8" t="s">
        <v>6</v>
      </c>
    </row>
    <row r="12" spans="1:11" ht="15" customHeight="1">
      <c r="B12" s="103"/>
      <c r="C12" s="9"/>
      <c r="D12" s="10" t="s">
        <v>7</v>
      </c>
      <c r="E12" s="10" t="s">
        <v>8</v>
      </c>
      <c r="F12" s="11"/>
    </row>
    <row r="13" spans="1:11">
      <c r="B13" s="6" t="s">
        <v>9</v>
      </c>
      <c r="C13" s="12">
        <v>-4138311.5412823139</v>
      </c>
      <c r="D13" s="12">
        <v>-2997036.0584025439</v>
      </c>
      <c r="E13" s="12">
        <v>-1141275.4828797709</v>
      </c>
      <c r="F13" s="12">
        <v>-206915.57706411573</v>
      </c>
    </row>
    <row r="14" spans="1:11">
      <c r="B14" s="6" t="s">
        <v>10</v>
      </c>
      <c r="C14" s="13">
        <v>-27.472855308641947</v>
      </c>
      <c r="D14" s="13">
        <v>-19.896312098765367</v>
      </c>
      <c r="E14" s="13">
        <v>-7.5765432098765837</v>
      </c>
      <c r="F14" s="12"/>
    </row>
    <row r="15" spans="1:11" ht="23.25">
      <c r="B15" s="6" t="s">
        <v>11</v>
      </c>
      <c r="C15" s="13">
        <v>-1.3736427654320973</v>
      </c>
      <c r="D15" s="13">
        <v>-0.99481560493826837</v>
      </c>
      <c r="E15" s="13">
        <v>-0.3788271604938292</v>
      </c>
      <c r="F15" s="13">
        <v>-1.373642765432098</v>
      </c>
      <c r="K15" s="4" t="s">
        <v>13</v>
      </c>
    </row>
    <row r="17" spans="2:8" ht="15" customHeight="1">
      <c r="B17" s="103" t="s">
        <v>14</v>
      </c>
      <c r="C17" s="5" t="s">
        <v>2</v>
      </c>
      <c r="D17" s="5"/>
      <c r="E17" s="5"/>
      <c r="F17" s="5"/>
      <c r="G17" s="82">
        <v>23321.102292715164</v>
      </c>
      <c r="H17" s="82" t="s">
        <v>3</v>
      </c>
    </row>
    <row r="18" spans="2:8" ht="15" customHeight="1">
      <c r="B18" s="103"/>
      <c r="C18" s="6" t="s">
        <v>4</v>
      </c>
      <c r="D18" s="7" t="s">
        <v>5</v>
      </c>
      <c r="E18" s="5"/>
      <c r="F18" s="8" t="s">
        <v>6</v>
      </c>
    </row>
    <row r="19" spans="2:8" ht="15" customHeight="1">
      <c r="B19" s="103"/>
      <c r="C19" s="9"/>
      <c r="D19" s="10" t="s">
        <v>7</v>
      </c>
      <c r="E19" s="10" t="s">
        <v>8</v>
      </c>
      <c r="F19" s="11"/>
    </row>
    <row r="20" spans="2:8">
      <c r="B20" s="6" t="s">
        <v>9</v>
      </c>
      <c r="C20" s="12">
        <v>-1470803.4633717998</v>
      </c>
      <c r="D20" s="12">
        <v>-1106124.3534723017</v>
      </c>
      <c r="E20" s="12">
        <v>-364679.10989949771</v>
      </c>
      <c r="F20" s="12">
        <v>-73540.173168590001</v>
      </c>
    </row>
    <row r="21" spans="2:8">
      <c r="B21" s="6" t="s">
        <v>10</v>
      </c>
      <c r="C21" s="13">
        <v>-63.067493333333402</v>
      </c>
      <c r="D21" s="13">
        <v>-47.430191746031788</v>
      </c>
      <c r="E21" s="13">
        <v>-15.637301587301595</v>
      </c>
      <c r="F21" s="12"/>
    </row>
    <row r="22" spans="2:8">
      <c r="B22" s="6" t="s">
        <v>11</v>
      </c>
      <c r="C22" s="13">
        <v>-3.1533746666666702</v>
      </c>
      <c r="D22" s="13">
        <v>-2.3715095873015892</v>
      </c>
      <c r="E22" s="13">
        <v>-0.78186507936507976</v>
      </c>
      <c r="F22" s="13">
        <v>-3.1533746666666698</v>
      </c>
    </row>
    <row r="24" spans="2:8" ht="15" customHeight="1">
      <c r="B24" s="103" t="s">
        <v>15</v>
      </c>
      <c r="C24" s="5" t="s">
        <v>2</v>
      </c>
      <c r="D24" s="5"/>
      <c r="E24" s="5"/>
      <c r="F24" s="5"/>
      <c r="G24" s="82">
        <v>32464.191625742864</v>
      </c>
      <c r="H24" s="82" t="s">
        <v>3</v>
      </c>
    </row>
    <row r="25" spans="2:8" ht="15" customHeight="1">
      <c r="B25" s="103"/>
      <c r="C25" s="6" t="s">
        <v>4</v>
      </c>
      <c r="D25" s="7" t="s">
        <v>5</v>
      </c>
      <c r="E25" s="5"/>
      <c r="F25" s="8" t="s">
        <v>6</v>
      </c>
    </row>
    <row r="26" spans="2:8" ht="15" customHeight="1">
      <c r="B26" s="103"/>
      <c r="C26" s="9"/>
      <c r="D26" s="10" t="s">
        <v>7</v>
      </c>
      <c r="E26" s="10" t="s">
        <v>8</v>
      </c>
      <c r="F26" s="11"/>
    </row>
    <row r="27" spans="2:8">
      <c r="B27" s="6" t="s">
        <v>9</v>
      </c>
      <c r="C27" s="12">
        <v>-419458.73888548114</v>
      </c>
      <c r="D27" s="12">
        <v>-239289.79418197711</v>
      </c>
      <c r="E27" s="12">
        <v>-180168.94470350415</v>
      </c>
      <c r="F27" s="12">
        <v>-20972.936944274057</v>
      </c>
    </row>
    <row r="28" spans="2:8">
      <c r="B28" s="6" t="s">
        <v>10</v>
      </c>
      <c r="C28" s="13">
        <v>-12.920658666666643</v>
      </c>
      <c r="D28" s="13">
        <v>-7.3708841095008024</v>
      </c>
      <c r="E28" s="13">
        <v>-5.5497745571658426</v>
      </c>
      <c r="F28" s="12"/>
    </row>
    <row r="29" spans="2:8">
      <c r="B29" s="6" t="s">
        <v>11</v>
      </c>
      <c r="C29" s="13">
        <v>-0.64603293333333212</v>
      </c>
      <c r="D29" s="13">
        <v>-0.36854420547504013</v>
      </c>
      <c r="E29" s="13">
        <v>-0.27748872785829215</v>
      </c>
      <c r="F29" s="13">
        <v>-0.64603293333333212</v>
      </c>
    </row>
    <row r="31" spans="2:8" ht="15" customHeight="1">
      <c r="B31" s="103" t="s">
        <v>16</v>
      </c>
      <c r="C31" s="5" t="s">
        <v>2</v>
      </c>
      <c r="D31" s="5"/>
      <c r="E31" s="5"/>
      <c r="F31" s="5"/>
      <c r="G31" s="82">
        <v>34345.371881857507</v>
      </c>
      <c r="H31" s="82" t="s">
        <v>3</v>
      </c>
    </row>
    <row r="32" spans="2:8" ht="15" customHeight="1">
      <c r="B32" s="103"/>
      <c r="C32" s="6" t="s">
        <v>4</v>
      </c>
      <c r="D32" s="7" t="s">
        <v>5</v>
      </c>
      <c r="E32" s="5"/>
      <c r="F32" s="8" t="s">
        <v>6</v>
      </c>
    </row>
    <row r="33" spans="1:11" ht="15" customHeight="1">
      <c r="B33" s="103"/>
      <c r="C33" s="9"/>
      <c r="D33" s="10" t="s">
        <v>7</v>
      </c>
      <c r="E33" s="10" t="s">
        <v>8</v>
      </c>
      <c r="F33" s="11"/>
    </row>
    <row r="34" spans="1:11">
      <c r="B34" s="6" t="s">
        <v>9</v>
      </c>
      <c r="C34" s="12">
        <v>-577181.98839472095</v>
      </c>
      <c r="D34" s="12">
        <v>-346066.25677305495</v>
      </c>
      <c r="E34" s="12">
        <v>-231115.73162166582</v>
      </c>
      <c r="F34" s="12">
        <v>-28859.099419736049</v>
      </c>
    </row>
    <row r="35" spans="1:11">
      <c r="B35" s="6" t="s">
        <v>10</v>
      </c>
      <c r="C35" s="13">
        <v>-16.805233333333327</v>
      </c>
      <c r="D35" s="13">
        <v>-10.076066666666664</v>
      </c>
      <c r="E35" s="13">
        <v>-6.7291666666666572</v>
      </c>
      <c r="F35" s="12"/>
    </row>
    <row r="36" spans="1:11">
      <c r="B36" s="6" t="s">
        <v>11</v>
      </c>
      <c r="C36" s="13">
        <v>-0.84026166666666635</v>
      </c>
      <c r="D36" s="13">
        <v>-0.50380333333333316</v>
      </c>
      <c r="E36" s="13">
        <v>-0.33645833333333286</v>
      </c>
      <c r="F36" s="13">
        <v>-0.84026166666666624</v>
      </c>
    </row>
    <row r="38" spans="1:11" ht="15" customHeight="1">
      <c r="B38" s="103" t="s">
        <v>17</v>
      </c>
      <c r="C38" s="5" t="s">
        <v>2</v>
      </c>
      <c r="D38" s="5"/>
      <c r="E38" s="5"/>
      <c r="F38" s="5"/>
      <c r="G38" s="82">
        <v>13859.872181079827</v>
      </c>
      <c r="H38" s="82" t="s">
        <v>3</v>
      </c>
    </row>
    <row r="39" spans="1:11" ht="15" customHeight="1">
      <c r="B39" s="103"/>
      <c r="C39" s="6" t="s">
        <v>4</v>
      </c>
      <c r="D39" s="7" t="s">
        <v>5</v>
      </c>
      <c r="E39" s="5"/>
      <c r="F39" s="8" t="s">
        <v>6</v>
      </c>
    </row>
    <row r="40" spans="1:11" ht="15" customHeight="1">
      <c r="B40" s="103"/>
      <c r="C40" s="9"/>
      <c r="D40" s="10" t="s">
        <v>7</v>
      </c>
      <c r="E40" s="10" t="s">
        <v>8</v>
      </c>
      <c r="F40" s="11"/>
    </row>
    <row r="41" spans="1:11">
      <c r="B41" s="6" t="s">
        <v>9</v>
      </c>
      <c r="C41" s="12">
        <v>-237763.58168971562</v>
      </c>
      <c r="D41" s="12">
        <v>-183047.88629040885</v>
      </c>
      <c r="E41" s="12">
        <v>-54715.695399306729</v>
      </c>
      <c r="F41" s="12">
        <v>-11888.179084485782</v>
      </c>
    </row>
    <row r="42" spans="1:11" ht="23.25">
      <c r="B42" s="6" t="s">
        <v>10</v>
      </c>
      <c r="C42" s="13">
        <v>-17.154817777777758</v>
      </c>
      <c r="D42" s="13">
        <v>-13.207040000000024</v>
      </c>
      <c r="E42" s="13">
        <v>-3.9477777777777323</v>
      </c>
      <c r="F42" s="12"/>
      <c r="K42" s="4" t="s">
        <v>18</v>
      </c>
    </row>
    <row r="43" spans="1:11">
      <c r="B43" s="6" t="s">
        <v>11</v>
      </c>
      <c r="C43" s="13">
        <v>-0.85774088888888789</v>
      </c>
      <c r="D43" s="13">
        <v>-0.66035200000000116</v>
      </c>
      <c r="E43" s="13">
        <v>-0.19738888888888662</v>
      </c>
      <c r="F43" s="13">
        <v>-0.85774088888888822</v>
      </c>
    </row>
    <row r="44" spans="1:11" ht="15.75" thickBot="1"/>
    <row r="45" spans="1:11">
      <c r="A45" s="83"/>
      <c r="B45" s="26"/>
      <c r="C45" s="26"/>
      <c r="D45" s="26"/>
      <c r="E45" s="26"/>
      <c r="F45" s="26"/>
      <c r="G45" s="26"/>
      <c r="H45" s="84"/>
    </row>
    <row r="46" spans="1:11" ht="15" customHeight="1">
      <c r="A46" s="85"/>
      <c r="B46" s="102" t="s">
        <v>19</v>
      </c>
      <c r="C46" s="86" t="s">
        <v>2</v>
      </c>
      <c r="D46" s="86"/>
      <c r="E46" s="86"/>
      <c r="F46" s="86"/>
      <c r="G46" s="87">
        <f>SUM(G3:G38)</f>
        <v>270806.96363391308</v>
      </c>
      <c r="H46" s="82" t="s">
        <v>3</v>
      </c>
    </row>
    <row r="47" spans="1:11" ht="15" customHeight="1">
      <c r="A47" s="85"/>
      <c r="B47" s="102"/>
      <c r="C47" s="14" t="s">
        <v>4</v>
      </c>
      <c r="D47" s="89" t="s">
        <v>5</v>
      </c>
      <c r="E47" s="86"/>
      <c r="F47" s="15" t="s">
        <v>6</v>
      </c>
      <c r="G47" s="28"/>
      <c r="H47" s="88"/>
    </row>
    <row r="48" spans="1:11" ht="38.25" customHeight="1">
      <c r="A48" s="85"/>
      <c r="B48" s="102"/>
      <c r="C48" s="90"/>
      <c r="D48" s="15" t="s">
        <v>7</v>
      </c>
      <c r="E48" s="15" t="s">
        <v>8</v>
      </c>
      <c r="F48" s="91"/>
      <c r="G48" s="28"/>
      <c r="H48" s="88"/>
    </row>
    <row r="49" spans="1:8">
      <c r="A49" s="85"/>
      <c r="B49" s="14" t="s">
        <v>20</v>
      </c>
      <c r="C49" s="92">
        <f>C41+C34+C27+C20+C13+C6</f>
        <v>-7013155.1519468743</v>
      </c>
      <c r="D49" s="92">
        <f>D41+D34+D27+D20+D13+D6</f>
        <v>-4951384.3948129201</v>
      </c>
      <c r="E49" s="92">
        <f>E41+E34+E27+E20+E13+E6</f>
        <v>-2061770.757133954</v>
      </c>
      <c r="F49" s="92">
        <f>F41+F34+F27+F20+F13+F6</f>
        <v>-350657.75759734376</v>
      </c>
      <c r="G49" s="28"/>
      <c r="H49" s="88"/>
    </row>
    <row r="50" spans="1:8">
      <c r="A50" s="85"/>
      <c r="B50" s="14" t="s">
        <v>10</v>
      </c>
      <c r="C50" s="93">
        <f>C49/$G$46</f>
        <v>-25.897248201591736</v>
      </c>
      <c r="D50" s="93">
        <f>D49/$G$46</f>
        <v>-18.283814892981798</v>
      </c>
      <c r="E50" s="93">
        <f>E49/$G$46</f>
        <v>-7.6134333086099382</v>
      </c>
      <c r="F50" s="93"/>
      <c r="G50" s="28"/>
      <c r="H50" s="88"/>
    </row>
    <row r="51" spans="1:8">
      <c r="A51" s="85"/>
      <c r="B51" s="14" t="s">
        <v>11</v>
      </c>
      <c r="C51" s="93">
        <f>C50/20</f>
        <v>-1.2948624100795869</v>
      </c>
      <c r="D51" s="93">
        <f>D50/20</f>
        <v>-0.91419074464908989</v>
      </c>
      <c r="E51" s="93">
        <f>E50/20</f>
        <v>-0.38067166543049691</v>
      </c>
      <c r="F51" s="93">
        <f>C51</f>
        <v>-1.2948624100795869</v>
      </c>
      <c r="G51" s="28"/>
      <c r="H51" s="88"/>
    </row>
    <row r="52" spans="1:8">
      <c r="A52" s="85"/>
      <c r="B52" s="14" t="s">
        <v>21</v>
      </c>
      <c r="C52" s="92">
        <f>C51*6*$G$46</f>
        <v>-2103946.5455840626</v>
      </c>
      <c r="D52" s="92">
        <f>D51*6*$G$46</f>
        <v>-1485415.318443876</v>
      </c>
      <c r="E52" s="92">
        <f>E51*6*$G$46</f>
        <v>-618531.22714018624</v>
      </c>
      <c r="F52" s="92">
        <f>F51*$G$46</f>
        <v>-350657.75759734376</v>
      </c>
      <c r="G52" s="28"/>
      <c r="H52" s="88"/>
    </row>
    <row r="53" spans="1:8" ht="15.75" thickBot="1">
      <c r="A53" s="94"/>
      <c r="B53" s="95"/>
      <c r="C53" s="29"/>
      <c r="D53" s="95"/>
      <c r="E53" s="95"/>
      <c r="F53" s="95"/>
      <c r="G53" s="95"/>
      <c r="H53" s="96"/>
    </row>
    <row r="54" spans="1:8">
      <c r="C54" s="24"/>
      <c r="D54" s="24"/>
    </row>
    <row r="55" spans="1:8">
      <c r="B55" s="101" t="s">
        <v>22</v>
      </c>
      <c r="C55" s="101"/>
      <c r="D55" s="101"/>
      <c r="E55" s="101"/>
    </row>
    <row r="57" spans="1:8">
      <c r="C57" s="24"/>
    </row>
    <row r="58" spans="1:8">
      <c r="C58" s="24"/>
    </row>
    <row r="61" spans="1:8">
      <c r="C61" s="2"/>
    </row>
    <row r="89" spans="33:42">
      <c r="AG89" s="100" t="s">
        <v>23</v>
      </c>
      <c r="AH89" s="100"/>
      <c r="AI89" s="100"/>
      <c r="AJ89" s="100"/>
      <c r="AK89" s="100"/>
      <c r="AL89" s="100"/>
      <c r="AM89" s="100"/>
      <c r="AN89" s="100"/>
      <c r="AO89" s="100"/>
      <c r="AP89" s="100"/>
    </row>
    <row r="90" spans="33:42" ht="15" customHeight="1">
      <c r="AG90" s="100"/>
      <c r="AH90" s="100"/>
      <c r="AI90" s="100"/>
      <c r="AJ90" s="100"/>
      <c r="AK90" s="100"/>
      <c r="AL90" s="100"/>
      <c r="AM90" s="100"/>
      <c r="AN90" s="100"/>
      <c r="AO90" s="100"/>
      <c r="AP90" s="100"/>
    </row>
    <row r="91" spans="33:42" ht="15" customHeight="1">
      <c r="AG91" s="100"/>
      <c r="AH91" s="100"/>
      <c r="AI91" s="100"/>
      <c r="AJ91" s="100"/>
      <c r="AK91" s="100"/>
      <c r="AL91" s="100"/>
      <c r="AM91" s="100"/>
      <c r="AN91" s="100"/>
      <c r="AO91" s="100"/>
      <c r="AP91" s="100"/>
    </row>
    <row r="92" spans="33:42" ht="45">
      <c r="AG92" s="81" t="s">
        <v>24</v>
      </c>
      <c r="AH92" s="1" t="s">
        <v>25</v>
      </c>
      <c r="AI92" s="1" t="s">
        <v>26</v>
      </c>
      <c r="AJ92" s="1" t="s">
        <v>27</v>
      </c>
      <c r="AK92" s="1" t="s">
        <v>28</v>
      </c>
      <c r="AL92" s="1" t="s">
        <v>29</v>
      </c>
      <c r="AM92" s="1" t="s">
        <v>30</v>
      </c>
      <c r="AN92" s="1" t="s">
        <v>31</v>
      </c>
    </row>
    <row r="93" spans="33:42">
      <c r="AG93" t="s">
        <v>17</v>
      </c>
      <c r="AH93">
        <v>120</v>
      </c>
      <c r="AI93">
        <v>104</v>
      </c>
      <c r="AJ93" s="98">
        <v>-0.13333333333333333</v>
      </c>
      <c r="AK93" s="98">
        <v>-0.08</v>
      </c>
      <c r="AL93" s="97">
        <v>-5.333333333333333E-2</v>
      </c>
      <c r="AM93" s="24">
        <f>AI93-(AI93*AK93*-1)</f>
        <v>95.68</v>
      </c>
      <c r="AN93" s="24">
        <f>AI93-(AI93*AL93*-1)</f>
        <v>98.453333333333333</v>
      </c>
    </row>
    <row r="94" spans="33:42">
      <c r="AG94" t="s">
        <v>12</v>
      </c>
      <c r="AH94">
        <v>99</v>
      </c>
      <c r="AI94">
        <v>80</v>
      </c>
      <c r="AJ94" s="98">
        <v>-0.25589225589225589</v>
      </c>
      <c r="AK94" s="98">
        <v>-0.15353535353535352</v>
      </c>
      <c r="AL94" s="97">
        <v>-0.10235690235690235</v>
      </c>
      <c r="AM94" s="24">
        <f>AI94-(AI94*AK94*-1)</f>
        <v>67.717171717171723</v>
      </c>
      <c r="AN94" s="24">
        <f>AI94-(AI94*AL94*-1)</f>
        <v>71.811447811447806</v>
      </c>
    </row>
    <row r="95" spans="33:42">
      <c r="AG95" t="s">
        <v>14</v>
      </c>
      <c r="AH95">
        <v>154</v>
      </c>
      <c r="AI95">
        <v>93</v>
      </c>
      <c r="AJ95" s="98">
        <v>-0.52813852813852824</v>
      </c>
      <c r="AK95" s="98">
        <v>-0.31688311688311693</v>
      </c>
      <c r="AL95" s="97">
        <v>-0.21125541125541125</v>
      </c>
      <c r="AM95" s="24">
        <f>AI95-(AI95*AK95*-1)</f>
        <v>63.529870129870126</v>
      </c>
      <c r="AN95" s="24">
        <f>AI95-(AI95*AL95*-1)</f>
        <v>73.353246753246751</v>
      </c>
    </row>
    <row r="96" spans="33:42">
      <c r="AG96" t="s">
        <v>16</v>
      </c>
      <c r="AH96">
        <v>66</v>
      </c>
      <c r="AI96">
        <v>51</v>
      </c>
      <c r="AJ96" s="98">
        <v>-0.22727272727272727</v>
      </c>
      <c r="AK96" s="98">
        <v>-0.13636363636363635</v>
      </c>
      <c r="AL96" s="97">
        <v>-9.0909090909090898E-2</v>
      </c>
      <c r="AM96" s="24">
        <f>AI96-(AI96*AK96*-1)</f>
        <v>44.045454545454547</v>
      </c>
      <c r="AN96" s="24">
        <f>AI96-(AI96*AL96*-1)</f>
        <v>46.363636363636367</v>
      </c>
    </row>
    <row r="97" spans="33:40">
      <c r="AG97" t="s">
        <v>32</v>
      </c>
      <c r="AH97" s="2">
        <v>43</v>
      </c>
      <c r="AI97" s="2">
        <v>34.5</v>
      </c>
      <c r="AJ97" s="98">
        <v>-0.18743961352657004</v>
      </c>
      <c r="AK97" s="98">
        <v>-0.11246376811594203</v>
      </c>
      <c r="AL97" s="97">
        <v>-7.4975845410628017E-2</v>
      </c>
      <c r="AM97" s="24">
        <f>AI97-(AI97*AK97*-1)</f>
        <v>30.62</v>
      </c>
      <c r="AN97" s="24">
        <f>AI97-(AI97*AL97*-1)</f>
        <v>31.913333333333334</v>
      </c>
    </row>
    <row r="98" spans="33:40">
      <c r="AJ98" t="s">
        <v>33</v>
      </c>
    </row>
    <row r="99" spans="33:40">
      <c r="AG99" t="s">
        <v>34</v>
      </c>
    </row>
    <row r="102" spans="33:40" ht="23.25">
      <c r="AG102" s="4" t="s">
        <v>35</v>
      </c>
    </row>
    <row r="104" spans="33:40" ht="30">
      <c r="AG104" s="81" t="s">
        <v>24</v>
      </c>
      <c r="AH104" s="1" t="s">
        <v>36</v>
      </c>
      <c r="AI104" s="1" t="s">
        <v>37</v>
      </c>
      <c r="AJ104" s="1" t="s">
        <v>38</v>
      </c>
      <c r="AK104" s="1" t="s">
        <v>39</v>
      </c>
      <c r="AL104" s="1" t="s">
        <v>40</v>
      </c>
    </row>
    <row r="105" spans="33:40">
      <c r="AG105" s="78" t="s">
        <v>1</v>
      </c>
      <c r="AH105" s="24">
        <v>16183.683085692002</v>
      </c>
      <c r="AI105" s="2">
        <v>20.91</v>
      </c>
      <c r="AJ105" s="2">
        <v>5.7715999999999994</v>
      </c>
      <c r="AK105">
        <v>6</v>
      </c>
      <c r="AL105">
        <v>3.2</v>
      </c>
    </row>
    <row r="106" spans="33:40">
      <c r="AG106" s="78" t="s">
        <v>12</v>
      </c>
      <c r="AH106" s="24">
        <v>150632.74256682573</v>
      </c>
      <c r="AI106" s="2">
        <v>75.990000000000009</v>
      </c>
      <c r="AJ106" s="2">
        <v>20.836399999999998</v>
      </c>
      <c r="AK106">
        <v>6</v>
      </c>
      <c r="AL106">
        <v>3.2</v>
      </c>
    </row>
    <row r="107" spans="33:40">
      <c r="AG107" s="78" t="s">
        <v>14</v>
      </c>
      <c r="AH107" s="24">
        <v>23321.102292715164</v>
      </c>
      <c r="AI107" s="2">
        <v>90.259999999999991</v>
      </c>
      <c r="AJ107" s="2">
        <v>25.5032</v>
      </c>
      <c r="AK107">
        <v>4.3</v>
      </c>
      <c r="AL107">
        <v>2.4</v>
      </c>
    </row>
    <row r="108" spans="33:40" ht="39.75" customHeight="1">
      <c r="AG108" s="78" t="s">
        <v>15</v>
      </c>
      <c r="AH108" s="24">
        <v>32464.191625742864</v>
      </c>
      <c r="AI108" s="2">
        <v>34.982500000000002</v>
      </c>
      <c r="AJ108" s="2">
        <v>9.4411999999999985</v>
      </c>
      <c r="AK108">
        <v>6</v>
      </c>
      <c r="AL108">
        <v>3.2</v>
      </c>
    </row>
    <row r="109" spans="33:40">
      <c r="AG109" s="78" t="s">
        <v>16</v>
      </c>
      <c r="AH109" s="24">
        <v>34345.371881857507</v>
      </c>
      <c r="AI109" s="2">
        <v>39.590000000000003</v>
      </c>
      <c r="AJ109" s="2">
        <v>11.666399999999999</v>
      </c>
      <c r="AK109">
        <v>6</v>
      </c>
      <c r="AL109">
        <v>3.2</v>
      </c>
    </row>
    <row r="110" spans="33:40">
      <c r="AG110" s="78" t="s">
        <v>17</v>
      </c>
      <c r="AH110" s="24">
        <v>13859.872181079827</v>
      </c>
      <c r="AI110" s="2">
        <v>85.35</v>
      </c>
      <c r="AJ110" s="2">
        <v>23.722000000000001</v>
      </c>
      <c r="AK110">
        <v>23.3</v>
      </c>
      <c r="AL110">
        <v>2.7</v>
      </c>
    </row>
    <row r="111" spans="33:40">
      <c r="AH111" s="24"/>
    </row>
  </sheetData>
  <mergeCells count="10">
    <mergeCell ref="A1:H1"/>
    <mergeCell ref="AG89:AP91"/>
    <mergeCell ref="B55:E55"/>
    <mergeCell ref="B46:B48"/>
    <mergeCell ref="B3:B5"/>
    <mergeCell ref="B10:B12"/>
    <mergeCell ref="B17:B19"/>
    <mergeCell ref="B24:B26"/>
    <mergeCell ref="B31:B33"/>
    <mergeCell ref="B38:B40"/>
  </mergeCells>
  <pageMargins left="0.7" right="0.7" top="0.78740157499999996" bottom="0.78740157499999996" header="0.3" footer="0.3"/>
  <pageSetup paperSize="9" orientation="portrait" verticalDpi="0" r:id="rId1"/>
  <drawing r:id="rId2"/>
  <tableParts count="2">
    <tablePart r:id="rId3"/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T55"/>
  <sheetViews>
    <sheetView topLeftCell="A10" workbookViewId="0">
      <selection activeCell="I14" sqref="I14"/>
    </sheetView>
  </sheetViews>
  <sheetFormatPr defaultColWidth="11.42578125" defaultRowHeight="15"/>
  <cols>
    <col min="3" max="3" width="20.42578125" bestFit="1" customWidth="1"/>
    <col min="4" max="4" width="18" bestFit="1" customWidth="1"/>
    <col min="5" max="5" width="20.42578125" bestFit="1" customWidth="1"/>
    <col min="6" max="6" width="14.85546875" customWidth="1"/>
    <col min="7" max="7" width="20.42578125" style="54" bestFit="1" customWidth="1"/>
    <col min="8" max="8" width="14.85546875" style="54" customWidth="1"/>
    <col min="9" max="9" width="20.42578125" bestFit="1" customWidth="1"/>
    <col min="10" max="10" width="10.7109375" customWidth="1"/>
    <col min="11" max="11" width="20.42578125" bestFit="1" customWidth="1"/>
    <col min="12" max="12" width="19.42578125" bestFit="1" customWidth="1"/>
    <col min="13" max="13" width="19" style="54" bestFit="1" customWidth="1"/>
    <col min="14" max="14" width="15.7109375" style="54" customWidth="1"/>
    <col min="15" max="15" width="35.140625" bestFit="1" customWidth="1"/>
    <col min="16" max="16" width="18.85546875" bestFit="1" customWidth="1"/>
    <col min="17" max="17" width="14.140625" bestFit="1" customWidth="1"/>
    <col min="18" max="18" width="44.5703125" bestFit="1" customWidth="1"/>
    <col min="19" max="19" width="13.42578125" bestFit="1" customWidth="1"/>
    <col min="20" max="20" width="20.28515625" bestFit="1" customWidth="1"/>
  </cols>
  <sheetData>
    <row r="1" spans="1:17" ht="43.5" customHeight="1" thickBot="1">
      <c r="A1" s="99" t="s">
        <v>41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</row>
    <row r="2" spans="1:17" ht="15.75">
      <c r="C2" s="111" t="s">
        <v>42</v>
      </c>
      <c r="D2" s="112"/>
      <c r="E2" s="113" t="s">
        <v>43</v>
      </c>
      <c r="F2" s="114"/>
      <c r="G2" s="115" t="s">
        <v>44</v>
      </c>
      <c r="H2" s="115"/>
      <c r="I2" s="104" t="s">
        <v>45</v>
      </c>
      <c r="J2" s="105"/>
      <c r="K2" s="104" t="s">
        <v>46</v>
      </c>
      <c r="L2" s="105"/>
      <c r="M2" s="104" t="s">
        <v>47</v>
      </c>
      <c r="N2" s="105"/>
      <c r="O2" s="106" t="s">
        <v>48</v>
      </c>
      <c r="P2" s="107"/>
      <c r="Q2" s="107"/>
    </row>
    <row r="3" spans="1:17" s="1" customFormat="1" ht="57.75" customHeight="1" thickBot="1">
      <c r="B3" s="1" t="s">
        <v>49</v>
      </c>
      <c r="C3" s="30" t="s">
        <v>50</v>
      </c>
      <c r="D3" s="31" t="s">
        <v>51</v>
      </c>
      <c r="E3" s="38" t="s">
        <v>52</v>
      </c>
      <c r="F3" s="39" t="s">
        <v>53</v>
      </c>
      <c r="G3" s="38" t="s">
        <v>54</v>
      </c>
      <c r="H3" s="42" t="s">
        <v>55</v>
      </c>
      <c r="I3" s="40" t="s">
        <v>56</v>
      </c>
      <c r="J3" s="41" t="s">
        <v>57</v>
      </c>
      <c r="K3" s="40" t="s">
        <v>58</v>
      </c>
      <c r="L3" s="41" t="s">
        <v>59</v>
      </c>
      <c r="M3" s="50" t="s">
        <v>60</v>
      </c>
      <c r="N3" s="41" t="s">
        <v>61</v>
      </c>
      <c r="O3" s="58" t="s">
        <v>62</v>
      </c>
      <c r="P3" s="59" t="s">
        <v>63</v>
      </c>
      <c r="Q3" s="59" t="s">
        <v>64</v>
      </c>
    </row>
    <row r="4" spans="1:17">
      <c r="A4" s="108" t="s">
        <v>65</v>
      </c>
      <c r="B4" s="26">
        <v>2019</v>
      </c>
      <c r="C4" s="32">
        <v>29096952.886460226</v>
      </c>
      <c r="D4" s="33">
        <f t="shared" ref="D4:D43" si="0">C4/$E$47</f>
        <v>214.33603445248011</v>
      </c>
      <c r="E4" s="32">
        <v>7593526.3709849361</v>
      </c>
      <c r="F4" s="33">
        <f>E4/$E$48</f>
        <v>351.47267859773814</v>
      </c>
      <c r="G4" s="32">
        <f>Tabelle1[[#This Row],[ CTOTAL_ tCO2-e_Logging included (from IFM Model)]]+Tabelle1[[#This Row],[CTOTAL_ tCO2-e_Logging included (from IFM Model)]]</f>
        <v>36690479.257445164</v>
      </c>
      <c r="H4" s="27">
        <f>Tabelle1[[#This Row],[CDensity tCO2-e ha-1]]*$F$47+Tabelle1[[#This Row],[ CDensity tCO2-e ha-1]]*$F$48</f>
        <v>233.16447961860808</v>
      </c>
      <c r="I4" s="44">
        <v>47267531.157312013</v>
      </c>
      <c r="J4" s="45">
        <f>I4/$E$47</f>
        <v>348.18543461063433</v>
      </c>
      <c r="K4" s="44">
        <v>9755809.4531044122</v>
      </c>
      <c r="L4" s="45">
        <f>K4/$E$48</f>
        <v>451.55574799524783</v>
      </c>
      <c r="M4" s="44">
        <f>Tabelle1[[#This Row],[    CTOTAL_ tCO2-e_Logging included (from IFM Model)]]+Tabelle1[[#This Row],[     CTOTAL_ tCO2-e_Logging included (from IFM Model) ]]</f>
        <v>57023340.610416427</v>
      </c>
      <c r="N4" s="45">
        <f>Tabelle1[[#This Row],[   CDensity tCO2-e ha-1]]*$F$47+Tabelle1[[#This Row],[     CDensity tCO2-e ha-1]]*$F$48</f>
        <v>362.37786501097355</v>
      </c>
      <c r="O4" s="60">
        <f>Tabelle1[[#This Row],[  CTOTAL_ tCO2-e_Logging included (from IFM Model)]]</f>
        <v>36690479.257445164</v>
      </c>
      <c r="P4" s="61">
        <f>Tabelle1[[#This Row],[Total SFM Project scenario considering baseline starting stocks  and long-term average (tCO2) ]]-Tabelle1[[#This Row],[  CTOTAL_ tCO2-e_Logging included (from IFM Model)]]</f>
        <v>0</v>
      </c>
      <c r="Q4" s="62">
        <f>Tabelle1[[#This Row],[Difference Project - Baseline scenario tCO2]]</f>
        <v>0</v>
      </c>
    </row>
    <row r="5" spans="1:17">
      <c r="A5" s="109"/>
      <c r="B5" s="28">
        <v>2020</v>
      </c>
      <c r="C5" s="34">
        <v>28990565.865464333</v>
      </c>
      <c r="D5" s="35">
        <f t="shared" si="0"/>
        <v>213.55235884608754</v>
      </c>
      <c r="E5" s="34">
        <v>7582779.9423133358</v>
      </c>
      <c r="F5" s="35">
        <f t="shared" ref="F5:F43" si="1">E5/$E$48</f>
        <v>350.97527121597159</v>
      </c>
      <c r="G5" s="34">
        <f>Tabelle1[[#This Row],[ CTOTAL_ tCO2-e_Logging included (from IFM Model)]]+Tabelle1[[#This Row],[CTOTAL_ tCO2-e_Logging included (from IFM Model)]]</f>
        <v>36573345.807777673</v>
      </c>
      <c r="H5" s="3">
        <f>Tabelle1[[#This Row],[CDensity tCO2-e ha-1]]*$F$47+Tabelle1[[#This Row],[ CDensity tCO2-e ha-1]]*$F$48</f>
        <v>232.42010777091377</v>
      </c>
      <c r="I5" s="46">
        <v>47109086.509410106</v>
      </c>
      <c r="J5" s="47">
        <f t="shared" ref="J5:J43" si="2">I5/$E$47</f>
        <v>347.01828842718237</v>
      </c>
      <c r="K5" s="46">
        <v>9735320.3939194996</v>
      </c>
      <c r="L5" s="47">
        <f t="shared" ref="L5:L43" si="3">K5/$E$48</f>
        <v>450.60739486366651</v>
      </c>
      <c r="M5" s="46">
        <f>Tabelle1[[#This Row],[    CTOTAL_ tCO2-e_Logging included (from IFM Model)]]+Tabelle1[[#This Row],[     CTOTAL_ tCO2-e_Logging included (from IFM Model) ]]</f>
        <v>56844406.903329603</v>
      </c>
      <c r="N5" s="47">
        <f>Tabelle1[[#This Row],[   CDensity tCO2-e ha-1]]*$F$47+Tabelle1[[#This Row],[     CDensity tCO2-e ha-1]]*$F$48</f>
        <v>361.2407584497214</v>
      </c>
      <c r="O5" s="63">
        <f>IF(O4+$M$47&lt;=Tabelle1[[#Totals],[CTOTAL_ tCO2-e_Logging  Quota (from IFM Model) ]],O4+$M$47,Tabelle1[[#Totals],[CTOTAL_ tCO2-e_Logging  Quota (from IFM Model) ]])</f>
        <v>37148628.110834651</v>
      </c>
      <c r="P5" s="63">
        <f>Tabelle1[[#This Row],[Total SFM Project scenario considering baseline starting stocks  and long-term average (tCO2) ]]-Tabelle1[[#This Row],[  CTOTAL_ tCO2-e_Logging included (from IFM Model)]]</f>
        <v>575282.30305697769</v>
      </c>
      <c r="Q5" s="64">
        <f>Tabelle1[[#This Row],[Difference Project - Baseline scenario tCO2]]-P4</f>
        <v>575282.30305697769</v>
      </c>
    </row>
    <row r="6" spans="1:17">
      <c r="A6" s="109"/>
      <c r="B6" s="28">
        <v>2021</v>
      </c>
      <c r="C6" s="34">
        <v>28884178.844468441</v>
      </c>
      <c r="D6" s="35">
        <f t="shared" si="0"/>
        <v>212.76868323969501</v>
      </c>
      <c r="E6" s="34">
        <v>7572033.5136417355</v>
      </c>
      <c r="F6" s="35">
        <f t="shared" si="1"/>
        <v>350.47786383420504</v>
      </c>
      <c r="G6" s="34">
        <f>Tabelle1[[#This Row],[ CTOTAL_ tCO2-e_Logging included (from IFM Model)]]+Tabelle1[[#This Row],[CTOTAL_ tCO2-e_Logging included (from IFM Model)]]</f>
        <v>36456212.358110175</v>
      </c>
      <c r="H6" s="3">
        <f>Tabelle1[[#This Row],[CDensity tCO2-e ha-1]]*$F$47+Tabelle1[[#This Row],[ CDensity tCO2-e ha-1]]*$F$48</f>
        <v>231.67573592321952</v>
      </c>
      <c r="I6" s="46">
        <v>46845012.09624026</v>
      </c>
      <c r="J6" s="47">
        <f t="shared" si="2"/>
        <v>345.07304478809567</v>
      </c>
      <c r="K6" s="46">
        <v>9701171.9619446453</v>
      </c>
      <c r="L6" s="47">
        <f t="shared" si="3"/>
        <v>449.02680631103101</v>
      </c>
      <c r="M6" s="46">
        <f>Tabelle1[[#This Row],[    CTOTAL_ tCO2-e_Logging included (from IFM Model)]]+Tabelle1[[#This Row],[     CTOTAL_ tCO2-e_Logging included (from IFM Model) ]]</f>
        <v>56546184.058184907</v>
      </c>
      <c r="N6" s="47">
        <f>Tabelle1[[#This Row],[   CDensity tCO2-e ha-1]]*$F$47+Tabelle1[[#This Row],[     CDensity tCO2-e ha-1]]*$F$48</f>
        <v>359.34558084763444</v>
      </c>
      <c r="O6" s="63">
        <f>IF(O5+$M$47&lt;=Tabelle1[[#Totals],[CTOTAL_ tCO2-e_Logging  Quota (from IFM Model) ]],O5+$M$47,Tabelle1[[#Totals],[CTOTAL_ tCO2-e_Logging  Quota (from IFM Model) ]])</f>
        <v>37606776.964224137</v>
      </c>
      <c r="P6" s="63">
        <f>Tabelle1[[#This Row],[Total SFM Project scenario considering baseline starting stocks  and long-term average (tCO2) ]]-Tabelle1[[#This Row],[  CTOTAL_ tCO2-e_Logging included (from IFM Model)]]</f>
        <v>1150564.6061139628</v>
      </c>
      <c r="Q6" s="64">
        <f>Tabelle1[[#This Row],[Difference Project - Baseline scenario tCO2]]-P5</f>
        <v>575282.30305698514</v>
      </c>
    </row>
    <row r="7" spans="1:17">
      <c r="A7" s="109"/>
      <c r="B7" s="28">
        <v>2022</v>
      </c>
      <c r="C7" s="34">
        <v>28777791.823472548</v>
      </c>
      <c r="D7" s="35">
        <f t="shared" si="0"/>
        <v>211.98500763330244</v>
      </c>
      <c r="E7" s="34">
        <v>7561287.0849701352</v>
      </c>
      <c r="F7" s="35">
        <f t="shared" si="1"/>
        <v>349.98045645243849</v>
      </c>
      <c r="G7" s="34">
        <f>Tabelle1[[#This Row],[ CTOTAL_ tCO2-e_Logging included (from IFM Model)]]+Tabelle1[[#This Row],[CTOTAL_ tCO2-e_Logging included (from IFM Model)]]</f>
        <v>36339078.908442684</v>
      </c>
      <c r="H7" s="3">
        <f>Tabelle1[[#This Row],[CDensity tCO2-e ha-1]]*$F$47+Tabelle1[[#This Row],[ CDensity tCO2-e ha-1]]*$F$48</f>
        <v>230.93136407552521</v>
      </c>
      <c r="I7" s="46">
        <v>46530763.544568144</v>
      </c>
      <c r="J7" s="47">
        <f t="shared" si="2"/>
        <v>342.7582048575826</v>
      </c>
      <c r="K7" s="46">
        <v>9660535.3278945684</v>
      </c>
      <c r="L7" s="47">
        <f t="shared" si="3"/>
        <v>447.14590593339472</v>
      </c>
      <c r="M7" s="46">
        <f>Tabelle1[[#This Row],[    CTOTAL_ tCO2-e_Logging included (from IFM Model)]]+Tabelle1[[#This Row],[     CTOTAL_ tCO2-e_Logging included (from IFM Model) ]]</f>
        <v>56191298.872462712</v>
      </c>
      <c r="N7" s="47">
        <f>Tabelle1[[#This Row],[   CDensity tCO2-e ha-1]]*$F$47+Tabelle1[[#This Row],[     CDensity tCO2-e ha-1]]*$F$48</f>
        <v>357.09031950115099</v>
      </c>
      <c r="O7" s="63">
        <f>IF(O6+$M$47&lt;=Tabelle1[[#Totals],[CTOTAL_ tCO2-e_Logging  Quota (from IFM Model) ]],O6+$M$47,Tabelle1[[#Totals],[CTOTAL_ tCO2-e_Logging  Quota (from IFM Model) ]])</f>
        <v>38064925.817613624</v>
      </c>
      <c r="P7" s="63">
        <f>Tabelle1[[#This Row],[Total SFM Project scenario considering baseline starting stocks  and long-term average (tCO2) ]]-Tabelle1[[#This Row],[  CTOTAL_ tCO2-e_Logging included (from IFM Model)]]</f>
        <v>1725846.9091709405</v>
      </c>
      <c r="Q7" s="64">
        <f>Tabelle1[[#This Row],[Difference Project - Baseline scenario tCO2]]-P6</f>
        <v>575282.30305697769</v>
      </c>
    </row>
    <row r="8" spans="1:17">
      <c r="A8" s="109"/>
      <c r="B8" s="28">
        <v>2023</v>
      </c>
      <c r="C8" s="34">
        <v>28671404.802476656</v>
      </c>
      <c r="D8" s="35">
        <f t="shared" si="0"/>
        <v>211.20133202690988</v>
      </c>
      <c r="E8" s="34">
        <v>7550540.6562985349</v>
      </c>
      <c r="F8" s="35">
        <f t="shared" si="1"/>
        <v>349.48304907067194</v>
      </c>
      <c r="G8" s="34">
        <f>Tabelle1[[#This Row],[ CTOTAL_ tCO2-e_Logging included (from IFM Model)]]+Tabelle1[[#This Row],[CTOTAL_ tCO2-e_Logging included (from IFM Model)]]</f>
        <v>36221945.458775192</v>
      </c>
      <c r="H8" s="3">
        <f>Tabelle1[[#This Row],[CDensity tCO2-e ha-1]]*$F$47+Tabelle1[[#This Row],[ CDensity tCO2-e ha-1]]*$F$48</f>
        <v>230.18699222783093</v>
      </c>
      <c r="I8" s="46">
        <v>46161059.366130359</v>
      </c>
      <c r="J8" s="47">
        <f t="shared" si="2"/>
        <v>340.03486376286128</v>
      </c>
      <c r="K8" s="46">
        <v>9612727.5231297705</v>
      </c>
      <c r="L8" s="47">
        <f t="shared" si="3"/>
        <v>444.93308195970491</v>
      </c>
      <c r="M8" s="46">
        <f>Tabelle1[[#This Row],[    CTOTAL_ tCO2-e_Logging included (from IFM Model)]]+Tabelle1[[#This Row],[     CTOTAL_ tCO2-e_Logging included (from IFM Model) ]]</f>
        <v>55773786.889260128</v>
      </c>
      <c r="N8" s="47">
        <f>Tabelle1[[#This Row],[   CDensity tCO2-e ha-1]]*$F$47+Tabelle1[[#This Row],[     CDensity tCO2-e ha-1]]*$F$48</f>
        <v>354.43707085822933</v>
      </c>
      <c r="O8" s="63">
        <f>IF(O7+$M$47&lt;=Tabelle1[[#Totals],[CTOTAL_ tCO2-e_Logging  Quota (from IFM Model) ]],O7+$M$47,Tabelle1[[#Totals],[CTOTAL_ tCO2-e_Logging  Quota (from IFM Model) ]])</f>
        <v>38523074.671003111</v>
      </c>
      <c r="P8" s="63">
        <f>Tabelle1[[#This Row],[Total SFM Project scenario considering baseline starting stocks  and long-term average (tCO2) ]]-Tabelle1[[#This Row],[  CTOTAL_ tCO2-e_Logging included (from IFM Model)]]</f>
        <v>2301129.2122279182</v>
      </c>
      <c r="Q8" s="64">
        <f>Tabelle1[[#This Row],[Difference Project - Baseline scenario tCO2]]-P7</f>
        <v>575282.30305697769</v>
      </c>
    </row>
    <row r="9" spans="1:17">
      <c r="A9" s="109"/>
      <c r="B9" s="28">
        <v>2024</v>
      </c>
      <c r="C9" s="34">
        <v>28565017.781480763</v>
      </c>
      <c r="D9" s="35">
        <f t="shared" si="0"/>
        <v>210.41765642051732</v>
      </c>
      <c r="E9" s="34">
        <v>7539794.2276269346</v>
      </c>
      <c r="F9" s="35">
        <f t="shared" si="1"/>
        <v>348.98564168890539</v>
      </c>
      <c r="G9" s="34">
        <f>Tabelle1[[#This Row],[ CTOTAL_ tCO2-e_Logging included (from IFM Model)]]+Tabelle1[[#This Row],[CTOTAL_ tCO2-e_Logging included (from IFM Model)]]</f>
        <v>36104812.009107694</v>
      </c>
      <c r="H9" s="3">
        <f>Tabelle1[[#This Row],[CDensity tCO2-e ha-1]]*$F$47+Tabelle1[[#This Row],[ CDensity tCO2-e ha-1]]*$F$48</f>
        <v>229.44262038013665</v>
      </c>
      <c r="I9" s="46">
        <v>45738540.305058606</v>
      </c>
      <c r="J9" s="47">
        <f t="shared" si="2"/>
        <v>336.92247394032267</v>
      </c>
      <c r="K9" s="46">
        <v>9558090.0319700018</v>
      </c>
      <c r="L9" s="47">
        <f t="shared" si="3"/>
        <v>442.40414027548803</v>
      </c>
      <c r="M9" s="46">
        <f>Tabelle1[[#This Row],[    CTOTAL_ tCO2-e_Logging included (from IFM Model)]]+Tabelle1[[#This Row],[     CTOTAL_ tCO2-e_Logging included (from IFM Model) ]]</f>
        <v>55296630.337028608</v>
      </c>
      <c r="N9" s="47">
        <f>Tabelle1[[#This Row],[   CDensity tCO2-e ha-1]]*$F$47+Tabelle1[[#This Row],[     CDensity tCO2-e ha-1]]*$F$48</f>
        <v>351.40478669489022</v>
      </c>
      <c r="O9" s="63">
        <f>IF(O8+$M$47&lt;=Tabelle1[[#Totals],[CTOTAL_ tCO2-e_Logging  Quota (from IFM Model) ]],O8+$M$47,Tabelle1[[#Totals],[CTOTAL_ tCO2-e_Logging  Quota (from IFM Model) ]])</f>
        <v>38981223.524392597</v>
      </c>
      <c r="P9" s="63">
        <f>Tabelle1[[#This Row],[Total SFM Project scenario considering baseline starting stocks  and long-term average (tCO2) ]]-Tabelle1[[#This Row],[  CTOTAL_ tCO2-e_Logging included (from IFM Model)]]</f>
        <v>2876411.5152849033</v>
      </c>
      <c r="Q9" s="64">
        <f>Tabelle1[[#This Row],[Difference Project - Baseline scenario tCO2]]-P8</f>
        <v>575282.30305698514</v>
      </c>
    </row>
    <row r="10" spans="1:17">
      <c r="A10" s="109"/>
      <c r="B10" s="28">
        <v>2025</v>
      </c>
      <c r="C10" s="34">
        <v>28458630.760484871</v>
      </c>
      <c r="D10" s="35">
        <f t="shared" si="0"/>
        <v>209.63398081412478</v>
      </c>
      <c r="E10" s="34">
        <v>7529047.7989553344</v>
      </c>
      <c r="F10" s="35">
        <f t="shared" si="1"/>
        <v>348.48823430713884</v>
      </c>
      <c r="G10" s="34">
        <f>Tabelle1[[#This Row],[ CTOTAL_ tCO2-e_Logging included (from IFM Model)]]+Tabelle1[[#This Row],[CTOTAL_ tCO2-e_Logging included (from IFM Model)]]</f>
        <v>35987678.559440203</v>
      </c>
      <c r="H10" s="3">
        <f>Tabelle1[[#This Row],[CDensity tCO2-e ha-1]]*$F$47+Tabelle1[[#This Row],[ CDensity tCO2-e ha-1]]*$F$48</f>
        <v>228.69824853244236</v>
      </c>
      <c r="I10" s="46">
        <v>45210391.478718914</v>
      </c>
      <c r="J10" s="47">
        <f t="shared" si="2"/>
        <v>333.03198666214939</v>
      </c>
      <c r="K10" s="46">
        <v>9489793.1680202913</v>
      </c>
      <c r="L10" s="47">
        <f t="shared" si="3"/>
        <v>439.24296317021691</v>
      </c>
      <c r="M10" s="46">
        <f>Tabelle1[[#This Row],[    CTOTAL_ tCO2-e_Logging included (from IFM Model)]]+Tabelle1[[#This Row],[     CTOTAL_ tCO2-e_Logging included (from IFM Model) ]]</f>
        <v>54700184.646739207</v>
      </c>
      <c r="N10" s="47">
        <f>Tabelle1[[#This Row],[   CDensity tCO2-e ha-1]]*$F$47+Tabelle1[[#This Row],[     CDensity tCO2-e ha-1]]*$F$48</f>
        <v>347.61443149071641</v>
      </c>
      <c r="O10" s="63">
        <f>IF(O9+$M$47&lt;=Tabelle1[[#Totals],[CTOTAL_ tCO2-e_Logging  Quota (from IFM Model) ]],O9+$M$47,Tabelle1[[#Totals],[CTOTAL_ tCO2-e_Logging  Quota (from IFM Model) ]])</f>
        <v>39439372.377782084</v>
      </c>
      <c r="P10" s="63">
        <f>Tabelle1[[#This Row],[Total SFM Project scenario considering baseline starting stocks  and long-term average (tCO2) ]]-Tabelle1[[#This Row],[  CTOTAL_ tCO2-e_Logging included (from IFM Model)]]</f>
        <v>3451693.818341881</v>
      </c>
      <c r="Q10" s="64">
        <f>Tabelle1[[#This Row],[Difference Project - Baseline scenario tCO2]]-P9</f>
        <v>575282.30305697769</v>
      </c>
    </row>
    <row r="11" spans="1:17">
      <c r="A11" s="109"/>
      <c r="B11" s="28">
        <v>2026</v>
      </c>
      <c r="C11" s="34">
        <v>28352243.739488978</v>
      </c>
      <c r="D11" s="35">
        <f t="shared" si="0"/>
        <v>208.85030520773222</v>
      </c>
      <c r="E11" s="34">
        <v>7518301.3702837341</v>
      </c>
      <c r="F11" s="35">
        <f t="shared" si="1"/>
        <v>347.99082692537229</v>
      </c>
      <c r="G11" s="34">
        <f>Tabelle1[[#This Row],[ CTOTAL_ tCO2-e_Logging included (from IFM Model)]]+Tabelle1[[#This Row],[CTOTAL_ tCO2-e_Logging included (from IFM Model)]]</f>
        <v>35870545.109772712</v>
      </c>
      <c r="H11" s="3">
        <f>Tabelle1[[#This Row],[CDensity tCO2-e ha-1]]*$F$47+Tabelle1[[#This Row],[ CDensity tCO2-e ha-1]]*$F$48</f>
        <v>227.95387668474808</v>
      </c>
      <c r="I11" s="46">
        <v>44682242.652379222</v>
      </c>
      <c r="J11" s="47">
        <f t="shared" si="2"/>
        <v>329.14149938397605</v>
      </c>
      <c r="K11" s="46">
        <v>9421496.3040705808</v>
      </c>
      <c r="L11" s="47">
        <f t="shared" si="3"/>
        <v>436.08178606494579</v>
      </c>
      <c r="M11" s="46">
        <f>Tabelle1[[#This Row],[    CTOTAL_ tCO2-e_Logging included (from IFM Model)]]+Tabelle1[[#This Row],[     CTOTAL_ tCO2-e_Logging included (from IFM Model) ]]</f>
        <v>54103738.956449807</v>
      </c>
      <c r="N11" s="47">
        <f>Tabelle1[[#This Row],[   CDensity tCO2-e ha-1]]*$F$47+Tabelle1[[#This Row],[     CDensity tCO2-e ha-1]]*$F$48</f>
        <v>343.82407628654255</v>
      </c>
      <c r="O11" s="63">
        <f>IF(O10+$M$47&lt;=Tabelle1[[#Totals],[CTOTAL_ tCO2-e_Logging  Quota (from IFM Model) ]],O10+$M$47,Tabelle1[[#Totals],[CTOTAL_ tCO2-e_Logging  Quota (from IFM Model) ]])</f>
        <v>39897521.231171571</v>
      </c>
      <c r="P11" s="63">
        <f>Tabelle1[[#This Row],[Total SFM Project scenario considering baseline starting stocks  and long-term average (tCO2) ]]-Tabelle1[[#This Row],[  CTOTAL_ tCO2-e_Logging included (from IFM Model)]]</f>
        <v>4026976.1213988587</v>
      </c>
      <c r="Q11" s="64">
        <f>Tabelle1[[#This Row],[Difference Project - Baseline scenario tCO2]]-P10</f>
        <v>575282.30305697769</v>
      </c>
    </row>
    <row r="12" spans="1:17">
      <c r="A12" s="109"/>
      <c r="B12" s="28">
        <v>2027</v>
      </c>
      <c r="C12" s="34">
        <v>28245856.718493085</v>
      </c>
      <c r="D12" s="35">
        <f t="shared" si="0"/>
        <v>208.06662960133966</v>
      </c>
      <c r="E12" s="34">
        <v>7507554.9416121338</v>
      </c>
      <c r="F12" s="35">
        <f t="shared" si="1"/>
        <v>347.49341954360574</v>
      </c>
      <c r="G12" s="34">
        <f>Tabelle1[[#This Row],[ CTOTAL_ tCO2-e_Logging included (from IFM Model)]]+Tabelle1[[#This Row],[CTOTAL_ tCO2-e_Logging included (from IFM Model)]]</f>
        <v>35753411.660105221</v>
      </c>
      <c r="H12" s="3">
        <f>Tabelle1[[#This Row],[CDensity tCO2-e ha-1]]*$F$47+Tabelle1[[#This Row],[ CDensity tCO2-e ha-1]]*$F$48</f>
        <v>227.20950483705377</v>
      </c>
      <c r="I12" s="46">
        <v>44508514.670127757</v>
      </c>
      <c r="J12" s="47">
        <f t="shared" si="2"/>
        <v>327.86177202095939</v>
      </c>
      <c r="K12" s="46">
        <v>9353199.4401208702</v>
      </c>
      <c r="L12" s="47">
        <f t="shared" si="3"/>
        <v>432.92060895967467</v>
      </c>
      <c r="M12" s="46">
        <f>Tabelle1[[#This Row],[    CTOTAL_ tCO2-e_Logging included (from IFM Model)]]+Tabelle1[[#This Row],[     CTOTAL_ tCO2-e_Logging included (from IFM Model) ]]</f>
        <v>53861714.110248625</v>
      </c>
      <c r="N12" s="47">
        <f>Tabelle1[[#This Row],[   CDensity tCO2-e ha-1]]*$F$47+Tabelle1[[#This Row],[     CDensity tCO2-e ha-1]]*$F$48</f>
        <v>342.28603158226628</v>
      </c>
      <c r="O12" s="63">
        <f>IF(O11+$M$47&lt;=Tabelle1[[#Totals],[CTOTAL_ tCO2-e_Logging  Quota (from IFM Model) ]],O11+$M$47,Tabelle1[[#Totals],[CTOTAL_ tCO2-e_Logging  Quota (from IFM Model) ]])</f>
        <v>40355670.084561057</v>
      </c>
      <c r="P12" s="63">
        <f>Tabelle1[[#This Row],[Total SFM Project scenario considering baseline starting stocks  and long-term average (tCO2) ]]-Tabelle1[[#This Row],[  CTOTAL_ tCO2-e_Logging included (from IFM Model)]]</f>
        <v>4602258.4244558364</v>
      </c>
      <c r="Q12" s="64">
        <f>Tabelle1[[#This Row],[Difference Project - Baseline scenario tCO2]]-P11</f>
        <v>575282.30305697769</v>
      </c>
    </row>
    <row r="13" spans="1:17">
      <c r="A13" s="109"/>
      <c r="B13" s="28">
        <v>2028</v>
      </c>
      <c r="C13" s="34">
        <v>28139469.697497193</v>
      </c>
      <c r="D13" s="35">
        <f t="shared" si="0"/>
        <v>207.28295399494709</v>
      </c>
      <c r="E13" s="34">
        <v>7496808.5129405335</v>
      </c>
      <c r="F13" s="35">
        <f t="shared" si="1"/>
        <v>346.99601216183919</v>
      </c>
      <c r="G13" s="34">
        <f>Tabelle1[[#This Row],[ CTOTAL_ tCO2-e_Logging included (from IFM Model)]]+Tabelle1[[#This Row],[CTOTAL_ tCO2-e_Logging included (from IFM Model)]]</f>
        <v>35636278.21043773</v>
      </c>
      <c r="H13" s="3">
        <f>Tabelle1[[#This Row],[CDensity tCO2-e ha-1]]*$F$47+Tabelle1[[#This Row],[ CDensity tCO2-e ha-1]]*$F$48</f>
        <v>226.46513298935949</v>
      </c>
      <c r="I13" s="46">
        <v>44987504.79642237</v>
      </c>
      <c r="J13" s="47">
        <f t="shared" si="2"/>
        <v>331.39014300236391</v>
      </c>
      <c r="K13" s="46">
        <v>9328910.3273892701</v>
      </c>
      <c r="L13" s="47">
        <f t="shared" si="3"/>
        <v>431.79636719169218</v>
      </c>
      <c r="M13" s="46">
        <f>Tabelle1[[#This Row],[    CTOTAL_ tCO2-e_Logging included (from IFM Model)]]+Tabelle1[[#This Row],[     CTOTAL_ tCO2-e_Logging included (from IFM Model) ]]</f>
        <v>54316415.12381164</v>
      </c>
      <c r="N13" s="47">
        <f>Tabelle1[[#This Row],[   CDensity tCO2-e ha-1]]*$F$47+Tabelle1[[#This Row],[     CDensity tCO2-e ha-1]]*$F$48</f>
        <v>345.17561294928976</v>
      </c>
      <c r="O13" s="63">
        <f>IF(O12+$M$47&lt;=Tabelle1[[#Totals],[CTOTAL_ tCO2-e_Logging  Quota (from IFM Model) ]],O12+$M$47,Tabelle1[[#Totals],[CTOTAL_ tCO2-e_Logging  Quota (from IFM Model) ]])</f>
        <v>40813818.937950544</v>
      </c>
      <c r="P13" s="63">
        <f>Tabelle1[[#This Row],[Total SFM Project scenario considering baseline starting stocks  and long-term average (tCO2) ]]-Tabelle1[[#This Row],[  CTOTAL_ tCO2-e_Logging included (from IFM Model)]]</f>
        <v>5177540.7275128141</v>
      </c>
      <c r="Q13" s="64">
        <f>Tabelle1[[#This Row],[Difference Project - Baseline scenario tCO2]]-P12</f>
        <v>575282.30305697769</v>
      </c>
    </row>
    <row r="14" spans="1:17">
      <c r="A14" s="109"/>
      <c r="B14" s="28">
        <v>2029</v>
      </c>
      <c r="C14" s="34">
        <v>28033082.6765013</v>
      </c>
      <c r="D14" s="35">
        <f t="shared" si="0"/>
        <v>206.49927838855456</v>
      </c>
      <c r="E14" s="34">
        <v>7486062.0842689332</v>
      </c>
      <c r="F14" s="35">
        <f t="shared" si="1"/>
        <v>346.49860478007264</v>
      </c>
      <c r="G14" s="34">
        <f>Tabelle1[[#This Row],[ CTOTAL_ tCO2-e_Logging included (from IFM Model)]]+Tabelle1[[#This Row],[CTOTAL_ tCO2-e_Logging included (from IFM Model)]]</f>
        <v>35519144.760770231</v>
      </c>
      <c r="H14" s="3">
        <f>Tabelle1[[#This Row],[CDensity tCO2-e ha-1]]*$F$47+Tabelle1[[#This Row],[ CDensity tCO2-e ha-1]]*$F$48</f>
        <v>225.72076114166521</v>
      </c>
      <c r="I14" s="46">
        <v>45463405.93908298</v>
      </c>
      <c r="J14" s="47">
        <f t="shared" si="2"/>
        <v>334.89575969381974</v>
      </c>
      <c r="K14" s="46">
        <v>9391309.2821610756</v>
      </c>
      <c r="L14" s="47">
        <f t="shared" si="3"/>
        <v>434.68455466927128</v>
      </c>
      <c r="M14" s="46">
        <f>Tabelle1[[#This Row],[    CTOTAL_ tCO2-e_Logging included (from IFM Model)]]+Tabelle1[[#This Row],[     CTOTAL_ tCO2-e_Logging included (from IFM Model) ]]</f>
        <v>54854715.221244052</v>
      </c>
      <c r="N14" s="47">
        <f>Tabelle1[[#This Row],[   CDensity tCO2-e ha-1]]*$F$47+Tabelle1[[#This Row],[     CDensity tCO2-e ha-1]]*$F$48</f>
        <v>348.59645848297151</v>
      </c>
      <c r="O14" s="63">
        <f>IF(O13+$M$47&lt;=Tabelle1[[#Totals],[CTOTAL_ tCO2-e_Logging  Quota (from IFM Model) ]],O13+$M$47,Tabelle1[[#Totals],[CTOTAL_ tCO2-e_Logging  Quota (from IFM Model) ]])</f>
        <v>41271967.791340031</v>
      </c>
      <c r="P14" s="63">
        <f>Tabelle1[[#This Row],[Total SFM Project scenario considering baseline starting stocks  and long-term average (tCO2) ]]-Tabelle1[[#This Row],[  CTOTAL_ tCO2-e_Logging included (from IFM Model)]]</f>
        <v>5752823.0305697992</v>
      </c>
      <c r="Q14" s="64">
        <f>Tabelle1[[#This Row],[Difference Project - Baseline scenario tCO2]]-P13</f>
        <v>575282.30305698514</v>
      </c>
    </row>
    <row r="15" spans="1:17">
      <c r="A15" s="109"/>
      <c r="B15" s="28">
        <v>2030</v>
      </c>
      <c r="C15" s="34">
        <v>28159559.715452235</v>
      </c>
      <c r="D15" s="35">
        <f t="shared" si="0"/>
        <v>207.43094250760564</v>
      </c>
      <c r="E15" s="34">
        <v>7475315.6555973329</v>
      </c>
      <c r="F15" s="35">
        <f t="shared" si="1"/>
        <v>346.00119739830609</v>
      </c>
      <c r="G15" s="34">
        <f>Tabelle1[[#This Row],[ CTOTAL_ tCO2-e_Logging included (from IFM Model)]]+Tabelle1[[#This Row],[CTOTAL_ tCO2-e_Logging included (from IFM Model)]]</f>
        <v>35634875.371049568</v>
      </c>
      <c r="H15" s="3">
        <f>Tabelle1[[#This Row],[CDensity tCO2-e ha-1]]*$F$47+Tabelle1[[#This Row],[ CDensity tCO2-e ha-1]]*$F$48</f>
        <v>226.45621807948237</v>
      </c>
      <c r="I15" s="46">
        <v>45726234.839071915</v>
      </c>
      <c r="J15" s="47">
        <f t="shared" si="2"/>
        <v>336.83182854552928</v>
      </c>
      <c r="K15" s="46">
        <v>9452332.8655262552</v>
      </c>
      <c r="L15" s="47">
        <f t="shared" si="3"/>
        <v>437.50908193830742</v>
      </c>
      <c r="M15" s="46">
        <f>Tabelle1[[#This Row],[    CTOTAL_ tCO2-e_Logging included (from IFM Model)]]+Tabelle1[[#This Row],[     CTOTAL_ tCO2-e_Logging included (from IFM Model) ]]</f>
        <v>55178567.704598173</v>
      </c>
      <c r="N15" s="47">
        <f>Tabelle1[[#This Row],[   CDensity tCO2-e ha-1]]*$F$47+Tabelle1[[#This Row],[     CDensity tCO2-e ha-1]]*$F$48</f>
        <v>350.65450997978132</v>
      </c>
      <c r="O15" s="63">
        <f>IF(O14+$M$47&lt;=Tabelle1[[#Totals],[CTOTAL_ tCO2-e_Logging  Quota (from IFM Model) ]],O14+$M$47,Tabelle1[[#Totals],[CTOTAL_ tCO2-e_Logging  Quota (from IFM Model) ]])</f>
        <v>41730116.644729517</v>
      </c>
      <c r="P15" s="63">
        <f>Tabelle1[[#This Row],[Total SFM Project scenario considering baseline starting stocks  and long-term average (tCO2) ]]-Tabelle1[[#This Row],[  CTOTAL_ tCO2-e_Logging included (from IFM Model)]]</f>
        <v>6095241.2736799493</v>
      </c>
      <c r="Q15" s="64">
        <f>Tabelle1[[#This Row],[Difference Project - Baseline scenario tCO2]]-P14</f>
        <v>342418.2431101501</v>
      </c>
    </row>
    <row r="16" spans="1:17">
      <c r="A16" s="109"/>
      <c r="B16" s="28">
        <v>2031</v>
      </c>
      <c r="C16" s="34">
        <v>28053172.694456343</v>
      </c>
      <c r="D16" s="35">
        <f t="shared" si="0"/>
        <v>206.6472669012131</v>
      </c>
      <c r="E16" s="34">
        <v>7464569.2269257326</v>
      </c>
      <c r="F16" s="35">
        <f t="shared" si="1"/>
        <v>345.50379001653954</v>
      </c>
      <c r="G16" s="34">
        <f>Tabelle1[[#This Row],[ CTOTAL_ tCO2-e_Logging included (from IFM Model)]]+Tabelle1[[#This Row],[CTOTAL_ tCO2-e_Logging included (from IFM Model)]]</f>
        <v>35517741.921382077</v>
      </c>
      <c r="H16" s="3">
        <f>Tabelle1[[#This Row],[CDensity tCO2-e ha-1]]*$F$47+Tabelle1[[#This Row],[ CDensity tCO2-e ha-1]]*$F$48</f>
        <v>225.71184623178812</v>
      </c>
      <c r="I16" s="46">
        <v>45418634.636031523</v>
      </c>
      <c r="J16" s="47">
        <f t="shared" si="2"/>
        <v>334.56596215141849</v>
      </c>
      <c r="K16" s="46">
        <v>9512151.9356939923</v>
      </c>
      <c r="L16" s="47">
        <f t="shared" si="3"/>
        <v>440.27785731300247</v>
      </c>
      <c r="M16" s="46">
        <f>Tabelle1[[#This Row],[    CTOTAL_ tCO2-e_Logging included (from IFM Model)]]+Tabelle1[[#This Row],[     CTOTAL_ tCO2-e_Logging included (from IFM Model) ]]</f>
        <v>54930786.571725518</v>
      </c>
      <c r="N16" s="47">
        <f>Tabelle1[[#This Row],[   CDensity tCO2-e ha-1]]*$F$47+Tabelle1[[#This Row],[     CDensity tCO2-e ha-1]]*$F$48</f>
        <v>349.07988462533501</v>
      </c>
      <c r="O16" s="63">
        <f>IF(O15+$M$47&lt;=Tabelle1[[#Totals],[CTOTAL_ tCO2-e_Logging  Quota (from IFM Model) ]],O15+$M$47,Tabelle1[[#Totals],[CTOTAL_ tCO2-e_Logging  Quota (from IFM Model) ]])</f>
        <v>42188265.498119004</v>
      </c>
      <c r="P16" s="63">
        <f>Tabelle1[[#This Row],[Total SFM Project scenario considering baseline starting stocks  and long-term average (tCO2) ]]-Tabelle1[[#This Row],[  CTOTAL_ tCO2-e_Logging included (from IFM Model)]]</f>
        <v>6670523.576736927</v>
      </c>
      <c r="Q16" s="64">
        <f>Tabelle1[[#This Row],[Difference Project - Baseline scenario tCO2]]-P15</f>
        <v>575282.30305697769</v>
      </c>
    </row>
    <row r="17" spans="1:20">
      <c r="A17" s="109"/>
      <c r="B17" s="28">
        <v>2032</v>
      </c>
      <c r="C17" s="34">
        <v>28052847.710450958</v>
      </c>
      <c r="D17" s="35">
        <f t="shared" si="0"/>
        <v>206.64487298102335</v>
      </c>
      <c r="E17" s="34">
        <v>7453822.7982541323</v>
      </c>
      <c r="F17" s="35">
        <f t="shared" si="1"/>
        <v>345.00638263477299</v>
      </c>
      <c r="G17" s="34">
        <f>Tabelle1[[#This Row],[ CTOTAL_ tCO2-e_Logging included (from IFM Model)]]+Tabelle1[[#This Row],[CTOTAL_ tCO2-e_Logging included (from IFM Model)]]</f>
        <v>35506670.508705094</v>
      </c>
      <c r="H17" s="3">
        <f>Tabelle1[[#This Row],[CDensity tCO2-e ha-1]]*$F$47+Tabelle1[[#This Row],[ CDensity tCO2-e ha-1]]*$F$48</f>
        <v>225.64148846520348</v>
      </c>
      <c r="I17" s="46">
        <v>45890445.005800828</v>
      </c>
      <c r="J17" s="47">
        <f t="shared" si="2"/>
        <v>338.04144510197062</v>
      </c>
      <c r="K17" s="46">
        <v>9570899.4019501153</v>
      </c>
      <c r="L17" s="47">
        <f t="shared" si="3"/>
        <v>442.99703261010382</v>
      </c>
      <c r="M17" s="46">
        <f>Tabelle1[[#This Row],[    CTOTAL_ tCO2-e_Logging included (from IFM Model)]]+Tabelle1[[#This Row],[     CTOTAL_ tCO2-e_Logging included (from IFM Model) ]]</f>
        <v>55461344.407750942</v>
      </c>
      <c r="N17" s="47">
        <f>Tabelle1[[#This Row],[   CDensity tCO2-e ha-1]]*$F$47+Tabelle1[[#This Row],[     CDensity tCO2-e ha-1]]*$F$48</f>
        <v>352.45152882971922</v>
      </c>
      <c r="O17" s="63">
        <f>IF(O16+$M$47&lt;=Tabelle1[[#Totals],[CTOTAL_ tCO2-e_Logging  Quota (from IFM Model) ]],O16+$M$47,Tabelle1[[#Totals],[CTOTAL_ tCO2-e_Logging  Quota (from IFM Model) ]])</f>
        <v>42646414.351508491</v>
      </c>
      <c r="P17" s="63">
        <f>Tabelle1[[#This Row],[Total SFM Project scenario considering baseline starting stocks  and long-term average (tCO2) ]]-Tabelle1[[#This Row],[  CTOTAL_ tCO2-e_Logging included (from IFM Model)]]</f>
        <v>7139743.8428033963</v>
      </c>
      <c r="Q17" s="64">
        <f>Tabelle1[[#This Row],[Difference Project - Baseline scenario tCO2]]-P16</f>
        <v>469220.26606646925</v>
      </c>
    </row>
    <row r="18" spans="1:20">
      <c r="A18" s="109"/>
      <c r="B18" s="28">
        <v>2033</v>
      </c>
      <c r="C18" s="34">
        <v>28357395.083132539</v>
      </c>
      <c r="D18" s="35">
        <f t="shared" si="0"/>
        <v>208.88825140000091</v>
      </c>
      <c r="E18" s="34">
        <v>7443076.369582532</v>
      </c>
      <c r="F18" s="35">
        <f t="shared" si="1"/>
        <v>344.50897525300638</v>
      </c>
      <c r="G18" s="34">
        <f>Tabelle1[[#This Row],[ CTOTAL_ tCO2-e_Logging included (from IFM Model)]]+Tabelle1[[#This Row],[CTOTAL_ tCO2-e_Logging included (from IFM Model)]]</f>
        <v>35800471.452715069</v>
      </c>
      <c r="H18" s="3">
        <f>Tabelle1[[#This Row],[CDensity tCO2-e ha-1]]*$F$47+Tabelle1[[#This Row],[ CDensity tCO2-e ha-1]]*$F$48</f>
        <v>227.50856530933171</v>
      </c>
      <c r="I18" s="46">
        <v>46360024.091436744</v>
      </c>
      <c r="J18" s="47">
        <f t="shared" si="2"/>
        <v>341.50049180936173</v>
      </c>
      <c r="K18" s="46">
        <v>9628681.2601459809</v>
      </c>
      <c r="L18" s="47">
        <f t="shared" si="3"/>
        <v>445.67151393567815</v>
      </c>
      <c r="M18" s="46">
        <f>Tabelle1[[#This Row],[    CTOTAL_ tCO2-e_Logging included (from IFM Model)]]+Tabelle1[[#This Row],[     CTOTAL_ tCO2-e_Logging included (from IFM Model) ]]</f>
        <v>55988705.351582721</v>
      </c>
      <c r="N18" s="47">
        <f>Tabelle1[[#This Row],[   CDensity tCO2-e ha-1]]*$F$47+Tabelle1[[#This Row],[     CDensity tCO2-e ha-1]]*$F$48</f>
        <v>355.80285709057222</v>
      </c>
      <c r="O18" s="63">
        <f>IF(O17+$M$47&lt;=Tabelle1[[#Totals],[CTOTAL_ tCO2-e_Logging  Quota (from IFM Model) ]],O17+$M$47,Tabelle1[[#Totals],[CTOTAL_ tCO2-e_Logging  Quota (from IFM Model) ]])</f>
        <v>43104563.204897977</v>
      </c>
      <c r="P18" s="63">
        <f>Tabelle1[[#This Row],[Total SFM Project scenario considering baseline starting stocks  and long-term average (tCO2) ]]-Tabelle1[[#This Row],[  CTOTAL_ tCO2-e_Logging included (from IFM Model)]]</f>
        <v>7304091.7521829084</v>
      </c>
      <c r="Q18" s="64">
        <f>Tabelle1[[#This Row],[Difference Project - Baseline scenario tCO2]]-P17</f>
        <v>164347.90937951207</v>
      </c>
    </row>
    <row r="19" spans="1:20">
      <c r="A19" s="109"/>
      <c r="B19" s="28">
        <v>2034</v>
      </c>
      <c r="C19" s="34">
        <v>28661113.265605096</v>
      </c>
      <c r="D19" s="35">
        <f t="shared" si="0"/>
        <v>211.12552177935308</v>
      </c>
      <c r="E19" s="34">
        <v>7436277.3316743886</v>
      </c>
      <c r="F19" s="35">
        <f t="shared" si="1"/>
        <v>344.19427613316219</v>
      </c>
      <c r="G19" s="34">
        <f>Tabelle1[[#This Row],[ CTOTAL_ tCO2-e_Logging included (from IFM Model)]]+Tabelle1[[#This Row],[CTOTAL_ tCO2-e_Logging included (from IFM Model)]]</f>
        <v>36097390.597279482</v>
      </c>
      <c r="H19" s="3">
        <f>Tabelle1[[#This Row],[CDensity tCO2-e ha-1]]*$F$47+Tabelle1[[#This Row],[ CDensity tCO2-e ha-1]]*$F$48</f>
        <v>229.39545801916506</v>
      </c>
      <c r="I19" s="46">
        <v>46827358.993694015</v>
      </c>
      <c r="J19" s="47">
        <f t="shared" si="2"/>
        <v>344.94300725425808</v>
      </c>
      <c r="K19" s="46">
        <v>9685583.8157071136</v>
      </c>
      <c r="L19" s="47">
        <f t="shared" si="3"/>
        <v>448.30529600806909</v>
      </c>
      <c r="M19" s="46">
        <f>Tabelle1[[#This Row],[    CTOTAL_ tCO2-e_Logging included (from IFM Model)]]+Tabelle1[[#This Row],[     CTOTAL_ tCO2-e_Logging included (from IFM Model) ]]</f>
        <v>56512942.809401125</v>
      </c>
      <c r="N19" s="47">
        <f>Tabelle1[[#This Row],[   CDensity tCO2-e ha-1]]*$F$47+Tabelle1[[#This Row],[     CDensity tCO2-e ha-1]]*$F$48</f>
        <v>359.13433589713497</v>
      </c>
      <c r="O19" s="63">
        <f>IF(O18+$M$47&lt;=Tabelle1[[#Totals],[CTOTAL_ tCO2-e_Logging  Quota (from IFM Model) ]],O18+$M$47,Tabelle1[[#Totals],[CTOTAL_ tCO2-e_Logging  Quota (from IFM Model) ]])</f>
        <v>43562712.058287464</v>
      </c>
      <c r="P19" s="63">
        <f>Tabelle1[[#This Row],[Total SFM Project scenario considering baseline starting stocks  and long-term average (tCO2) ]]-Tabelle1[[#This Row],[  CTOTAL_ tCO2-e_Logging included (from IFM Model)]]</f>
        <v>7465321.4610079825</v>
      </c>
      <c r="Q19" s="64">
        <f>Tabelle1[[#This Row],[Difference Project - Baseline scenario tCO2]]-P18</f>
        <v>161229.70882507414</v>
      </c>
    </row>
    <row r="20" spans="1:20">
      <c r="A20" s="109"/>
      <c r="B20" s="28">
        <v>2035</v>
      </c>
      <c r="C20" s="34">
        <v>28963994.282700062</v>
      </c>
      <c r="D20" s="35">
        <f t="shared" si="0"/>
        <v>213.35662537182847</v>
      </c>
      <c r="E20" s="34">
        <v>7484288.2648419319</v>
      </c>
      <c r="F20" s="35">
        <f t="shared" si="1"/>
        <v>346.41650207378069</v>
      </c>
      <c r="G20" s="34">
        <f>Tabelle1[[#This Row],[ CTOTAL_ tCO2-e_Logging included (from IFM Model)]]+Tabelle1[[#This Row],[CTOTAL_ tCO2-e_Logging included (from IFM Model)]]</f>
        <v>36448282.547541991</v>
      </c>
      <c r="H20" s="3">
        <f>Tabelle1[[#This Row],[CDensity tCO2-e ha-1]]*$F$47+Tabelle1[[#This Row],[ CDensity tCO2-e ha-1]]*$F$48</f>
        <v>231.62534273697545</v>
      </c>
      <c r="I20" s="46">
        <v>47292516.249458537</v>
      </c>
      <c r="J20" s="47">
        <f t="shared" si="2"/>
        <v>348.36948156537949</v>
      </c>
      <c r="K20" s="46">
        <v>9741678.5879151486</v>
      </c>
      <c r="L20" s="47">
        <f t="shared" si="3"/>
        <v>450.90168915666243</v>
      </c>
      <c r="M20" s="46">
        <f>Tabelle1[[#This Row],[    CTOTAL_ tCO2-e_Logging included (from IFM Model)]]+Tabelle1[[#This Row],[     CTOTAL_ tCO2-e_Logging included (from IFM Model) ]]</f>
        <v>57034194.837373689</v>
      </c>
      <c r="N20" s="47">
        <f>Tabelle1[[#This Row],[   CDensity tCO2-e ha-1]]*$F$47+Tabelle1[[#This Row],[     CDensity tCO2-e ha-1]]*$F$48</f>
        <v>362.4468425831223</v>
      </c>
      <c r="O20" s="63">
        <f>IF(O19+$M$47&lt;=Tabelle1[[#Totals],[CTOTAL_ tCO2-e_Logging  Quota (from IFM Model) ]],O19+$M$47,Tabelle1[[#Totals],[CTOTAL_ tCO2-e_Logging  Quota (from IFM Model) ]])</f>
        <v>44020860.911676951</v>
      </c>
      <c r="P20" s="63">
        <f>Tabelle1[[#This Row],[Total SFM Project scenario considering baseline starting stocks  and long-term average (tCO2) ]]-Tabelle1[[#This Row],[  CTOTAL_ tCO2-e_Logging included (from IFM Model)]]</f>
        <v>7572578.3641349599</v>
      </c>
      <c r="Q20" s="64">
        <f>Tabelle1[[#This Row],[Difference Project - Baseline scenario tCO2]]-P19</f>
        <v>107256.90312697738</v>
      </c>
    </row>
    <row r="21" spans="1:20">
      <c r="A21" s="109"/>
      <c r="B21" s="28">
        <v>2036</v>
      </c>
      <c r="C21" s="34">
        <v>28857607.261704169</v>
      </c>
      <c r="D21" s="35">
        <f t="shared" si="0"/>
        <v>212.57294976543591</v>
      </c>
      <c r="E21" s="34">
        <v>7531784.9666629108</v>
      </c>
      <c r="F21" s="35">
        <f t="shared" si="1"/>
        <v>348.61492638917719</v>
      </c>
      <c r="G21" s="34">
        <f>Tabelle1[[#This Row],[ CTOTAL_ tCO2-e_Logging included (from IFM Model)]]+Tabelle1[[#This Row],[CTOTAL_ tCO2-e_Logging included (from IFM Model)]]</f>
        <v>36389392.228367083</v>
      </c>
      <c r="H21" s="3">
        <f>Tabelle1[[#This Row],[CDensity tCO2-e ha-1]]*$F$47+Tabelle1[[#This Row],[ CDensity tCO2-e ha-1]]*$F$48</f>
        <v>231.25110040210035</v>
      </c>
      <c r="I21" s="46">
        <v>46653456.169587515</v>
      </c>
      <c r="J21" s="47">
        <f t="shared" si="2"/>
        <v>343.66199195878983</v>
      </c>
      <c r="K21" s="46">
        <v>9797025.7439785581</v>
      </c>
      <c r="L21" s="47">
        <f t="shared" si="3"/>
        <v>453.4634782707036</v>
      </c>
      <c r="M21" s="46">
        <f>Tabelle1[[#This Row],[    CTOTAL_ tCO2-e_Logging included (from IFM Model)]]+Tabelle1[[#This Row],[     CTOTAL_ tCO2-e_Logging included (from IFM Model) ]]</f>
        <v>56450481.913566075</v>
      </c>
      <c r="N21" s="47">
        <f>Tabelle1[[#This Row],[   CDensity tCO2-e ha-1]]*$F$47+Tabelle1[[#This Row],[     CDensity tCO2-e ha-1]]*$F$48</f>
        <v>358.73740288975438</v>
      </c>
      <c r="O21" s="63">
        <f>IF(O20+$M$47&lt;=Tabelle1[[#Totals],[CTOTAL_ tCO2-e_Logging  Quota (from IFM Model) ]],O20+$M$47,Tabelle1[[#Totals],[CTOTAL_ tCO2-e_Logging  Quota (from IFM Model) ]])</f>
        <v>44479009.765066437</v>
      </c>
      <c r="P21" s="63">
        <f>Tabelle1[[#This Row],[Total SFM Project scenario considering baseline starting stocks  and long-term average (tCO2) ]]-Tabelle1[[#This Row],[  CTOTAL_ tCO2-e_Logging included (from IFM Model)]]</f>
        <v>8089617.5366993546</v>
      </c>
      <c r="Q21" s="64">
        <f>Tabelle1[[#This Row],[Difference Project - Baseline scenario tCO2]]-P20</f>
        <v>517039.17256439477</v>
      </c>
    </row>
    <row r="22" spans="1:20">
      <c r="A22" s="109"/>
      <c r="B22" s="28">
        <v>2037</v>
      </c>
      <c r="C22" s="34">
        <v>28751220.240708277</v>
      </c>
      <c r="D22" s="35">
        <f t="shared" si="0"/>
        <v>211.78927415904334</v>
      </c>
      <c r="E22" s="34">
        <v>7578804.8581567565</v>
      </c>
      <c r="F22" s="35">
        <f t="shared" si="1"/>
        <v>350.7912811423343</v>
      </c>
      <c r="G22" s="34">
        <f>Tabelle1[[#This Row],[ CTOTAL_ tCO2-e_Logging included (from IFM Model)]]+Tabelle1[[#This Row],[CTOTAL_ tCO2-e_Logging included (from IFM Model)]]</f>
        <v>36330025.098865032</v>
      </c>
      <c r="H22" s="3">
        <f>Tabelle1[[#This Row],[CDensity tCO2-e ha-1]]*$F$47+Tabelle1[[#This Row],[ CDensity tCO2-e ha-1]]*$F$48</f>
        <v>230.87382798328923</v>
      </c>
      <c r="I22" s="46">
        <v>46014396.089716494</v>
      </c>
      <c r="J22" s="47">
        <f t="shared" si="2"/>
        <v>338.95450235220017</v>
      </c>
      <c r="K22" s="46">
        <v>9851676.5675889086</v>
      </c>
      <c r="L22" s="47">
        <f t="shared" si="3"/>
        <v>455.99303705847547</v>
      </c>
      <c r="M22" s="46">
        <f>Tabelle1[[#This Row],[    CTOTAL_ tCO2-e_Logging included (from IFM Model)]]+Tabelle1[[#This Row],[     CTOTAL_ tCO2-e_Logging included (from IFM Model) ]]</f>
        <v>55866072.657305405</v>
      </c>
      <c r="N22" s="47">
        <f>Tabelle1[[#This Row],[   CDensity tCO2-e ha-1]]*$F$47+Tabelle1[[#This Row],[     CDensity tCO2-e ha-1]]*$F$48</f>
        <v>355.02353807037707</v>
      </c>
      <c r="O22" s="63">
        <f>IF(O21+$M$47&lt;=Tabelle1[[#Totals],[CTOTAL_ tCO2-e_Logging  Quota (from IFM Model) ]],O21+$M$47,Tabelle1[[#Totals],[CTOTAL_ tCO2-e_Logging  Quota (from IFM Model) ]])</f>
        <v>44937158.618455924</v>
      </c>
      <c r="P22" s="63">
        <f>Tabelle1[[#This Row],[Total SFM Project scenario considering baseline starting stocks  and long-term average (tCO2) ]]-Tabelle1[[#This Row],[  CTOTAL_ tCO2-e_Logging included (from IFM Model)]]</f>
        <v>8607133.5195908919</v>
      </c>
      <c r="Q22" s="64">
        <f>Tabelle1[[#This Row],[Difference Project - Baseline scenario tCO2]]-P21</f>
        <v>517515.98289153725</v>
      </c>
    </row>
    <row r="23" spans="1:20" s="54" customFormat="1" ht="19.5" thickBot="1">
      <c r="A23" s="110"/>
      <c r="B23" s="66">
        <v>2038</v>
      </c>
      <c r="C23" s="67">
        <v>28644833.219712384</v>
      </c>
      <c r="D23" s="68">
        <f t="shared" si="0"/>
        <v>211.00559855265081</v>
      </c>
      <c r="E23" s="67">
        <v>7625380.1811965769</v>
      </c>
      <c r="F23" s="68">
        <f t="shared" si="1"/>
        <v>352.94705867514313</v>
      </c>
      <c r="G23" s="67">
        <f>Tabelle1[[#This Row],[ CTOTAL_ tCO2-e_Logging included (from IFM Model)]]+Tabelle1[[#This Row],[CTOTAL_ tCO2-e_Logging included (from IFM Model)]]</f>
        <v>36270213.400908962</v>
      </c>
      <c r="H23" s="69">
        <f>Tabelle1[[#This Row],[CDensity tCO2-e ha-1]]*$F$47+Tabelle1[[#This Row],[ CDensity tCO2-e ha-1]]*$F$48</f>
        <v>230.49373037455598</v>
      </c>
      <c r="I23" s="67">
        <v>45375336.009845473</v>
      </c>
      <c r="J23" s="68">
        <f t="shared" si="2"/>
        <v>334.24701274561056</v>
      </c>
      <c r="K23" s="67">
        <v>9905675.2740969677</v>
      </c>
      <c r="L23" s="68">
        <f t="shared" si="3"/>
        <v>458.49241206423301</v>
      </c>
      <c r="M23" s="67">
        <f>Tabelle1[[#This Row],[    CTOTAL_ tCO2-e_Logging included (from IFM Model)]]+Tabelle1[[#This Row],[     CTOTAL_ tCO2-e_Logging included (from IFM Model) ]]</f>
        <v>55281011.283942439</v>
      </c>
      <c r="N23" s="68">
        <f>Tabelle1[[#This Row],[   CDensity tCO2-e ha-1]]*$F$47+Tabelle1[[#This Row],[     CDensity tCO2-e ha-1]]*$F$48</f>
        <v>351.30552910930743</v>
      </c>
      <c r="O23" s="69">
        <f>IF(O22+$M$47&lt;=Tabelle1[[#Totals],[CTOTAL_ tCO2-e_Logging  Quota (from IFM Model) ]],O22+$M$47,Tabelle1[[#Totals],[CTOTAL_ tCO2-e_Logging  Quota (from IFM Model) ]])</f>
        <v>45395307.471845411</v>
      </c>
      <c r="P23" s="69">
        <f>Tabelle1[[#This Row],[Total SFM Project scenario considering baseline starting stocks  and long-term average (tCO2) ]]-Tabelle1[[#This Row],[  CTOTAL_ tCO2-e_Logging included (from IFM Model)]]</f>
        <v>9125094.0709364489</v>
      </c>
      <c r="Q23" s="70">
        <f>Tabelle1[[#This Row],[Difference Project - Baseline scenario tCO2]]-P22</f>
        <v>517960.55134555697</v>
      </c>
      <c r="R23" s="71" t="s">
        <v>66</v>
      </c>
      <c r="S23" s="72">
        <f>SUM(Q4:Q23)</f>
        <v>9125094.0709364489</v>
      </c>
      <c r="T23" s="52"/>
    </row>
    <row r="24" spans="1:20" ht="18.75">
      <c r="A24" s="108" t="s">
        <v>67</v>
      </c>
      <c r="B24">
        <v>2039</v>
      </c>
      <c r="C24" s="34">
        <v>28538446.198716491</v>
      </c>
      <c r="D24" s="35">
        <f t="shared" si="0"/>
        <v>210.22192294625825</v>
      </c>
      <c r="E24" s="34">
        <v>7671538.9939315291</v>
      </c>
      <c r="F24" s="35">
        <f t="shared" si="1"/>
        <v>355.08355768235481</v>
      </c>
      <c r="G24" s="34">
        <f>Tabelle1[[#This Row],[ CTOTAL_ tCO2-e_Logging included (from IFM Model)]]+Tabelle1[[#This Row],[CTOTAL_ tCO2-e_Logging included (from IFM Model)]]</f>
        <v>36209985.192648023</v>
      </c>
      <c r="H24" s="3">
        <f>Tabelle1[[#This Row],[CDensity tCO2-e ha-1]]*$F$47+Tabelle1[[#This Row],[ CDensity tCO2-e ha-1]]*$F$48</f>
        <v>230.11098588274959</v>
      </c>
      <c r="I24" s="46">
        <v>44736275.929974452</v>
      </c>
      <c r="J24" s="47">
        <f t="shared" si="2"/>
        <v>329.5395231390209</v>
      </c>
      <c r="K24" s="46">
        <v>9959060.371899223</v>
      </c>
      <c r="L24" s="47">
        <f t="shared" si="3"/>
        <v>460.96338568110968</v>
      </c>
      <c r="M24" s="46">
        <f>Tabelle1[[#This Row],[    CTOTAL_ tCO2-e_Logging included (from IFM Model)]]+Tabelle1[[#This Row],[     CTOTAL_ tCO2-e_Logging included (from IFM Model) ]]</f>
        <v>54695336.301873676</v>
      </c>
      <c r="N24" s="47">
        <f>Tabelle1[[#This Row],[   CDensity tCO2-e ha-1]]*$F$47+Tabelle1[[#This Row],[     CDensity tCO2-e ha-1]]*$F$48</f>
        <v>347.58362072371466</v>
      </c>
      <c r="O24" s="65">
        <f>IF(O23+$M$47&lt;=Tabelle1[[#Totals],[CTOTAL_ tCO2-e_Logging  Quota (from IFM Model) ]],O23+$M$47,Tabelle1[[#Totals],[CTOTAL_ tCO2-e_Logging  Quota (from IFM Model) ]])</f>
        <v>45853456.325234897</v>
      </c>
      <c r="P24" s="65">
        <f>Tabelle1[[#This Row],[Total SFM Project scenario considering baseline starting stocks  and long-term average (tCO2) ]]-Tabelle1[[#This Row],[  CTOTAL_ tCO2-e_Logging included (from IFM Model)]]</f>
        <v>9643471.1325868741</v>
      </c>
      <c r="Q24" s="65">
        <f>Tabelle1[[#This Row],[Difference Project - Baseline scenario tCO2]]-P23</f>
        <v>518377.0616504252</v>
      </c>
      <c r="R24" s="71" t="s">
        <v>68</v>
      </c>
      <c r="S24" s="72">
        <f>S23/20</f>
        <v>456254.70354682242</v>
      </c>
    </row>
    <row r="25" spans="1:20" ht="18.75">
      <c r="A25" s="109"/>
      <c r="B25">
        <v>2040</v>
      </c>
      <c r="C25" s="34">
        <v>28432059.177720599</v>
      </c>
      <c r="D25" s="35">
        <f t="shared" si="0"/>
        <v>209.43824733986568</v>
      </c>
      <c r="E25" s="34">
        <v>7660792.5652599288</v>
      </c>
      <c r="F25" s="35">
        <f t="shared" si="1"/>
        <v>354.58615030058826</v>
      </c>
      <c r="G25" s="34">
        <f>Tabelle1[[#This Row],[ CTOTAL_ tCO2-e_Logging included (from IFM Model)]]+Tabelle1[[#This Row],[CTOTAL_ tCO2-e_Logging included (from IFM Model)]]</f>
        <v>36092851.742980525</v>
      </c>
      <c r="H25" s="3">
        <f>Tabelle1[[#This Row],[CDensity tCO2-e ha-1]]*$F$47+Tabelle1[[#This Row],[ CDensity tCO2-e ha-1]]*$F$48</f>
        <v>229.36661403505531</v>
      </c>
      <c r="I25" s="46">
        <v>44097215.85010343</v>
      </c>
      <c r="J25" s="47">
        <f t="shared" si="2"/>
        <v>324.8320335324313</v>
      </c>
      <c r="K25" s="46">
        <v>9915884.2981937043</v>
      </c>
      <c r="L25" s="47">
        <f t="shared" si="3"/>
        <v>458.96494522864782</v>
      </c>
      <c r="M25" s="46">
        <f>Tabelle1[[#This Row],[    CTOTAL_ tCO2-e_Logging included (from IFM Model)]]+Tabelle1[[#This Row],[     CTOTAL_ tCO2-e_Logging included (from IFM Model) ]]</f>
        <v>54013100.148297131</v>
      </c>
      <c r="N25" s="47">
        <f>Tabelle1[[#This Row],[   CDensity tCO2-e ha-1]]*$F$47+Tabelle1[[#This Row],[     CDensity tCO2-e ha-1]]*$F$48</f>
        <v>343.24807534668349</v>
      </c>
      <c r="O25" s="65">
        <f>IF(O24+$M$47&lt;=Tabelle1[[#Totals],[CTOTAL_ tCO2-e_Logging  Quota (from IFM Model) ]],O24+$M$47,Tabelle1[[#Totals],[CTOTAL_ tCO2-e_Logging  Quota (from IFM Model) ]])</f>
        <v>46311605.178624384</v>
      </c>
      <c r="P25" s="65">
        <f>Tabelle1[[#This Row],[Total SFM Project scenario considering baseline starting stocks  and long-term average (tCO2) ]]-Tabelle1[[#This Row],[  CTOTAL_ tCO2-e_Logging included (from IFM Model)]]</f>
        <v>10218753.435643859</v>
      </c>
      <c r="Q25" s="65">
        <f>Tabelle1[[#This Row],[Difference Project - Baseline scenario tCO2]]-P24</f>
        <v>575282.30305698514</v>
      </c>
      <c r="R25" s="71" t="s">
        <v>69</v>
      </c>
      <c r="S25" s="73">
        <f>S24/SUM(E47:E48)</f>
        <v>2.8994549179798526</v>
      </c>
      <c r="T25" s="24"/>
    </row>
    <row r="26" spans="1:20" ht="18.75">
      <c r="A26" s="109"/>
      <c r="B26">
        <v>2041</v>
      </c>
      <c r="C26" s="34">
        <v>28325672.156724706</v>
      </c>
      <c r="D26" s="35">
        <f t="shared" si="0"/>
        <v>208.65457173347312</v>
      </c>
      <c r="E26" s="34">
        <v>7678113.8612037022</v>
      </c>
      <c r="F26" s="35">
        <f t="shared" si="1"/>
        <v>355.38788087801856</v>
      </c>
      <c r="G26" s="34">
        <f>Tabelle1[[#This Row],[ CTOTAL_ tCO2-e_Logging included (from IFM Model)]]+Tabelle1[[#This Row],[CTOTAL_ tCO2-e_Logging included (from IFM Model)]]</f>
        <v>36003786.017928407</v>
      </c>
      <c r="H26" s="3">
        <f>Tabelle1[[#This Row],[CDensity tCO2-e ha-1]]*$F$47+Tabelle1[[#This Row],[ CDensity tCO2-e ha-1]]*$F$48</f>
        <v>228.80060988755108</v>
      </c>
      <c r="I26" s="46">
        <v>43458155.770232409</v>
      </c>
      <c r="J26" s="47">
        <f t="shared" si="2"/>
        <v>320.12454392584164</v>
      </c>
      <c r="K26" s="46">
        <v>9979371.9935725741</v>
      </c>
      <c r="L26" s="47">
        <f t="shared" si="3"/>
        <v>461.90352597001083</v>
      </c>
      <c r="M26" s="46">
        <f>Tabelle1[[#This Row],[    CTOTAL_ tCO2-e_Logging included (from IFM Model)]]+Tabelle1[[#This Row],[     CTOTAL_ tCO2-e_Logging included (from IFM Model) ]]</f>
        <v>53437527.763804987</v>
      </c>
      <c r="N26" s="47">
        <f>Tabelle1[[#This Row],[   CDensity tCO2-e ha-1]]*$F$47+Tabelle1[[#This Row],[     CDensity tCO2-e ha-1]]*$F$48</f>
        <v>339.59036800055441</v>
      </c>
      <c r="O26" s="65">
        <f>IF(O25+$M$47&lt;=Tabelle1[[#Totals],[CTOTAL_ tCO2-e_Logging  Quota (from IFM Model) ]],O25+$M$47,Tabelle1[[#Totals],[CTOTAL_ tCO2-e_Logging  Quota (from IFM Model) ]])</f>
        <v>46769754.032013871</v>
      </c>
      <c r="P26" s="65">
        <f>Tabelle1[[#This Row],[Total SFM Project scenario considering baseline starting stocks  and long-term average (tCO2) ]]-Tabelle1[[#This Row],[  CTOTAL_ tCO2-e_Logging included (from IFM Model)]]</f>
        <v>10765968.014085464</v>
      </c>
      <c r="Q26" s="65">
        <f>Tabelle1[[#This Row],[Difference Project - Baseline scenario tCO2]]-P25</f>
        <v>547214.57844160497</v>
      </c>
      <c r="R26" s="79" t="s">
        <v>70</v>
      </c>
      <c r="S26" s="72">
        <f>S24*7</f>
        <v>3193782.9248277568</v>
      </c>
      <c r="T26" s="24"/>
    </row>
    <row r="27" spans="1:20">
      <c r="A27" s="109"/>
      <c r="B27">
        <v>2042</v>
      </c>
      <c r="C27" s="34">
        <v>28219285.135728814</v>
      </c>
      <c r="D27" s="35">
        <f t="shared" si="0"/>
        <v>207.87089612708058</v>
      </c>
      <c r="E27" s="34">
        <v>7726769.4994866382</v>
      </c>
      <c r="F27" s="35">
        <f t="shared" si="1"/>
        <v>357.63994753067811</v>
      </c>
      <c r="G27" s="34">
        <f>Tabelle1[[#This Row],[ CTOTAL_ tCO2-e_Logging included (from IFM Model)]]+Tabelle1[[#This Row],[CTOTAL_ tCO2-e_Logging included (from IFM Model)]]</f>
        <v>35946054.635215454</v>
      </c>
      <c r="H27" s="3">
        <f>Tabelle1[[#This Row],[CDensity tCO2-e ha-1]]*$F$47+Tabelle1[[#This Row],[ CDensity tCO2-e ha-1]]*$F$48</f>
        <v>228.43373248283041</v>
      </c>
      <c r="I27" s="46">
        <v>42819095.690361388</v>
      </c>
      <c r="J27" s="47">
        <f t="shared" si="2"/>
        <v>315.41705431925197</v>
      </c>
      <c r="K27" s="46">
        <v>10034844.262022518</v>
      </c>
      <c r="L27" s="47">
        <f t="shared" si="3"/>
        <v>464.47110601483598</v>
      </c>
      <c r="M27" s="46">
        <f>Tabelle1[[#This Row],[    CTOTAL_ tCO2-e_Logging included (from IFM Model)]]+Tabelle1[[#This Row],[     CTOTAL_ tCO2-e_Logging included (from IFM Model) ]]</f>
        <v>52853939.952383906</v>
      </c>
      <c r="N27" s="47">
        <f>Tabelle1[[#This Row],[   CDensity tCO2-e ha-1]]*$F$47+Tabelle1[[#This Row],[     CDensity tCO2-e ha-1]]*$F$48</f>
        <v>335.88172338441336</v>
      </c>
      <c r="O27" s="65">
        <f>IF(O26+$M$47&lt;=Tabelle1[[#Totals],[CTOTAL_ tCO2-e_Logging  Quota (from IFM Model) ]],O26+$M$47,Tabelle1[[#Totals],[CTOTAL_ tCO2-e_Logging  Quota (from IFM Model) ]])</f>
        <v>47227902.885403357</v>
      </c>
      <c r="P27" s="65">
        <f>Tabelle1[[#This Row],[Total SFM Project scenario considering baseline starting stocks  and long-term average (tCO2) ]]-Tabelle1[[#This Row],[  CTOTAL_ tCO2-e_Logging included (from IFM Model)]]</f>
        <v>11281848.250187904</v>
      </c>
      <c r="Q27" s="65">
        <f>Tabelle1[[#This Row],[Difference Project - Baseline scenario tCO2]]-P26</f>
        <v>515880.23610243946</v>
      </c>
      <c r="S27" s="2"/>
    </row>
    <row r="28" spans="1:20">
      <c r="A28" s="109"/>
      <c r="B28">
        <v>2043</v>
      </c>
      <c r="C28" s="34">
        <v>28112898.114732921</v>
      </c>
      <c r="D28" s="35">
        <f t="shared" si="0"/>
        <v>207.08722052068802</v>
      </c>
      <c r="E28" s="34">
        <v>7774076.7961301105</v>
      </c>
      <c r="F28" s="35">
        <f t="shared" si="1"/>
        <v>359.8296050700306</v>
      </c>
      <c r="G28" s="34">
        <f>Tabelle1[[#This Row],[ CTOTAL_ tCO2-e_Logging included (from IFM Model)]]+Tabelle1[[#This Row],[CTOTAL_ tCO2-e_Logging included (from IFM Model)]]</f>
        <v>35886974.910863034</v>
      </c>
      <c r="H28" s="3">
        <f>Tabelle1[[#This Row],[CDensity tCO2-e ha-1]]*$F$47+Tabelle1[[#This Row],[ CDensity tCO2-e ha-1]]*$F$48</f>
        <v>228.05828649620304</v>
      </c>
      <c r="I28" s="46">
        <v>42180035.610490367</v>
      </c>
      <c r="J28" s="47">
        <f t="shared" si="2"/>
        <v>310.70956471266237</v>
      </c>
      <c r="K28" s="46">
        <v>10088752.160233732</v>
      </c>
      <c r="L28" s="47">
        <f t="shared" si="3"/>
        <v>466.96627788310889</v>
      </c>
      <c r="M28" s="46">
        <f>Tabelle1[[#This Row],[    CTOTAL_ tCO2-e_Logging included (from IFM Model)]]+Tabelle1[[#This Row],[     CTOTAL_ tCO2-e_Logging included (from IFM Model) ]]</f>
        <v>52268787.770724103</v>
      </c>
      <c r="N28" s="47">
        <f>Tabelle1[[#This Row],[   CDensity tCO2-e ha-1]]*$F$47+Tabelle1[[#This Row],[     CDensity tCO2-e ha-1]]*$F$48</f>
        <v>332.16313734531946</v>
      </c>
      <c r="O28" s="65">
        <f>IF(O27+$M$47&lt;=Tabelle1[[#Totals],[CTOTAL_ tCO2-e_Logging  Quota (from IFM Model) ]],O27+$M$47,Tabelle1[[#Totals],[CTOTAL_ tCO2-e_Logging  Quota (from IFM Model) ]])</f>
        <v>47686051.738792844</v>
      </c>
      <c r="P28" s="65">
        <f>Tabelle1[[#This Row],[Total SFM Project scenario considering baseline starting stocks  and long-term average (tCO2) ]]-Tabelle1[[#This Row],[  CTOTAL_ tCO2-e_Logging included (from IFM Model)]]</f>
        <v>11799076.82792981</v>
      </c>
      <c r="Q28" s="65">
        <f>Tabelle1[[#This Row],[Difference Project - Baseline scenario tCO2]]-P27</f>
        <v>517228.57774190605</v>
      </c>
    </row>
    <row r="29" spans="1:20">
      <c r="A29" s="109"/>
      <c r="B29">
        <v>2044</v>
      </c>
      <c r="C29" s="34">
        <v>28006511.093737029</v>
      </c>
      <c r="D29" s="35">
        <f t="shared" si="0"/>
        <v>206.30354491429546</v>
      </c>
      <c r="E29" s="34">
        <v>7820555.9802892981</v>
      </c>
      <c r="F29" s="35">
        <f t="shared" si="1"/>
        <v>361.98093273485415</v>
      </c>
      <c r="G29" s="34">
        <f>Tabelle1[[#This Row],[ CTOTAL_ tCO2-e_Logging included (from IFM Model)]]+Tabelle1[[#This Row],[CTOTAL_ tCO2-e_Logging included (from IFM Model)]]</f>
        <v>35827067.074026324</v>
      </c>
      <c r="H29" s="3">
        <f>Tabelle1[[#This Row],[CDensity tCO2-e ha-1]]*$F$47+Tabelle1[[#This Row],[ CDensity tCO2-e ha-1]]*$F$48</f>
        <v>227.67757793409635</v>
      </c>
      <c r="I29" s="46">
        <v>41540975.530619346</v>
      </c>
      <c r="J29" s="47">
        <f t="shared" si="2"/>
        <v>306.00207510607271</v>
      </c>
      <c r="K29" s="46">
        <v>10141649.793040477</v>
      </c>
      <c r="L29" s="47">
        <f t="shared" si="3"/>
        <v>469.41468877756586</v>
      </c>
      <c r="M29" s="46">
        <f>Tabelle1[[#This Row],[    CTOTAL_ tCO2-e_Logging included (from IFM Model)]]+Tabelle1[[#This Row],[     CTOTAL_ tCO2-e_Logging included (from IFM Model) ]]</f>
        <v>51682625.323659822</v>
      </c>
      <c r="N29" s="47">
        <f>Tabelle1[[#This Row],[   CDensity tCO2-e ha-1]]*$F$47+Tabelle1[[#This Row],[     CDensity tCO2-e ha-1]]*$F$48</f>
        <v>328.43813116639421</v>
      </c>
      <c r="O29" s="65">
        <f>IF(O28+$M$47&lt;=Tabelle1[[#Totals],[CTOTAL_ tCO2-e_Logging  Quota (from IFM Model) ]],O28+$M$47,Tabelle1[[#Totals],[CTOTAL_ tCO2-e_Logging  Quota (from IFM Model) ]])</f>
        <v>48144200.592182331</v>
      </c>
      <c r="P29" s="65">
        <f>Tabelle1[[#This Row],[Total SFM Project scenario considering baseline starting stocks  and long-term average (tCO2) ]]-Tabelle1[[#This Row],[  CTOTAL_ tCO2-e_Logging included (from IFM Model)]]</f>
        <v>12317133.518156007</v>
      </c>
      <c r="Q29" s="65">
        <f>Tabelle1[[#This Row],[Difference Project - Baseline scenario tCO2]]-P28</f>
        <v>518056.69022619724</v>
      </c>
    </row>
    <row r="30" spans="1:20">
      <c r="A30" s="109"/>
      <c r="B30">
        <v>2045</v>
      </c>
      <c r="C30" s="34">
        <v>27900124.072741136</v>
      </c>
      <c r="D30" s="35">
        <f t="shared" si="0"/>
        <v>205.51986930790289</v>
      </c>
      <c r="E30" s="34">
        <v>7866412.3487873459</v>
      </c>
      <c r="F30" s="35">
        <f t="shared" si="1"/>
        <v>364.10343285921778</v>
      </c>
      <c r="G30" s="34">
        <f>Tabelle1[[#This Row],[ CTOTAL_ tCO2-e_Logging included (from IFM Model)]]+Tabelle1[[#This Row],[CTOTAL_ tCO2-e_Logging included (from IFM Model)]]</f>
        <v>35766536.421528481</v>
      </c>
      <c r="H30" s="3">
        <f>Tabelle1[[#This Row],[CDensity tCO2-e ha-1]]*$F$47+Tabelle1[[#This Row],[ CDensity tCO2-e ha-1]]*$F$48</f>
        <v>227.29291143814777</v>
      </c>
      <c r="I30" s="46">
        <v>40901915.450748324</v>
      </c>
      <c r="J30" s="47">
        <f t="shared" si="2"/>
        <v>301.29458549948311</v>
      </c>
      <c r="K30" s="46">
        <v>10193757.444531934</v>
      </c>
      <c r="L30" s="47">
        <f t="shared" si="3"/>
        <v>471.82653473033952</v>
      </c>
      <c r="M30" s="46">
        <f>Tabelle1[[#This Row],[    CTOTAL_ tCO2-e_Logging included (from IFM Model)]]+Tabelle1[[#This Row],[     CTOTAL_ tCO2-e_Logging included (from IFM Model) ]]</f>
        <v>51095672.895280257</v>
      </c>
      <c r="N30" s="47">
        <f>Tabelle1[[#This Row],[   CDensity tCO2-e ha-1]]*$F$47+Tabelle1[[#This Row],[     CDensity tCO2-e ha-1]]*$F$48</f>
        <v>324.70810473191449</v>
      </c>
      <c r="O30" s="65">
        <f>IF(O29+$M$47&lt;=Tabelle1[[#Totals],[CTOTAL_ tCO2-e_Logging  Quota (from IFM Model) ]],O29+$M$47,Tabelle1[[#Totals],[CTOTAL_ tCO2-e_Logging  Quota (from IFM Model) ]])</f>
        <v>48602349.445571817</v>
      </c>
      <c r="P30" s="65">
        <f>Tabelle1[[#This Row],[Total SFM Project scenario considering baseline starting stocks  and long-term average (tCO2) ]]-Tabelle1[[#This Row],[  CTOTAL_ tCO2-e_Logging included (from IFM Model)]]</f>
        <v>12835813.024043337</v>
      </c>
      <c r="Q30" s="65">
        <f>Tabelle1[[#This Row],[Difference Project - Baseline scenario tCO2]]-P29</f>
        <v>518679.50588732958</v>
      </c>
    </row>
    <row r="31" spans="1:20">
      <c r="A31" s="109"/>
      <c r="B31">
        <v>2046</v>
      </c>
      <c r="C31" s="34">
        <v>27793737.051745243</v>
      </c>
      <c r="D31" s="35">
        <f t="shared" si="0"/>
        <v>204.73619370151036</v>
      </c>
      <c r="E31" s="34">
        <v>7911755.3067084709</v>
      </c>
      <c r="F31" s="35">
        <f t="shared" si="1"/>
        <v>366.20216934836429</v>
      </c>
      <c r="G31" s="34">
        <f>Tabelle1[[#This Row],[ CTOTAL_ tCO2-e_Logging included (from IFM Model)]]+Tabelle1[[#This Row],[CTOTAL_ tCO2-e_Logging included (from IFM Model)]]</f>
        <v>35705492.358453713</v>
      </c>
      <c r="H31" s="3">
        <f>Tabelle1[[#This Row],[CDensity tCO2-e ha-1]]*$F$47+Tabelle1[[#This Row],[ CDensity tCO2-e ha-1]]*$F$48</f>
        <v>226.90498226718321</v>
      </c>
      <c r="I31" s="46">
        <v>40262855.370877303</v>
      </c>
      <c r="J31" s="47">
        <f t="shared" si="2"/>
        <v>296.58709589289344</v>
      </c>
      <c r="K31" s="46">
        <v>10245193.975837896</v>
      </c>
      <c r="L31" s="47">
        <f t="shared" si="3"/>
        <v>474.20731732760044</v>
      </c>
      <c r="M31" s="46">
        <f>Tabelle1[[#This Row],[    CTOTAL_ tCO2-e_Logging included (from IFM Model)]]+Tabelle1[[#This Row],[     CTOTAL_ tCO2-e_Logging included (from IFM Model) ]]</f>
        <v>50508049.346715197</v>
      </c>
      <c r="N31" s="47">
        <f>Tabelle1[[#This Row],[   CDensity tCO2-e ha-1]]*$F$47+Tabelle1[[#This Row],[     CDensity tCO2-e ha-1]]*$F$48</f>
        <v>320.97381339296965</v>
      </c>
      <c r="O31" s="65">
        <f>IF(O30+$M$47&lt;=Tabelle1[[#Totals],[CTOTAL_ tCO2-e_Logging  Quota (from IFM Model) ]],O30+$M$47,Tabelle1[[#Totals],[CTOTAL_ tCO2-e_Logging  Quota (from IFM Model) ]])</f>
        <v>49060498.298961304</v>
      </c>
      <c r="P31" s="65">
        <f>Tabelle1[[#This Row],[Total SFM Project scenario considering baseline starting stocks  and long-term average (tCO2) ]]-Tabelle1[[#This Row],[  CTOTAL_ tCO2-e_Logging included (from IFM Model)]]</f>
        <v>13355005.940507591</v>
      </c>
      <c r="Q31" s="65">
        <f>Tabelle1[[#This Row],[Difference Project - Baseline scenario tCO2]]-P30</f>
        <v>519192.91646425426</v>
      </c>
    </row>
    <row r="32" spans="1:20">
      <c r="A32" s="109"/>
      <c r="B32">
        <v>2047</v>
      </c>
      <c r="C32" s="34">
        <v>27687350.030749351</v>
      </c>
      <c r="D32" s="35">
        <f t="shared" si="0"/>
        <v>203.9525180951178</v>
      </c>
      <c r="E32" s="34">
        <v>7956653.287225944</v>
      </c>
      <c r="F32" s="35">
        <f t="shared" si="1"/>
        <v>368.28030968858917</v>
      </c>
      <c r="G32" s="34">
        <f>Tabelle1[[#This Row],[ CTOTAL_ tCO2-e_Logging included (from IFM Model)]]+Tabelle1[[#This Row],[CTOTAL_ tCO2-e_Logging included (from IFM Model)]]</f>
        <v>35644003.317975298</v>
      </c>
      <c r="H32" s="3">
        <f>Tabelle1[[#This Row],[CDensity tCO2-e ha-1]]*$F$47+Tabelle1[[#This Row],[ CDensity tCO2-e ha-1]]*$F$48</f>
        <v>226.51422530746078</v>
      </c>
      <c r="I32" s="46">
        <v>40216786.513908774</v>
      </c>
      <c r="J32" s="47">
        <f t="shared" si="2"/>
        <v>296.24774021695981</v>
      </c>
      <c r="K32" s="46">
        <v>10296034.873738181</v>
      </c>
      <c r="L32" s="47">
        <f t="shared" si="3"/>
        <v>476.560530537685</v>
      </c>
      <c r="M32" s="46">
        <f>Tabelle1[[#This Row],[    CTOTAL_ tCO2-e_Logging included (from IFM Model)]]+Tabelle1[[#This Row],[     CTOTAL_ tCO2-e_Logging included (from IFM Model) ]]</f>
        <v>50512821.387646958</v>
      </c>
      <c r="N32" s="47">
        <f>Tabelle1[[#This Row],[   CDensity tCO2-e ha-1]]*$F$47+Tabelle1[[#This Row],[     CDensity tCO2-e ha-1]]*$F$48</f>
        <v>321.00413925578448</v>
      </c>
      <c r="O32" s="65">
        <f>IF(O31+$M$47&lt;=Tabelle1[[#Totals],[CTOTAL_ tCO2-e_Logging  Quota (from IFM Model) ]],O31+$M$47,Tabelle1[[#Totals],[CTOTAL_ tCO2-e_Logging  Quota (from IFM Model) ]])</f>
        <v>49518647.152350791</v>
      </c>
      <c r="P32" s="65">
        <f>Tabelle1[[#This Row],[Total SFM Project scenario considering baseline starting stocks  and long-term average (tCO2) ]]-Tabelle1[[#This Row],[  CTOTAL_ tCO2-e_Logging included (from IFM Model)]]</f>
        <v>13874643.834375493</v>
      </c>
      <c r="Q32" s="65">
        <f>Tabelle1[[#This Row],[Difference Project - Baseline scenario tCO2]]-P31</f>
        <v>519637.89386790246</v>
      </c>
      <c r="T32" s="24"/>
    </row>
    <row r="33" spans="1:20">
      <c r="A33" s="109"/>
      <c r="B33">
        <v>2048</v>
      </c>
      <c r="C33" s="34">
        <v>27580963.009753458</v>
      </c>
      <c r="D33" s="35">
        <f t="shared" si="0"/>
        <v>203.16884248872523</v>
      </c>
      <c r="E33" s="34">
        <v>8001153.6610721117</v>
      </c>
      <c r="F33" s="35">
        <f t="shared" si="1"/>
        <v>370.34004647360604</v>
      </c>
      <c r="G33" s="34">
        <f>Tabelle1[[#This Row],[ CTOTAL_ tCO2-e_Logging included (from IFM Model)]]+Tabelle1[[#This Row],[CTOTAL_ tCO2-e_Logging included (from IFM Model)]]</f>
        <v>35582116.670825571</v>
      </c>
      <c r="H33" s="3">
        <f>Tabelle1[[#This Row],[CDensity tCO2-e ha-1]]*$F$47+Tabelle1[[#This Row],[ CDensity tCO2-e ha-1]]*$F$48</f>
        <v>226.120941595445</v>
      </c>
      <c r="I33" s="46">
        <v>40581820.828373283</v>
      </c>
      <c r="J33" s="47">
        <f t="shared" si="2"/>
        <v>298.93668182904906</v>
      </c>
      <c r="K33" s="46">
        <v>10346333.255319847</v>
      </c>
      <c r="L33" s="47">
        <f t="shared" si="3"/>
        <v>478.88863292911009</v>
      </c>
      <c r="M33" s="46">
        <f>Tabelle1[[#This Row],[    CTOTAL_ tCO2-e_Logging included (from IFM Model)]]+Tabelle1[[#This Row],[     CTOTAL_ tCO2-e_Logging included (from IFM Model) ]]</f>
        <v>50928154.083693132</v>
      </c>
      <c r="N33" s="47">
        <f>Tabelle1[[#This Row],[   CDensity tCO2-e ha-1]]*$F$47+Tabelle1[[#This Row],[     CDensity tCO2-e ha-1]]*$F$48</f>
        <v>323.64353873766913</v>
      </c>
      <c r="O33" s="65">
        <f>IF(O32+$M$47&lt;=Tabelle1[[#Totals],[CTOTAL_ tCO2-e_Logging  Quota (from IFM Model) ]],O32+$M$47,Tabelle1[[#Totals],[CTOTAL_ tCO2-e_Logging  Quota (from IFM Model) ]])</f>
        <v>49976796.005740277</v>
      </c>
      <c r="P33" s="65">
        <f>Tabelle1[[#This Row],[Total SFM Project scenario considering baseline starting stocks  and long-term average (tCO2) ]]-Tabelle1[[#This Row],[  CTOTAL_ tCO2-e_Logging included (from IFM Model)]]</f>
        <v>14394679.334914707</v>
      </c>
      <c r="Q33" s="65">
        <f>Tabelle1[[#This Row],[Difference Project - Baseline scenario tCO2]]-P32</f>
        <v>520035.50053921342</v>
      </c>
      <c r="T33" s="24"/>
    </row>
    <row r="34" spans="1:20">
      <c r="A34" s="109"/>
      <c r="B34">
        <v>2049</v>
      </c>
      <c r="C34" s="34">
        <v>27474575.988757566</v>
      </c>
      <c r="D34" s="35">
        <f t="shared" si="0"/>
        <v>202.38516688233267</v>
      </c>
      <c r="E34" s="34">
        <v>8045291.584195883</v>
      </c>
      <c r="F34" s="35">
        <f t="shared" si="1"/>
        <v>372.38300692572608</v>
      </c>
      <c r="G34" s="34">
        <f>Tabelle1[[#This Row],[ CTOTAL_ tCO2-e_Logging included (from IFM Model)]]+Tabelle1[[#This Row],[CTOTAL_ tCO2-e_Logging included (from IFM Model)]]</f>
        <v>35519867.572953448</v>
      </c>
      <c r="H34" s="3">
        <f>Tabelle1[[#This Row],[CDensity tCO2-e ha-1]]*$F$47+Tabelle1[[#This Row],[ CDensity tCO2-e ha-1]]*$F$48</f>
        <v>225.72535454382216</v>
      </c>
      <c r="I34" s="46">
        <v>41084319.701140091</v>
      </c>
      <c r="J34" s="47">
        <f t="shared" si="2"/>
        <v>302.63822460316533</v>
      </c>
      <c r="K34" s="46">
        <v>10396129.197508719</v>
      </c>
      <c r="L34" s="47">
        <f t="shared" si="3"/>
        <v>481.19347949569294</v>
      </c>
      <c r="M34" s="46">
        <f>Tabelle1[[#This Row],[    CTOTAL_ tCO2-e_Logging included (from IFM Model)]]+Tabelle1[[#This Row],[     CTOTAL_ tCO2-e_Logging included (from IFM Model) ]]</f>
        <v>51480448.898648813</v>
      </c>
      <c r="N34" s="47">
        <f>Tabelle1[[#This Row],[   CDensity tCO2-e ha-1]]*$F$47+Tabelle1[[#This Row],[     CDensity tCO2-e ha-1]]*$F$48</f>
        <v>327.15331936009215</v>
      </c>
      <c r="O34" s="65">
        <f>IF(O33+$M$47&lt;=Tabelle1[[#Totals],[CTOTAL_ tCO2-e_Logging  Quota (from IFM Model) ]],O33+$M$47,Tabelle1[[#Totals],[CTOTAL_ tCO2-e_Logging  Quota (from IFM Model) ]])</f>
        <v>50434944.859129764</v>
      </c>
      <c r="P34" s="65">
        <f>Tabelle1[[#This Row],[Total SFM Project scenario considering baseline starting stocks  and long-term average (tCO2) ]]-Tabelle1[[#This Row],[  CTOTAL_ tCO2-e_Logging included (from IFM Model)]]</f>
        <v>14915077.286176316</v>
      </c>
      <c r="Q34" s="65">
        <f>Tabelle1[[#This Row],[Difference Project - Baseline scenario tCO2]]-P33</f>
        <v>520397.95126160979</v>
      </c>
    </row>
    <row r="35" spans="1:20">
      <c r="A35" s="109"/>
      <c r="B35">
        <v>2050</v>
      </c>
      <c r="C35" s="34">
        <v>27368188.967761673</v>
      </c>
      <c r="D35" s="35">
        <f t="shared" si="0"/>
        <v>201.60149127594013</v>
      </c>
      <c r="E35" s="34">
        <v>8089094.4925809493</v>
      </c>
      <c r="F35" s="35">
        <f t="shared" si="1"/>
        <v>374.41046094225487</v>
      </c>
      <c r="G35" s="34">
        <f>Tabelle1[[#This Row],[ CTOTAL_ tCO2-e_Logging included (from IFM Model)]]+Tabelle1[[#This Row],[CTOTAL_ tCO2-e_Logging included (from IFM Model)]]</f>
        <v>35457283.460342623</v>
      </c>
      <c r="H35" s="3">
        <f>Tabelle1[[#This Row],[CDensity tCO2-e ha-1]]*$F$47+Tabelle1[[#This Row],[ CDensity tCO2-e ha-1]]*$F$48</f>
        <v>225.32763850563947</v>
      </c>
      <c r="I35" s="46">
        <v>40741597.283564702</v>
      </c>
      <c r="J35" s="47">
        <f t="shared" si="2"/>
        <v>300.11363846565064</v>
      </c>
      <c r="K35" s="46">
        <v>10445454.479826886</v>
      </c>
      <c r="L35" s="47">
        <f t="shared" si="3"/>
        <v>483.47654117902351</v>
      </c>
      <c r="M35" s="46">
        <f>Tabelle1[[#This Row],[    CTOTAL_ tCO2-e_Logging included (from IFM Model)]]+Tabelle1[[#This Row],[     CTOTAL_ tCO2-e_Logging included (from IFM Model) ]]</f>
        <v>51187051.763391584</v>
      </c>
      <c r="N35" s="47">
        <f>Tabelle1[[#This Row],[   CDensity tCO2-e ha-1]]*$F$47+Tabelle1[[#This Row],[     CDensity tCO2-e ha-1]]*$F$48</f>
        <v>325.2888086818906</v>
      </c>
      <c r="O35" s="65">
        <f>IF(O34+$M$47&lt;=Tabelle1[[#Totals],[CTOTAL_ tCO2-e_Logging  Quota (from IFM Model) ]],O34+$M$47,Tabelle1[[#Totals],[CTOTAL_ tCO2-e_Logging  Quota (from IFM Model) ]])</f>
        <v>50893093.712519251</v>
      </c>
      <c r="P35" s="65">
        <f>Tabelle1[[#This Row],[Total SFM Project scenario considering baseline starting stocks  and long-term average (tCO2) ]]-Tabelle1[[#This Row],[  CTOTAL_ tCO2-e_Logging included (from IFM Model)]]</f>
        <v>15435810.252176628</v>
      </c>
      <c r="Q35" s="65">
        <f>Tabelle1[[#This Row],[Difference Project - Baseline scenario tCO2]]-P34</f>
        <v>520732.96600031108</v>
      </c>
    </row>
    <row r="36" spans="1:20">
      <c r="A36" s="109"/>
      <c r="B36">
        <v>2051</v>
      </c>
      <c r="C36" s="34">
        <v>27261801.94676578</v>
      </c>
      <c r="D36" s="35">
        <f t="shared" si="0"/>
        <v>200.81781566954757</v>
      </c>
      <c r="E36" s="34">
        <v>8132584.616328246</v>
      </c>
      <c r="F36" s="35">
        <f t="shared" si="1"/>
        <v>376.42343746188823</v>
      </c>
      <c r="G36" s="34">
        <f>Tabelle1[[#This Row],[ CTOTAL_ tCO2-e_Logging included (from IFM Model)]]+Tabelle1[[#This Row],[CTOTAL_ tCO2-e_Logging included (from IFM Model)]]</f>
        <v>35394386.563094027</v>
      </c>
      <c r="H36" s="3">
        <f>Tabelle1[[#This Row],[CDensity tCO2-e ha-1]]*$F$47+Tabelle1[[#This Row],[ CDensity tCO2-e ha-1]]*$F$48</f>
        <v>224.92793475105802</v>
      </c>
      <c r="I36" s="46">
        <v>41271214.862353414</v>
      </c>
      <c r="J36" s="47">
        <f t="shared" si="2"/>
        <v>304.01494497210342</v>
      </c>
      <c r="K36" s="46">
        <v>10494335.241812484</v>
      </c>
      <c r="L36" s="47">
        <f t="shared" si="3"/>
        <v>485.73902786934735</v>
      </c>
      <c r="M36" s="46">
        <f>Tabelle1[[#This Row],[    CTOTAL_ tCO2-e_Logging included (from IFM Model)]]+Tabelle1[[#This Row],[     CTOTAL_ tCO2-e_Logging included (from IFM Model) ]]</f>
        <v>51765550.104165897</v>
      </c>
      <c r="N36" s="47">
        <f>Tabelle1[[#This Row],[   CDensity tCO2-e ha-1]]*$F$47+Tabelle1[[#This Row],[     CDensity tCO2-e ha-1]]*$F$48</f>
        <v>328.96511019979732</v>
      </c>
      <c r="O36" s="65">
        <f>IF(O35+$M$47&lt;=Tabelle1[[#Totals],[CTOTAL_ tCO2-e_Logging  Quota (from IFM Model) ]],O35+$M$47,Tabelle1[[#Totals],[CTOTAL_ tCO2-e_Logging  Quota (from IFM Model) ]])</f>
        <v>51351242.565908737</v>
      </c>
      <c r="P36" s="65">
        <f>Tabelle1[[#This Row],[Total SFM Project scenario considering baseline starting stocks  and long-term average (tCO2) ]]-Tabelle1[[#This Row],[  CTOTAL_ tCO2-e_Logging included (from IFM Model)]]</f>
        <v>15956856.00281471</v>
      </c>
      <c r="Q36" s="65">
        <f>Tabelle1[[#This Row],[Difference Project - Baseline scenario tCO2]]-P35</f>
        <v>521045.75063808262</v>
      </c>
      <c r="T36" s="25"/>
    </row>
    <row r="37" spans="1:20">
      <c r="A37" s="109"/>
      <c r="B37">
        <v>2052</v>
      </c>
      <c r="C37" s="34">
        <v>27155414.925769888</v>
      </c>
      <c r="D37" s="35">
        <f t="shared" si="0"/>
        <v>200.03414006315501</v>
      </c>
      <c r="E37" s="34">
        <v>8175780.4926218642</v>
      </c>
      <c r="F37" s="35">
        <f t="shared" si="1"/>
        <v>378.422794493597</v>
      </c>
      <c r="G37" s="34">
        <f>Tabelle1[[#This Row],[ CTOTAL_ tCO2-e_Logging included (from IFM Model)]]+Tabelle1[[#This Row],[CTOTAL_ tCO2-e_Logging included (from IFM Model)]]</f>
        <v>35331195.418391749</v>
      </c>
      <c r="H37" s="3">
        <f>Tabelle1[[#This Row],[CDensity tCO2-e ha-1]]*$F$47+Tabelle1[[#This Row],[ CDensity tCO2-e ha-1]]*$F$48</f>
        <v>224.52636108210626</v>
      </c>
      <c r="I37" s="46">
        <v>41779677.050922476</v>
      </c>
      <c r="J37" s="47">
        <f t="shared" si="2"/>
        <v>307.76041514529237</v>
      </c>
      <c r="K37" s="46">
        <v>10542793.586688079</v>
      </c>
      <c r="L37" s="47">
        <f t="shared" si="3"/>
        <v>487.9819626326896</v>
      </c>
      <c r="M37" s="46">
        <f>Tabelle1[[#This Row],[    CTOTAL_ tCO2-e_Logging included (from IFM Model)]]+Tabelle1[[#This Row],[     CTOTAL_ tCO2-e_Logging included (from IFM Model) ]]</f>
        <v>52322470.637610555</v>
      </c>
      <c r="N37" s="47">
        <f>Tabelle1[[#This Row],[   CDensity tCO2-e ha-1]]*$F$47+Tabelle1[[#This Row],[     CDensity tCO2-e ha-1]]*$F$48</f>
        <v>332.5042868199335</v>
      </c>
      <c r="O37" s="65">
        <f>IF(O36+$M$47&lt;=Tabelle1[[#Totals],[CTOTAL_ tCO2-e_Logging  Quota (from IFM Model) ]],O36+$M$47,Tabelle1[[#Totals],[CTOTAL_ tCO2-e_Logging  Quota (from IFM Model) ]])</f>
        <v>51809391.419298224</v>
      </c>
      <c r="P37" s="65">
        <f>Tabelle1[[#This Row],[Total SFM Project scenario considering baseline starting stocks  and long-term average (tCO2) ]]-Tabelle1[[#This Row],[  CTOTAL_ tCO2-e_Logging included (from IFM Model)]]</f>
        <v>16478196.000906475</v>
      </c>
      <c r="Q37" s="65">
        <f>Tabelle1[[#This Row],[Difference Project - Baseline scenario tCO2]]-P36</f>
        <v>521339.99809176475</v>
      </c>
    </row>
    <row r="38" spans="1:20">
      <c r="A38" s="109"/>
      <c r="B38">
        <v>2053</v>
      </c>
      <c r="C38" s="34">
        <v>27049027.904773995</v>
      </c>
      <c r="D38" s="35">
        <f t="shared" si="0"/>
        <v>199.25046445676244</v>
      </c>
      <c r="E38" s="34">
        <v>8218697.9304688657</v>
      </c>
      <c r="F38" s="35">
        <f t="shared" si="1"/>
        <v>380.40926377041086</v>
      </c>
      <c r="G38" s="34">
        <f>Tabelle1[[#This Row],[ CTOTAL_ tCO2-e_Logging included (from IFM Model)]]+Tabelle1[[#This Row],[CTOTAL_ tCO2-e_Logging included (from IFM Model)]]</f>
        <v>35267725.83524286</v>
      </c>
      <c r="H38" s="3">
        <f>Tabelle1[[#This Row],[CDensity tCO2-e ha-1]]*$F$47+Tabelle1[[#This Row],[ CDensity tCO2-e ha-1]]*$F$48</f>
        <v>224.12301796350914</v>
      </c>
      <c r="I38" s="46">
        <v>42281336.736689694</v>
      </c>
      <c r="J38" s="47">
        <f t="shared" si="2"/>
        <v>311.45577624071683</v>
      </c>
      <c r="K38" s="46">
        <v>10590848.607728489</v>
      </c>
      <c r="L38" s="47">
        <f t="shared" si="3"/>
        <v>490.20622921714249</v>
      </c>
      <c r="M38" s="46">
        <f>Tabelle1[[#This Row],[    CTOTAL_ tCO2-e_Logging included (from IFM Model)]]+Tabelle1[[#This Row],[     CTOTAL_ tCO2-e_Logging included (from IFM Model) ]]</f>
        <v>52872185.344418183</v>
      </c>
      <c r="N38" s="47">
        <f>Tabelle1[[#This Row],[   CDensity tCO2-e ha-1]]*$F$47+Tabelle1[[#This Row],[     CDensity tCO2-e ha-1]]*$F$48</f>
        <v>335.99767110232841</v>
      </c>
      <c r="O38" s="65">
        <f>IF(O37+$M$47&lt;=Tabelle1[[#Totals],[CTOTAL_ tCO2-e_Logging  Quota (from IFM Model) ]],O37+$M$47,Tabelle1[[#Totals],[CTOTAL_ tCO2-e_Logging  Quota (from IFM Model) ]])</f>
        <v>52267540.272687711</v>
      </c>
      <c r="P38" s="65">
        <f>Tabelle1[[#This Row],[Total SFM Project scenario considering baseline starting stocks  and long-term average (tCO2) ]]-Tabelle1[[#This Row],[  CTOTAL_ tCO2-e_Logging included (from IFM Model)]]</f>
        <v>16999814.437444851</v>
      </c>
      <c r="Q38" s="65">
        <f>Tabelle1[[#This Row],[Difference Project - Baseline scenario tCO2]]-P37</f>
        <v>521618.43653837591</v>
      </c>
    </row>
    <row r="39" spans="1:20">
      <c r="A39" s="109"/>
      <c r="B39">
        <v>2054</v>
      </c>
      <c r="C39" s="34">
        <v>26942640.883778103</v>
      </c>
      <c r="D39" s="35">
        <f t="shared" si="0"/>
        <v>198.46678885036991</v>
      </c>
      <c r="E39" s="34">
        <v>8261350.6555013042</v>
      </c>
      <c r="F39" s="35">
        <f t="shared" si="1"/>
        <v>382.383480594616</v>
      </c>
      <c r="G39" s="34">
        <f>Tabelle1[[#This Row],[ CTOTAL_ tCO2-e_Logging included (from IFM Model)]]+Tabelle1[[#This Row],[CTOTAL_ tCO2-e_Logging included (from IFM Model)]]</f>
        <v>35203991.539279409</v>
      </c>
      <c r="H39" s="3">
        <f>Tabelle1[[#This Row],[CDensity tCO2-e ha-1]]*$F$47+Tabelle1[[#This Row],[ CDensity tCO2-e ha-1]]*$F$48</f>
        <v>223.71799262034301</v>
      </c>
      <c r="I39" s="46">
        <v>42778128.120588571</v>
      </c>
      <c r="J39" s="47">
        <f t="shared" si="2"/>
        <v>315.11527610623688</v>
      </c>
      <c r="K39" s="46">
        <v>10638517.07736057</v>
      </c>
      <c r="L39" s="47">
        <f t="shared" si="3"/>
        <v>492.41260394842158</v>
      </c>
      <c r="M39" s="46">
        <f>Tabelle1[[#This Row],[    CTOTAL_ tCO2-e_Logging included (from IFM Model)]]+Tabelle1[[#This Row],[     CTOTAL_ tCO2-e_Logging included (from IFM Model) ]]</f>
        <v>53416645.197949141</v>
      </c>
      <c r="N39" s="47">
        <f>Tabelle1[[#This Row],[   CDensity tCO2-e ha-1]]*$F$47+Tabelle1[[#This Row],[     CDensity tCO2-e ha-1]]*$F$48</f>
        <v>339.45766129572468</v>
      </c>
      <c r="O39" s="65">
        <f>IF(O38+$M$47&lt;=Tabelle1[[#Totals],[CTOTAL_ tCO2-e_Logging  Quota (from IFM Model) ]],O38+$M$47,Tabelle1[[#Totals],[CTOTAL_ tCO2-e_Logging  Quota (from IFM Model) ]])</f>
        <v>52725689.126077197</v>
      </c>
      <c r="P39" s="65">
        <f>Tabelle1[[#This Row],[Total SFM Project scenario considering baseline starting stocks  and long-term average (tCO2) ]]-Tabelle1[[#This Row],[  CTOTAL_ tCO2-e_Logging included (from IFM Model)]]</f>
        <v>17521697.586797789</v>
      </c>
      <c r="Q39" s="65">
        <f>Tabelle1[[#This Row],[Difference Project - Baseline scenario tCO2]]-P38</f>
        <v>521883.14935293794</v>
      </c>
    </row>
    <row r="40" spans="1:20">
      <c r="A40" s="109"/>
      <c r="B40">
        <v>2055</v>
      </c>
      <c r="C40" s="34">
        <v>26836253.86278221</v>
      </c>
      <c r="D40" s="35">
        <f t="shared" si="0"/>
        <v>197.68311324397735</v>
      </c>
      <c r="E40" s="34">
        <v>8303750.7581103137</v>
      </c>
      <c r="F40" s="35">
        <f t="shared" si="1"/>
        <v>384.34600458001364</v>
      </c>
      <c r="G40" s="34">
        <f>Tabelle1[[#This Row],[ CTOTAL_ tCO2-e_Logging included (from IFM Model)]]+Tabelle1[[#This Row],[CTOTAL_ tCO2-e_Logging included (from IFM Model)]]</f>
        <v>35140004.620892525</v>
      </c>
      <c r="H40" s="3">
        <f>Tabelle1[[#This Row],[CDensity tCO2-e ha-1]]*$F$47+Tabelle1[[#This Row],[ CDensity tCO2-e ha-1]]*$F$48</f>
        <v>223.31136188588485</v>
      </c>
      <c r="I40" s="46">
        <v>43270906.345076241</v>
      </c>
      <c r="J40" s="47">
        <f t="shared" si="2"/>
        <v>318.74521395276548</v>
      </c>
      <c r="K40" s="46">
        <v>10685813.928591775</v>
      </c>
      <c r="L40" s="47">
        <f t="shared" si="3"/>
        <v>494.60177801318667</v>
      </c>
      <c r="M40" s="46">
        <f>Tabelle1[[#This Row],[    CTOTAL_ tCO2-e_Logging included (from IFM Model)]]+Tabelle1[[#This Row],[     CTOTAL_ tCO2-e_Logging included (from IFM Model) ]]</f>
        <v>53956720.273668014</v>
      </c>
      <c r="N40" s="47">
        <f>Tabelle1[[#This Row],[   CDensity tCO2-e ha-1]]*$F$47+Tabelle1[[#This Row],[     CDensity tCO2-e ha-1]]*$F$48</f>
        <v>342.88978664632009</v>
      </c>
      <c r="O40" s="65">
        <f>IF(O39+$M$47&lt;=Tabelle1[[#Totals],[CTOTAL_ tCO2-e_Logging  Quota (from IFM Model) ]],O39+$M$47,Tabelle1[[#Totals],[CTOTAL_ tCO2-e_Logging  Quota (from IFM Model) ]])</f>
        <v>53183837.979466684</v>
      </c>
      <c r="P40" s="65">
        <f>Tabelle1[[#This Row],[Total SFM Project scenario considering baseline starting stocks  and long-term average (tCO2) ]]-Tabelle1[[#This Row],[  CTOTAL_ tCO2-e_Logging included (from IFM Model)]]</f>
        <v>18043833.358574159</v>
      </c>
      <c r="Q40" s="65">
        <f>Tabelle1[[#This Row],[Difference Project - Baseline scenario tCO2]]-P39</f>
        <v>522135.7717763707</v>
      </c>
    </row>
    <row r="41" spans="1:20">
      <c r="A41" s="109"/>
      <c r="B41">
        <v>2056</v>
      </c>
      <c r="C41" s="34">
        <v>26729866.841786318</v>
      </c>
      <c r="D41" s="35">
        <f t="shared" si="0"/>
        <v>196.89943763758478</v>
      </c>
      <c r="E41" s="34">
        <v>8345909.0153339999</v>
      </c>
      <c r="F41" s="35">
        <f t="shared" si="1"/>
        <v>386.29733455076865</v>
      </c>
      <c r="G41" s="34">
        <f>Tabelle1[[#This Row],[ CTOTAL_ tCO2-e_Logging included (from IFM Model)]]+Tabelle1[[#This Row],[CTOTAL_ tCO2-e_Logging included (from IFM Model)]]</f>
        <v>35075775.85712032</v>
      </c>
      <c r="H41" s="3">
        <f>Tabelle1[[#This Row],[CDensity tCO2-e ha-1]]*$F$47+Tabelle1[[#This Row],[ CDensity tCO2-e ha-1]]*$F$48</f>
        <v>222.90319424717913</v>
      </c>
      <c r="I41" s="46">
        <v>43760165.640968971</v>
      </c>
      <c r="J41" s="47">
        <f t="shared" si="2"/>
        <v>322.34923041833349</v>
      </c>
      <c r="K41" s="46">
        <v>10732752.602820905</v>
      </c>
      <c r="L41" s="47">
        <f t="shared" si="3"/>
        <v>496.77437355775174</v>
      </c>
      <c r="M41" s="46">
        <f>Tabelle1[[#This Row],[    CTOTAL_ tCO2-e_Logging included (from IFM Model)]]+Tabelle1[[#This Row],[     CTOTAL_ tCO2-e_Logging included (from IFM Model) ]]</f>
        <v>54492918.243789874</v>
      </c>
      <c r="N41" s="47">
        <f>Tabelle1[[#This Row],[   CDensity tCO2-e ha-1]]*$F$47+Tabelle1[[#This Row],[     CDensity tCO2-e ha-1]]*$F$48</f>
        <v>346.29727336239091</v>
      </c>
      <c r="O41" s="65">
        <f>IF(O40+$M$47&lt;=Tabelle1[[#Totals],[CTOTAL_ tCO2-e_Logging  Quota (from IFM Model) ]],O40+$M$47,Tabelle1[[#Totals],[CTOTAL_ tCO2-e_Logging  Quota (from IFM Model) ]])</f>
        <v>53641986.832856171</v>
      </c>
      <c r="P41" s="65">
        <f>Tabelle1[[#This Row],[Total SFM Project scenario considering baseline starting stocks  and long-term average (tCO2) ]]-Tabelle1[[#This Row],[  CTOTAL_ tCO2-e_Logging included (from IFM Model)]]</f>
        <v>18566210.975735851</v>
      </c>
      <c r="Q41" s="65">
        <f>Tabelle1[[#This Row],[Difference Project - Baseline scenario tCO2]]-P40</f>
        <v>522377.61716169119</v>
      </c>
    </row>
    <row r="42" spans="1:20">
      <c r="A42" s="109"/>
      <c r="B42">
        <v>2057</v>
      </c>
      <c r="C42" s="34">
        <v>26957978.2732112</v>
      </c>
      <c r="D42" s="35">
        <f t="shared" si="0"/>
        <v>198.57976821431811</v>
      </c>
      <c r="E42" s="34">
        <v>8387835.1286628842</v>
      </c>
      <c r="F42" s="35">
        <f t="shared" si="1"/>
        <v>388.23791954843216</v>
      </c>
      <c r="G42" s="34">
        <f>Tabelle1[[#This Row],[ CTOTAL_ tCO2-e_Logging included (from IFM Model)]]+Tabelle1[[#This Row],[CTOTAL_ tCO2-e_Logging included (from IFM Model)]]</f>
        <v>35345813.40187408</v>
      </c>
      <c r="H42" s="3">
        <f>Tabelle1[[#This Row],[CDensity tCO2-e ha-1]]*$F$47+Tabelle1[[#This Row],[ CDensity tCO2-e ha-1]]*$F$48</f>
        <v>224.61925696628964</v>
      </c>
      <c r="I42" s="46">
        <v>44246234.888252921</v>
      </c>
      <c r="J42" s="47">
        <f t="shared" si="2"/>
        <v>325.9297481219802</v>
      </c>
      <c r="K42" s="46">
        <v>10779345.308406351</v>
      </c>
      <c r="L42" s="47">
        <f t="shared" si="3"/>
        <v>498.93095565613044</v>
      </c>
      <c r="M42" s="46">
        <f>Tabelle1[[#This Row],[    CTOTAL_ tCO2-e_Logging included (from IFM Model)]]+Tabelle1[[#This Row],[     CTOTAL_ tCO2-e_Logging included (from IFM Model) ]]</f>
        <v>55025580.196659274</v>
      </c>
      <c r="N42" s="47">
        <f>Tabelle1[[#This Row],[   CDensity tCO2-e ha-1]]*$F$47+Tabelle1[[#This Row],[     CDensity tCO2-e ha-1]]*$F$48</f>
        <v>349.68228902768021</v>
      </c>
      <c r="O42" s="65">
        <f>IF(O41+$M$47&lt;=Tabelle1[[#Totals],[CTOTAL_ tCO2-e_Logging  Quota (from IFM Model) ]],O41+$M$47,Tabelle1[[#Totals],[CTOTAL_ tCO2-e_Logging  Quota (from IFM Model) ]])</f>
        <v>54100135.686245658</v>
      </c>
      <c r="P42" s="65">
        <f>Tabelle1[[#This Row],[Total SFM Project scenario considering baseline starting stocks  and long-term average (tCO2) ]]-Tabelle1[[#This Row],[  CTOTAL_ tCO2-e_Logging included (from IFM Model)]]</f>
        <v>18754322.284371577</v>
      </c>
      <c r="Q42" s="65">
        <f>Tabelle1[[#This Row],[Difference Project - Baseline scenario tCO2]]-P41</f>
        <v>188111.30863572657</v>
      </c>
    </row>
    <row r="43" spans="1:20" ht="15.75" thickBot="1">
      <c r="A43" s="110"/>
      <c r="B43">
        <v>2058</v>
      </c>
      <c r="C43" s="36">
        <v>27270453.928316165</v>
      </c>
      <c r="D43" s="37">
        <f t="shared" si="0"/>
        <v>200.881548508615</v>
      </c>
      <c r="E43" s="36">
        <v>8429537.9040487651</v>
      </c>
      <c r="F43" s="37">
        <f t="shared" si="1"/>
        <v>390.16816716380117</v>
      </c>
      <c r="G43" s="36">
        <f>Tabelle1[[#This Row],[ CTOTAL_ tCO2-e_Logging included (from IFM Model)]]+Tabelle1[[#This Row],[CTOTAL_ tCO2-e_Logging included (from IFM Model)]]</f>
        <v>35699991.832364932</v>
      </c>
      <c r="H43" s="43">
        <f>Tabelle1[[#This Row],[CDensity tCO2-e ha-1]]*$F$47+Tabelle1[[#This Row],[ CDensity tCO2-e ha-1]]*$F$48</f>
        <v>226.87002695100648</v>
      </c>
      <c r="I43" s="48">
        <v>44729352.975701712</v>
      </c>
      <c r="J43" s="49">
        <f t="shared" si="2"/>
        <v>329.48852678310334</v>
      </c>
      <c r="K43" s="48">
        <v>10825603.217679944</v>
      </c>
      <c r="L43" s="49">
        <f t="shared" si="3"/>
        <v>501.07204142898615</v>
      </c>
      <c r="M43" s="48">
        <f>Tabelle1[[#This Row],[    CTOTAL_ tCO2-e_Logging included (from IFM Model)]]+Tabelle1[[#This Row],[     CTOTAL_ tCO2-e_Logging included (from IFM Model) ]]</f>
        <v>55554956.193381652</v>
      </c>
      <c r="N43" s="49">
        <f>Tabelle1[[#This Row],[   CDensity tCO2-e ha-1]]*$F$47+Tabelle1[[#This Row],[     CDensity tCO2-e ha-1]]*$F$48</f>
        <v>353.0464227565497</v>
      </c>
      <c r="O43" s="65">
        <f>IF(O42+$M$47&lt;=Tabelle1[[#Totals],[CTOTAL_ tCO2-e_Logging  Quota (from IFM Model) ]],O42+$M$47,Tabelle1[[#Totals],[CTOTAL_ tCO2-e_Logging  Quota (from IFM Model) ]])</f>
        <v>54157176.6273546</v>
      </c>
      <c r="P43" s="65">
        <f>Tabelle1[[#This Row],[Total SFM Project scenario considering baseline starting stocks  and long-term average (tCO2) ]]-Tabelle1[[#This Row],[  CTOTAL_ tCO2-e_Logging included (from IFM Model)]]</f>
        <v>18457184.794989668</v>
      </c>
      <c r="Q43" s="65">
        <f>Tabelle1[[#This Row],[Difference Project - Baseline scenario tCO2]]-P42</f>
        <v>-297137.48938190937</v>
      </c>
    </row>
    <row r="44" spans="1:20">
      <c r="G44" s="52">
        <f>SUBTOTAL(101,Tabelle1[  CTOTAL_ tCO2-e_Logging included (from IFM Model)])</f>
        <v>35831222.491774991</v>
      </c>
      <c r="H44" s="52">
        <f>SUBTOTAL(101,Tabelle1[  CDensity tCO2-e ha-1])</f>
        <v>227.7039852156739</v>
      </c>
      <c r="I44" s="24">
        <f>SUBTOTAL(101,Tabelle1[    CTOTAL_ tCO2-e_Logging included (from IFM Model)])</f>
        <v>44170013.018776044</v>
      </c>
      <c r="M44" s="52">
        <f>SUBTOTAL(101,Tabelle1[CTOTAL_ tCO2-e_Logging  Quota (from IFM Model) ])</f>
        <v>54157176.6273546</v>
      </c>
      <c r="N44" s="52">
        <f>SUBTOTAL(101,Tabelle1[     CDensity tCO2-e  ha-1])</f>
        <v>344.1636675641904</v>
      </c>
      <c r="Q44" s="24"/>
    </row>
    <row r="45" spans="1:20">
      <c r="C45" s="24"/>
      <c r="E45" s="24"/>
      <c r="F45" s="24"/>
      <c r="G45" s="53"/>
      <c r="H45" s="53"/>
      <c r="I45" s="24"/>
    </row>
    <row r="46" spans="1:20">
      <c r="L46" t="s">
        <v>9</v>
      </c>
      <c r="M46" s="52">
        <f>Tabelle1[[#Totals],[CTOTAL_ tCO2-e_Logging  Quota (from IFM Model) ]]-Tabelle1[[#Totals],[  CTOTAL_ tCO2-e_Logging included (from IFM Model)]]</f>
        <v>18325954.135579608</v>
      </c>
      <c r="N46" s="55"/>
      <c r="Q46" s="24"/>
    </row>
    <row r="47" spans="1:20">
      <c r="D47" s="56" t="s">
        <v>71</v>
      </c>
      <c r="E47" s="57">
        <v>135753.90139501361</v>
      </c>
      <c r="F47" s="51">
        <f>E47/SUM($E$47:$E$48)</f>
        <v>0.86270303401777504</v>
      </c>
      <c r="L47" t="s">
        <v>72</v>
      </c>
      <c r="M47" s="52">
        <f>M46/40</f>
        <v>458148.85338949022</v>
      </c>
    </row>
    <row r="48" spans="1:20">
      <c r="D48" s="56" t="s">
        <v>73</v>
      </c>
      <c r="E48" s="57">
        <v>21604.88377441069</v>
      </c>
      <c r="F48" s="51">
        <f>E48/SUM($E$47:$E$48)</f>
        <v>0.13729696598222493</v>
      </c>
      <c r="L48" t="s">
        <v>74</v>
      </c>
      <c r="M48" s="55">
        <f>M47/(E47+E48)</f>
        <v>2.9114920587129132</v>
      </c>
    </row>
    <row r="49" spans="4:14">
      <c r="D49" s="56" t="s">
        <v>75</v>
      </c>
      <c r="E49" s="57">
        <f>SUM(E47:E48)</f>
        <v>157358.78516942431</v>
      </c>
      <c r="H49" s="52"/>
      <c r="M49" s="52"/>
    </row>
    <row r="50" spans="4:14">
      <c r="M50" s="52"/>
      <c r="N50" s="55"/>
    </row>
    <row r="51" spans="4:14">
      <c r="M51" s="52"/>
    </row>
    <row r="55" spans="4:14">
      <c r="F55" s="24"/>
    </row>
  </sheetData>
  <mergeCells count="10">
    <mergeCell ref="A24:A43"/>
    <mergeCell ref="C2:D2"/>
    <mergeCell ref="E2:F2"/>
    <mergeCell ref="G2:H2"/>
    <mergeCell ref="I2:J2"/>
    <mergeCell ref="K2:L2"/>
    <mergeCell ref="M2:N2"/>
    <mergeCell ref="O2:Q2"/>
    <mergeCell ref="A1:N1"/>
    <mergeCell ref="A4:A23"/>
  </mergeCells>
  <pageMargins left="0.7" right="0.7" top="0.78740157499999996" bottom="0.78740157499999996" header="0.3" footer="0.3"/>
  <pageSetup paperSize="9" orientation="portrait" verticalDpi="0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</sheetPr>
  <dimension ref="A1:O32"/>
  <sheetViews>
    <sheetView tabSelected="1" workbookViewId="0">
      <selection activeCell="C38" sqref="C38"/>
    </sheetView>
  </sheetViews>
  <sheetFormatPr defaultColWidth="11.42578125" defaultRowHeight="15"/>
  <cols>
    <col min="2" max="3" width="17.140625" bestFit="1" customWidth="1"/>
    <col min="4" max="4" width="12.85546875" bestFit="1" customWidth="1"/>
    <col min="5" max="5" width="12.5703125" bestFit="1" customWidth="1"/>
    <col min="13" max="13" width="14.85546875" bestFit="1" customWidth="1"/>
  </cols>
  <sheetData>
    <row r="1" spans="1:15" ht="45" customHeight="1">
      <c r="A1" s="16" t="s">
        <v>49</v>
      </c>
      <c r="B1" s="16" t="s">
        <v>76</v>
      </c>
      <c r="C1" s="16" t="s">
        <v>77</v>
      </c>
      <c r="D1" s="19" t="s">
        <v>78</v>
      </c>
      <c r="E1" s="21" t="s">
        <v>79</v>
      </c>
      <c r="I1" s="116" t="s">
        <v>80</v>
      </c>
      <c r="J1" s="116"/>
      <c r="K1" s="116"/>
      <c r="L1" s="116"/>
    </row>
    <row r="2" spans="1:15">
      <c r="A2" s="74">
        <v>1</v>
      </c>
      <c r="B2" s="75">
        <f>'Degradation Ex-Act'!$C$51*'Degradation Ex-Act'!$G$46*-1</f>
        <v>350657.75759734376</v>
      </c>
      <c r="C2" s="75">
        <f>'SFM (IFM) Benefits '!P4</f>
        <v>0</v>
      </c>
      <c r="D2" s="76">
        <f>C2+B2</f>
        <v>350657.75759734376</v>
      </c>
      <c r="E2" s="77">
        <f>D2</f>
        <v>350657.75759734376</v>
      </c>
    </row>
    <row r="3" spans="1:15" ht="18.75">
      <c r="A3" s="74">
        <v>2</v>
      </c>
      <c r="B3" s="75">
        <f>B2+'Degradation Ex-Act'!$C$51*'Degradation Ex-Act'!$G$46*-1</f>
        <v>701315.51519468753</v>
      </c>
      <c r="C3" s="75">
        <f>'SFM (IFM) Benefits '!P5</f>
        <v>575282.30305697769</v>
      </c>
      <c r="D3" s="76">
        <f t="shared" ref="D3:D21" si="0">C3+B3</f>
        <v>1276597.8182516652</v>
      </c>
      <c r="E3" s="77">
        <f>D3-D2</f>
        <v>925940.06065432145</v>
      </c>
      <c r="I3" s="119" t="s">
        <v>81</v>
      </c>
      <c r="J3" s="119"/>
      <c r="K3" s="119"/>
      <c r="L3" s="119"/>
      <c r="M3" s="72">
        <f>'Degradation Ex-Act'!C52*-1</f>
        <v>2103946.5455840626</v>
      </c>
      <c r="N3" s="117" t="s">
        <v>82</v>
      </c>
      <c r="O3" s="117"/>
    </row>
    <row r="4" spans="1:15" ht="18.75">
      <c r="A4" s="74">
        <v>3</v>
      </c>
      <c r="B4" s="75">
        <f>B3+'Degradation Ex-Act'!$C$51*'Degradation Ex-Act'!$G$46*-1</f>
        <v>1051973.2727920313</v>
      </c>
      <c r="C4" s="75">
        <f>'SFM (IFM) Benefits '!P6</f>
        <v>1150564.6061139628</v>
      </c>
      <c r="D4" s="76">
        <f t="shared" si="0"/>
        <v>2202537.8789059939</v>
      </c>
      <c r="E4" s="77">
        <f>D4-D3</f>
        <v>925940.06065432867</v>
      </c>
      <c r="I4" s="119" t="s">
        <v>83</v>
      </c>
      <c r="J4" s="119"/>
      <c r="K4" s="119"/>
      <c r="L4" s="119"/>
      <c r="M4" s="72">
        <f>'Degradation Ex-Act'!C49*-1</f>
        <v>7013155.1519468743</v>
      </c>
      <c r="N4" s="117"/>
      <c r="O4" s="117"/>
    </row>
    <row r="5" spans="1:15" ht="18.75">
      <c r="A5" s="74">
        <v>4</v>
      </c>
      <c r="B5" s="75">
        <f>B4+'Degradation Ex-Act'!$C$51*'Degradation Ex-Act'!$G$46*-1</f>
        <v>1402631.0303893751</v>
      </c>
      <c r="C5" s="75">
        <f>'SFM (IFM) Benefits '!P7</f>
        <v>1725846.9091709405</v>
      </c>
      <c r="D5" s="76">
        <f t="shared" si="0"/>
        <v>3128477.9395603156</v>
      </c>
      <c r="E5" s="77">
        <f t="shared" ref="E5:E21" si="1">D5-D4</f>
        <v>925940.06065432169</v>
      </c>
      <c r="I5" s="119" t="s">
        <v>84</v>
      </c>
      <c r="J5" s="119"/>
      <c r="K5" s="119"/>
      <c r="L5" s="119"/>
      <c r="M5" s="72">
        <f>'SFM (IFM) Benefits '!S26</f>
        <v>3193782.9248277568</v>
      </c>
      <c r="N5" s="117"/>
      <c r="O5" s="117"/>
    </row>
    <row r="6" spans="1:15" ht="18.75">
      <c r="A6" s="74">
        <v>5</v>
      </c>
      <c r="B6" s="75">
        <f>B5+'Degradation Ex-Act'!$C$51*'Degradation Ex-Act'!$G$46*-1</f>
        <v>1753288.7879867188</v>
      </c>
      <c r="C6" s="75">
        <f>'SFM (IFM) Benefits '!P8</f>
        <v>2301129.2122279182</v>
      </c>
      <c r="D6" s="76">
        <f t="shared" si="0"/>
        <v>4054418.0002146373</v>
      </c>
      <c r="E6" s="77">
        <f t="shared" si="1"/>
        <v>925940.06065432169</v>
      </c>
      <c r="I6" s="119" t="s">
        <v>85</v>
      </c>
      <c r="J6" s="119"/>
      <c r="K6" s="119"/>
      <c r="L6" s="119"/>
      <c r="M6" s="72">
        <f>'SFM (IFM) Benefits '!S23</f>
        <v>9125094.0709364489</v>
      </c>
      <c r="N6" s="117"/>
      <c r="O6" s="117"/>
    </row>
    <row r="7" spans="1:15">
      <c r="A7" s="74">
        <v>6</v>
      </c>
      <c r="B7" s="75">
        <f>B6+'Degradation Ex-Act'!$C$51*'Degradation Ex-Act'!$G$46*-1</f>
        <v>2103946.5455840626</v>
      </c>
      <c r="C7" s="75">
        <f>'SFM (IFM) Benefits '!P9</f>
        <v>2876411.5152849033</v>
      </c>
      <c r="D7" s="76">
        <f t="shared" si="0"/>
        <v>4980358.0608689655</v>
      </c>
      <c r="E7" s="77">
        <f t="shared" si="1"/>
        <v>925940.0606543282</v>
      </c>
      <c r="N7" s="117"/>
      <c r="O7" s="117"/>
    </row>
    <row r="8" spans="1:15" ht="18.75">
      <c r="A8" s="74">
        <v>7</v>
      </c>
      <c r="B8" s="75">
        <f>B7+'Degradation Ex-Act'!$C$51*'Degradation Ex-Act'!$G$46*-1</f>
        <v>2454604.3031814061</v>
      </c>
      <c r="C8" s="75">
        <f>'SFM (IFM) Benefits '!P10</f>
        <v>3451693.818341881</v>
      </c>
      <c r="D8" s="76">
        <f t="shared" si="0"/>
        <v>5906298.1215232871</v>
      </c>
      <c r="E8" s="77">
        <f t="shared" si="1"/>
        <v>925940.06065432169</v>
      </c>
      <c r="I8" s="119" t="s">
        <v>86</v>
      </c>
      <c r="J8" s="119"/>
      <c r="K8" s="119"/>
      <c r="L8" s="119"/>
      <c r="M8" s="72">
        <f>M3+M5</f>
        <v>5297729.4704118194</v>
      </c>
      <c r="N8" s="117"/>
      <c r="O8" s="117"/>
    </row>
    <row r="9" spans="1:15" ht="18.75">
      <c r="A9" s="17">
        <v>8</v>
      </c>
      <c r="B9" s="18">
        <f>B8+'Degradation Ex-Act'!$C$51*'Degradation Ex-Act'!$G$46*-1</f>
        <v>2805262.0607787501</v>
      </c>
      <c r="C9" s="18">
        <f>'SFM (IFM) Benefits '!P11</f>
        <v>4026976.1213988587</v>
      </c>
      <c r="D9" s="20">
        <f t="shared" si="0"/>
        <v>6832238.1821776088</v>
      </c>
      <c r="E9" s="22">
        <f t="shared" si="1"/>
        <v>925940.06065432169</v>
      </c>
      <c r="F9" s="118" t="s">
        <v>87</v>
      </c>
      <c r="G9" s="118"/>
      <c r="I9" s="119" t="s">
        <v>88</v>
      </c>
      <c r="J9" s="119"/>
      <c r="K9" s="119"/>
      <c r="L9" s="119"/>
      <c r="M9" s="72">
        <f>M4+M6</f>
        <v>16138249.222883323</v>
      </c>
      <c r="N9" s="117"/>
      <c r="O9" s="117"/>
    </row>
    <row r="10" spans="1:15">
      <c r="A10" s="17">
        <v>9</v>
      </c>
      <c r="B10" s="18">
        <f>B9+'Degradation Ex-Act'!$C$51*'Degradation Ex-Act'!$G$46*-1</f>
        <v>3155919.8183760941</v>
      </c>
      <c r="C10" s="18">
        <f>'SFM (IFM) Benefits '!P12</f>
        <v>4602258.4244558364</v>
      </c>
      <c r="D10" s="20">
        <f t="shared" si="0"/>
        <v>7758178.2428319305</v>
      </c>
      <c r="E10" s="22">
        <f t="shared" si="1"/>
        <v>925940.06065432169</v>
      </c>
      <c r="F10" s="118"/>
      <c r="G10" s="118"/>
    </row>
    <row r="11" spans="1:15">
      <c r="A11" s="17">
        <v>10</v>
      </c>
      <c r="B11" s="18">
        <f>B10+'Degradation Ex-Act'!$C$51*'Degradation Ex-Act'!$G$46*-1</f>
        <v>3506577.5759734381</v>
      </c>
      <c r="C11" s="18">
        <f>'SFM (IFM) Benefits '!P13</f>
        <v>5177540.7275128141</v>
      </c>
      <c r="D11" s="20">
        <f t="shared" si="0"/>
        <v>8684118.3034862522</v>
      </c>
      <c r="E11" s="22">
        <f t="shared" si="1"/>
        <v>925940.06065432169</v>
      </c>
      <c r="F11" s="118"/>
      <c r="G11" s="118"/>
    </row>
    <row r="12" spans="1:15">
      <c r="A12" s="17">
        <v>11</v>
      </c>
      <c r="B12" s="18">
        <f>B11+'Degradation Ex-Act'!$C$51*'Degradation Ex-Act'!$G$46*-1</f>
        <v>3857235.3335707821</v>
      </c>
      <c r="C12" s="18">
        <f>'SFM (IFM) Benefits '!P14</f>
        <v>5752823.0305697992</v>
      </c>
      <c r="D12" s="20">
        <f t="shared" si="0"/>
        <v>9610058.3641405813</v>
      </c>
      <c r="E12" s="22">
        <f t="shared" si="1"/>
        <v>925940.06065432914</v>
      </c>
      <c r="F12" s="118"/>
      <c r="G12" s="118"/>
    </row>
    <row r="13" spans="1:15">
      <c r="A13" s="17">
        <v>12</v>
      </c>
      <c r="B13" s="18">
        <f>B12+'Degradation Ex-Act'!$C$51*'Degradation Ex-Act'!$G$46*-1</f>
        <v>4207893.0911681261</v>
      </c>
      <c r="C13" s="18">
        <f>'SFM (IFM) Benefits '!P15</f>
        <v>6095241.2736799493</v>
      </c>
      <c r="D13" s="20">
        <f t="shared" si="0"/>
        <v>10303134.364848075</v>
      </c>
      <c r="E13" s="22">
        <f t="shared" si="1"/>
        <v>693076.00070749409</v>
      </c>
      <c r="F13" s="118"/>
      <c r="G13" s="118"/>
    </row>
    <row r="14" spans="1:15">
      <c r="A14" s="17">
        <v>13</v>
      </c>
      <c r="B14" s="18">
        <f>B13+'Degradation Ex-Act'!$C$51*'Degradation Ex-Act'!$G$46*-1</f>
        <v>4558550.8487654701</v>
      </c>
      <c r="C14" s="18">
        <f>'SFM (IFM) Benefits '!P16</f>
        <v>6670523.576736927</v>
      </c>
      <c r="D14" s="20">
        <f t="shared" si="0"/>
        <v>11229074.425502397</v>
      </c>
      <c r="E14" s="22">
        <f t="shared" si="1"/>
        <v>925940.06065432169</v>
      </c>
    </row>
    <row r="15" spans="1:15">
      <c r="A15" s="17">
        <v>14</v>
      </c>
      <c r="B15" s="18">
        <f>B14+'Degradation Ex-Act'!$C$51*'Degradation Ex-Act'!$G$46*-1</f>
        <v>4909208.6063628141</v>
      </c>
      <c r="C15" s="18">
        <f>'SFM (IFM) Benefits '!P17</f>
        <v>7139743.8428033963</v>
      </c>
      <c r="D15" s="20">
        <f t="shared" si="0"/>
        <v>12048952.44916621</v>
      </c>
      <c r="E15" s="22">
        <f t="shared" si="1"/>
        <v>819878.02366381325</v>
      </c>
    </row>
    <row r="16" spans="1:15">
      <c r="A16" s="17">
        <v>15</v>
      </c>
      <c r="B16" s="18">
        <f>B15+'Degradation Ex-Act'!$C$51*'Degradation Ex-Act'!$G$46*-1</f>
        <v>5259866.3639601581</v>
      </c>
      <c r="C16" s="18">
        <f>'SFM (IFM) Benefits '!P18</f>
        <v>7304091.7521829084</v>
      </c>
      <c r="D16" s="20">
        <f t="shared" si="0"/>
        <v>12563958.116143066</v>
      </c>
      <c r="E16" s="22">
        <f t="shared" si="1"/>
        <v>515005.66697685607</v>
      </c>
    </row>
    <row r="17" spans="1:5">
      <c r="A17" s="17">
        <v>16</v>
      </c>
      <c r="B17" s="18">
        <f>B16+'Degradation Ex-Act'!$C$51*'Degradation Ex-Act'!$G$46*-1</f>
        <v>5610524.1215575021</v>
      </c>
      <c r="C17" s="18">
        <f>'SFM (IFM) Benefits '!P19</f>
        <v>7465321.4610079825</v>
      </c>
      <c r="D17" s="20">
        <f t="shared" si="0"/>
        <v>13075845.582565485</v>
      </c>
      <c r="E17" s="22">
        <f t="shared" si="1"/>
        <v>511887.46642241813</v>
      </c>
    </row>
    <row r="18" spans="1:5">
      <c r="A18" s="17">
        <v>17</v>
      </c>
      <c r="B18" s="18">
        <f>B17+'Degradation Ex-Act'!$C$51*'Degradation Ex-Act'!$G$46*-1</f>
        <v>5961181.8791548461</v>
      </c>
      <c r="C18" s="18">
        <f>'SFM (IFM) Benefits '!P20</f>
        <v>7572578.3641349599</v>
      </c>
      <c r="D18" s="20">
        <f t="shared" si="0"/>
        <v>13533760.243289806</v>
      </c>
      <c r="E18" s="22">
        <f t="shared" si="1"/>
        <v>457914.66072432138</v>
      </c>
    </row>
    <row r="19" spans="1:5">
      <c r="A19" s="17">
        <v>18</v>
      </c>
      <c r="B19" s="18">
        <f>B18+'Degradation Ex-Act'!$C$51*'Degradation Ex-Act'!$G$46*-1</f>
        <v>6311839.6367521901</v>
      </c>
      <c r="C19" s="18">
        <f>'SFM (IFM) Benefits '!P21</f>
        <v>8089617.5366993546</v>
      </c>
      <c r="D19" s="20">
        <f t="shared" si="0"/>
        <v>14401457.173451545</v>
      </c>
      <c r="E19" s="22">
        <f t="shared" si="1"/>
        <v>867696.93016173877</v>
      </c>
    </row>
    <row r="20" spans="1:5">
      <c r="A20" s="17">
        <v>19</v>
      </c>
      <c r="B20" s="18">
        <f>B19+'Degradation Ex-Act'!$C$51*'Degradation Ex-Act'!$G$46*-1</f>
        <v>6662497.3943495341</v>
      </c>
      <c r="C20" s="18">
        <f>'SFM (IFM) Benefits '!P22</f>
        <v>8607133.5195908919</v>
      </c>
      <c r="D20" s="20">
        <f t="shared" si="0"/>
        <v>15269630.913940426</v>
      </c>
      <c r="E20" s="22">
        <f t="shared" si="1"/>
        <v>868173.74048888125</v>
      </c>
    </row>
    <row r="21" spans="1:5">
      <c r="A21" s="17">
        <v>20</v>
      </c>
      <c r="B21" s="18">
        <f>B20+'Degradation Ex-Act'!$C$51*'Degradation Ex-Act'!$G$46*-1</f>
        <v>7013155.1519468781</v>
      </c>
      <c r="C21" s="18">
        <f>'SFM (IFM) Benefits '!P23</f>
        <v>9125094.0709364489</v>
      </c>
      <c r="D21" s="20">
        <f t="shared" si="0"/>
        <v>16138249.222883327</v>
      </c>
      <c r="E21" s="22">
        <f t="shared" si="1"/>
        <v>868618.30894290097</v>
      </c>
    </row>
    <row r="22" spans="1:5">
      <c r="E22" s="80">
        <f>SUM(E2:E21)</f>
        <v>16138249.222883327</v>
      </c>
    </row>
    <row r="23" spans="1:5">
      <c r="E23" s="22">
        <f>E22/20</f>
        <v>806912.4611441663</v>
      </c>
    </row>
    <row r="24" spans="1:5" ht="15.75" thickBot="1">
      <c r="E24" s="23">
        <f>E23/'Degradation Ex-Act'!G46</f>
        <v>2.9796592019508794</v>
      </c>
    </row>
    <row r="32" spans="1:5">
      <c r="E32" s="24"/>
    </row>
  </sheetData>
  <mergeCells count="9">
    <mergeCell ref="I1:L1"/>
    <mergeCell ref="N3:O9"/>
    <mergeCell ref="F9:G13"/>
    <mergeCell ref="I3:L3"/>
    <mergeCell ref="I4:L4"/>
    <mergeCell ref="I5:L5"/>
    <mergeCell ref="I6:L6"/>
    <mergeCell ref="I8:L8"/>
    <mergeCell ref="I9:L9"/>
  </mergeCells>
  <pageMargins left="0.7" right="0.7" top="0.78740157499999996" bottom="0.78740157499999996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marks xmlns="366ae72f-6d51-4737-8f6b-a9169c366b64" xsi:nil="true"/>
    <file_x0020_ xmlns="366ae72f-6d51-4737-8f6b-a9169c366b64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979F12F22C9E4F9273E32F354CEDB7" ma:contentTypeVersion="14" ma:contentTypeDescription="Create a new document." ma:contentTypeScope="" ma:versionID="044df423254376167ea649bcc272f5cc">
  <xsd:schema xmlns:xsd="http://www.w3.org/2001/XMLSchema" xmlns:xs="http://www.w3.org/2001/XMLSchema" xmlns:p="http://schemas.microsoft.com/office/2006/metadata/properties" xmlns:ns2="366ae72f-6d51-4737-8f6b-a9169c366b64" xmlns:ns3="a3cd7b71-671d-4139-9a97-5d1a7380fae4" targetNamespace="http://schemas.microsoft.com/office/2006/metadata/properties" ma:root="true" ma:fieldsID="6becdce9ea10ec71f0fc4e9d2c2947e9" ns2:_="" ns3:_="">
    <xsd:import namespace="366ae72f-6d51-4737-8f6b-a9169c366b64"/>
    <xsd:import namespace="a3cd7b71-671d-4139-9a97-5d1a7380fae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file_x0020_" minOccurs="0"/>
                <xsd:element ref="ns2:remark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6ae72f-6d51-4737-8f6b-a9169c366b6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file_x0020_" ma:index="16" nillable="true" ma:displayName="file " ma:format="Dropdown" ma:internalName="file_x0020_" ma:percentage="FALSE">
      <xsd:simpleType>
        <xsd:restriction base="dms:Number"/>
      </xsd:simpleType>
    </xsd:element>
    <xsd:element name="remarks" ma:index="17" nillable="true" ma:displayName="remarks" ma:format="Dropdown" ma:internalName="remarks">
      <xsd:simpleType>
        <xsd:restriction base="dms:Text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cd7b71-671d-4139-9a97-5d1a7380fae4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25B6-611F-4898-9CCD-3F71243A4E1B}"/>
</file>

<file path=customXml/itemProps2.xml><?xml version="1.0" encoding="utf-8"?>
<ds:datastoreItem xmlns:ds="http://schemas.openxmlformats.org/officeDocument/2006/customXml" ds:itemID="{C27E19DD-6740-4270-B043-14D8A80D1C13}"/>
</file>

<file path=customXml/itemProps3.xml><?xml version="1.0" encoding="utf-8"?>
<ds:datastoreItem xmlns:ds="http://schemas.openxmlformats.org/officeDocument/2006/customXml" ds:itemID="{60AF3087-DC9D-4978-AE99-BE25D7C76DC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Matthias Seebauer</dc:creator>
  <cp:keywords/>
  <dc:description/>
  <cp:lastModifiedBy>Jarczynski, Lutz GIZ</cp:lastModifiedBy>
  <cp:revision/>
  <dcterms:created xsi:type="dcterms:W3CDTF">2019-04-09T16:02:04Z</dcterms:created>
  <dcterms:modified xsi:type="dcterms:W3CDTF">2020-03-25T09:06:14Z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0x01010000979F12F22C9E4F9273E32F354CEDB7</vt:lpwstr>
  </property>
</Properties>
</file>