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licerCaches/slicerCache2.xml" ContentType="application/vnd.ms-excel.slicerCache+xml"/>
  <Override PartName="/xl/slicerCaches/slicerCache1.xml" ContentType="application/vnd.ms-excel.slicerCache+xml"/>
  <Override PartName="/xl/slicerCaches/slicerCache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ivotCache/pivotCacheDefinition1.xml" ContentType="application/vnd.openxmlformats-officedocument.spreadsheetml.pivotCacheDefinitio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defaultThemeVersion="166925"/>
  <mc:AlternateContent xmlns:mc="http://schemas.openxmlformats.org/markup-compatibility/2006">
    <mc:Choice Requires="x15">
      <x15ac:absPath xmlns:x15ac="http://schemas.microsoft.com/office/spreadsheetml/2010/11/ac" url="C:\Users\ehlee\Desktop\"/>
    </mc:Choice>
  </mc:AlternateContent>
  <xr:revisionPtr revIDLastSave="0" documentId="13_ncr:1_{62C68A88-1EDB-4E4D-8B07-8487408026D0}" xr6:coauthVersionLast="44" xr6:coauthVersionMax="44" xr10:uidLastSave="{00000000-0000-0000-0000-000000000000}"/>
  <bookViews>
    <workbookView xWindow="-107" yWindow="-107" windowWidth="20847" windowHeight="11208" xr2:uid="{00000000-000D-0000-FFFF-FFFF00000000}"/>
  </bookViews>
  <sheets>
    <sheet name="Instructions" sheetId="11" r:id="rId1"/>
    <sheet name="Dashboard" sheetId="8" state="hidden" r:id="rId2"/>
    <sheet name="Summary Budget PLAN SAP NIGER" sheetId="12" r:id="rId3"/>
    <sheet name="Title Lists" sheetId="3" r:id="rId4"/>
  </sheets>
  <definedNames>
    <definedName name="Categories">OFFSET('Title Lists'!#REF!,0,0,COUNTA('Title Lists'!#REF!)-1,1)</definedName>
    <definedName name="Components">OFFSET('Title Lists'!$B$2,0,0,COUNTA('Title Lists'!$B:$B)-1,1)</definedName>
    <definedName name="Funding">OFFSET('Title Lists'!#REF!,0,0,COUNTA('Title Lists'!#REF!)-1,1)</definedName>
    <definedName name="Outputs">OFFSET('Title Lists'!#REF!,0,0,COUNTA('Title Lists'!#REF!)-1,1)</definedName>
    <definedName name="_xlnm.Print_Area" localSheetId="2">'Summary Budget PLAN SAP NIGER'!$A$4:$O$42</definedName>
    <definedName name="Slicer_Budget_Categories">#N/A</definedName>
    <definedName name="Slicer_Component">#N/A</definedName>
    <definedName name="Slicer_Output">#N/A</definedName>
  </definedNames>
  <calcPr calcId="191029"/>
  <pivotCaches>
    <pivotCache cacheId="0" r:id="rId5"/>
    <pivotCache cacheId="1" r:id="rId6"/>
  </pivotCaches>
  <extLst>
    <ext xmlns:x14="http://schemas.microsoft.com/office/spreadsheetml/2009/9/main" uri="{BBE1A952-AA13-448e-AADC-164F8A28A991}">
      <x14:slicerCaches>
        <x14:slicerCache r:id="rId7"/>
        <x14:slicerCache r:id="rId8"/>
        <x14:slicerCache r:id="rId9"/>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X33" i="12" l="1"/>
  <c r="X35" i="12" l="1"/>
  <c r="X37" i="12" s="1"/>
  <c r="N41" i="12"/>
  <c r="J41" i="12"/>
  <c r="K41" i="12"/>
  <c r="L41" i="12"/>
  <c r="M41" i="12"/>
  <c r="M33" i="12" l="1"/>
  <c r="N33" i="12"/>
  <c r="Q36" i="12" l="1"/>
  <c r="R10" i="12" l="1"/>
  <c r="S10" i="12" s="1"/>
  <c r="K23" i="12" l="1"/>
  <c r="L23" i="12"/>
  <c r="M23" i="12"/>
  <c r="N23" i="12"/>
  <c r="N40" i="12" s="1"/>
  <c r="J23" i="12"/>
  <c r="G36" i="12"/>
  <c r="M37" i="12" l="1"/>
  <c r="M40" i="12"/>
  <c r="N37" i="12"/>
  <c r="R22" i="12"/>
  <c r="R14" i="12" l="1"/>
  <c r="K33" i="12" l="1"/>
  <c r="K40" i="12" s="1"/>
  <c r="L33" i="12"/>
  <c r="L40" i="12" s="1"/>
  <c r="J33" i="12"/>
  <c r="R33" i="12" l="1"/>
  <c r="S33" i="12" s="1"/>
  <c r="J40" i="12"/>
  <c r="J37" i="12"/>
  <c r="L37" i="12"/>
  <c r="K37" i="12"/>
  <c r="R36" i="12"/>
  <c r="S36" i="12" s="1"/>
  <c r="S14" i="12"/>
  <c r="R23" i="12" l="1"/>
  <c r="S23" i="12" s="1"/>
  <c r="R19" i="12"/>
  <c r="R18" i="12"/>
  <c r="I18" i="12"/>
  <c r="R17" i="12"/>
  <c r="S17" i="12" s="1"/>
  <c r="I24" i="12"/>
  <c r="R24" i="12"/>
  <c r="I25" i="12"/>
  <c r="R25" i="12"/>
  <c r="R26" i="12"/>
  <c r="S26" i="12" s="1"/>
  <c r="I8" i="12"/>
  <c r="I42" i="12" s="1"/>
  <c r="S19" i="12" l="1"/>
  <c r="S25" i="12"/>
  <c r="S18" i="12"/>
  <c r="S24" i="12"/>
  <c r="R7" i="12"/>
  <c r="R8" i="12"/>
  <c r="R9" i="12"/>
  <c r="R11" i="12"/>
  <c r="R12" i="12"/>
  <c r="S12" i="12" s="1"/>
  <c r="R13" i="12"/>
  <c r="R15" i="12"/>
  <c r="R16" i="12"/>
  <c r="R20" i="12"/>
  <c r="S20" i="12" s="1"/>
  <c r="R21" i="12"/>
  <c r="S22" i="12"/>
  <c r="R27" i="12"/>
  <c r="R28" i="12"/>
  <c r="R29" i="12"/>
  <c r="R30" i="12"/>
  <c r="R31" i="12"/>
  <c r="R32" i="12"/>
  <c r="R35" i="12"/>
  <c r="S35" i="12" s="1"/>
  <c r="R6" i="12"/>
  <c r="J42" i="12"/>
  <c r="J44" i="12" s="1"/>
  <c r="K42" i="12"/>
  <c r="L42" i="12"/>
  <c r="M42" i="12"/>
  <c r="N42" i="12"/>
  <c r="N44" i="12" l="1"/>
  <c r="N45" i="12" s="1"/>
  <c r="L44" i="12"/>
  <c r="L45" i="12" s="1"/>
  <c r="M44" i="12"/>
  <c r="M45" i="12" s="1"/>
  <c r="K44" i="12"/>
  <c r="K45" i="12" s="1"/>
  <c r="J45" i="12"/>
  <c r="S29" i="12"/>
  <c r="R37" i="12"/>
  <c r="S31" i="12"/>
  <c r="I30" i="12"/>
  <c r="I28" i="12"/>
  <c r="I27" i="12"/>
  <c r="S27" i="12" s="1"/>
  <c r="I21" i="12"/>
  <c r="S21" i="12" s="1"/>
  <c r="S15" i="12"/>
  <c r="S13" i="12"/>
  <c r="I11" i="12"/>
  <c r="I9" i="12"/>
  <c r="S9" i="12" s="1"/>
  <c r="X6" i="12"/>
  <c r="I7" i="12"/>
  <c r="I6" i="12"/>
  <c r="I40" i="12" l="1"/>
  <c r="W6" i="12"/>
  <c r="I37" i="12"/>
  <c r="S37" i="12" s="1"/>
  <c r="I41" i="12"/>
  <c r="Q27" i="12"/>
  <c r="V6" i="12"/>
  <c r="Q32" i="12"/>
  <c r="Q9" i="12"/>
  <c r="S30" i="12"/>
  <c r="S16" i="12"/>
  <c r="S32" i="12"/>
  <c r="S7" i="12"/>
  <c r="S6" i="12"/>
  <c r="S11" i="12"/>
  <c r="S8" i="12"/>
  <c r="S28" i="12"/>
  <c r="I44" i="12" l="1"/>
  <c r="V7" i="12"/>
  <c r="I45" i="12"/>
  <c r="Q42" i="12"/>
  <c r="B2" i="12" s="1"/>
  <c r="Y7" i="12"/>
  <c r="AA6" i="12"/>
  <c r="AA7" i="1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Rossiter, Jack</author>
  </authors>
  <commentList>
    <comment ref="N6" authorId="0" shapeId="0" xr:uid="{00000000-0006-0000-0200-000001000000}">
      <text>
        <r>
          <rPr>
            <b/>
            <sz val="9"/>
            <color rgb="FF000000"/>
            <rFont val="Tahoma"/>
            <family val="2"/>
          </rPr>
          <t>Rossiter, Jack:</t>
        </r>
        <r>
          <rPr>
            <sz val="9"/>
            <color rgb="FF000000"/>
            <rFont val="Tahoma"/>
            <family val="2"/>
          </rPr>
          <t xml:space="preserve">
</t>
        </r>
        <r>
          <rPr>
            <sz val="9"/>
            <color rgb="FF000000"/>
            <rFont val="Tahoma"/>
            <family val="2"/>
          </rPr>
          <t xml:space="preserve">Different to that reported in A1 on the detailed budget notes sheet. 
</t>
        </r>
      </text>
    </comment>
  </commentList>
</comments>
</file>

<file path=xl/sharedStrings.xml><?xml version="1.0" encoding="utf-8"?>
<sst xmlns="http://schemas.openxmlformats.org/spreadsheetml/2006/main" count="315" uniqueCount="220">
  <si>
    <t>Consultant - Individual - International</t>
  </si>
  <si>
    <t>Output</t>
  </si>
  <si>
    <t>Component</t>
  </si>
  <si>
    <t>Activity</t>
  </si>
  <si>
    <t>Output 1.1</t>
  </si>
  <si>
    <t>Output 1.2</t>
  </si>
  <si>
    <t>Component 1</t>
  </si>
  <si>
    <t>Budget Categories</t>
  </si>
  <si>
    <t>Component 2</t>
  </si>
  <si>
    <t>Component 3</t>
  </si>
  <si>
    <t>Funding Source</t>
  </si>
  <si>
    <t>GCF</t>
  </si>
  <si>
    <t>Co-Financer 1</t>
  </si>
  <si>
    <t>Co-Financer 2</t>
  </si>
  <si>
    <t>Annex 3 - Budget Plan</t>
  </si>
  <si>
    <t>Row Labels</t>
  </si>
  <si>
    <t>(blank)</t>
  </si>
  <si>
    <t>Grand Total</t>
  </si>
  <si>
    <t xml:space="preserve">Sum of Total Cost 
</t>
  </si>
  <si>
    <t>Column Labels</t>
  </si>
  <si>
    <t>Total</t>
  </si>
  <si>
    <t>Components</t>
  </si>
  <si>
    <t>PMC</t>
  </si>
  <si>
    <t>Project Management Cost</t>
  </si>
  <si>
    <t>Output 2.1</t>
  </si>
  <si>
    <t>Detailed Budget Notes</t>
  </si>
  <si>
    <t>A1</t>
  </si>
  <si>
    <t>A2</t>
  </si>
  <si>
    <t>A3</t>
  </si>
  <si>
    <t>C2</t>
  </si>
  <si>
    <t>C3</t>
  </si>
  <si>
    <t>Project/ Programme Title:</t>
  </si>
  <si>
    <t>Country(ies)</t>
  </si>
  <si>
    <t>Accredited Entity</t>
  </si>
  <si>
    <t>Date of Submission</t>
  </si>
  <si>
    <t>Brief Project/ Programme Information</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</si>
  <si>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</si>
  <si>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</si>
  <si>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</si>
  <si>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</si>
  <si>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The following considerations are important when populating the budget:</t>
  </si>
  <si>
    <t>Title Lists</t>
  </si>
  <si>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</si>
  <si>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The information captured in the “Title List” will feed into the drop down lists in the “Detailed Budget Plan” Sheet.</t>
  </si>
  <si>
    <t>Fill out the actual names of the Components; Outputs; and List of Funding Sources. An indicative list of Budget Categories has already been provided.</t>
  </si>
  <si>
    <t>Detailed Budget Plan</t>
  </si>
  <si>
    <t xml:space="preserve">The detailed breakdown of the project budget is populated in this sheet. </t>
  </si>
  <si>
    <t>USD/GBP/JPY/EUR</t>
  </si>
  <si>
    <t>Budget Currency</t>
  </si>
  <si>
    <t>Annual Budget</t>
  </si>
  <si>
    <t>Please insert/delete rows/columns under the Component; Output; Activity; Funding Source and Budget Categories as appropriate.</t>
  </si>
  <si>
    <t xml:space="preserve">The Component; Output; Funding Source; and Budget Categories fields are to be populated from drop-down lists. </t>
  </si>
  <si>
    <t>The data for the drop-down lists is based on the data entered in the “Title List” Sheet.</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</si>
  <si>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</si>
  <si>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</si>
  <si>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Please use this list as much as possible, however if list does not adequately address, kindly add onto the list where appropriate.</t>
  </si>
  <si>
    <t xml:space="preserve">   Office supplies, Audit cost, etc.</t>
  </si>
  <si>
    <t xml:space="preserve">Before filling out the “Detailed Budget Plan” Sheet, please populate the title data in the “Title List” Sheet. </t>
  </si>
  <si>
    <t xml:space="preserve"> Year 2</t>
  </si>
  <si>
    <t xml:space="preserve"> Year 3</t>
  </si>
  <si>
    <t xml:space="preserve"> Year 1</t>
  </si>
  <si>
    <t xml:space="preserve">  Year 4</t>
  </si>
  <si>
    <t xml:space="preserve">  Year 5</t>
  </si>
  <si>
    <t xml:space="preserve">  Total Budget</t>
  </si>
  <si>
    <t>(All)</t>
  </si>
  <si>
    <t>Values</t>
  </si>
  <si>
    <t xml:space="preserve">Detailed comments on the assumptions/estimates underlying the Unit Cost/ Quantities and justifications should be provided in this sheet. Please provide as much details as possible. </t>
  </si>
  <si>
    <t>A4</t>
  </si>
  <si>
    <t>B1</t>
  </si>
  <si>
    <t>C1</t>
  </si>
  <si>
    <t>B2</t>
  </si>
  <si>
    <t>B3</t>
  </si>
  <si>
    <t>B4</t>
  </si>
  <si>
    <t xml:space="preserve">    1. The percentage of PMC financed by GCF should not be more than the percentage share of the overall budget financed by GCF.</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</si>
  <si>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</si>
  <si>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t xml:space="preserve">    2. PMC budget thresholds: </t>
  </si>
  <si>
    <t xml:space="preserve">    3.  Indicative list of eligible project management costs:</t>
  </si>
  <si>
    <t xml:space="preserve">         &gt;  PMC exceeding 5 per cent (5%) for a funding proposal exceeding USD 3 million will require detailed documentation supporting the entire PMC budget.</t>
  </si>
  <si>
    <t xml:space="preserve">Please include the Project management costs (PMC) under this component and provide details of PMC. </t>
  </si>
  <si>
    <t xml:space="preserve">         &gt;  PMC exceeding 7.5 per cent (7.5%) for the proposals up to USD 3 million will require detailed documentation and justification supporting the entire PMC budget.</t>
  </si>
  <si>
    <t>Thus, please regard the examples as a guidance, not binding examples.</t>
  </si>
  <si>
    <t>Please note that the examples provided are simplified for illustrative purposes only.</t>
  </si>
  <si>
    <t>Exchange rate  (USD- EUR): 0,85</t>
  </si>
  <si>
    <t xml:space="preserve">Component </t>
  </si>
  <si>
    <t xml:space="preserve">Funding Source </t>
  </si>
  <si>
    <t xml:space="preserve">Unit Cost </t>
  </si>
  <si>
    <t># Unit</t>
  </si>
  <si>
    <t>Total Cost</t>
  </si>
  <si>
    <t>Y1</t>
  </si>
  <si>
    <t>Y2</t>
  </si>
  <si>
    <t>Y3</t>
  </si>
  <si>
    <t>Y4</t>
  </si>
  <si>
    <t>Y5</t>
  </si>
  <si>
    <t>Service</t>
  </si>
  <si>
    <t>GCF-Loan</t>
  </si>
  <si>
    <t xml:space="preserve">BAGRI-loan </t>
  </si>
  <si>
    <t>2.1.1: Capacity building on Business Plan development</t>
  </si>
  <si>
    <t>GCF-Grant</t>
  </si>
  <si>
    <t>Consultants, travels, workshop</t>
  </si>
  <si>
    <t>Lump sum</t>
  </si>
  <si>
    <t>2.1.2: Capacity building on financial climate resilient products</t>
  </si>
  <si>
    <t>2.1.3: Capacity building/Promoting climate resilient agriculture and EbA</t>
  </si>
  <si>
    <t>2.1.4: Capacity building/ promoting renewable energy for agriculture</t>
  </si>
  <si>
    <t>2.2.1: Technical assistance on green lending and climate risk management</t>
  </si>
  <si>
    <t>2.3.1: Round table and events</t>
  </si>
  <si>
    <t>Travel, workshops, studies and publications</t>
  </si>
  <si>
    <t>Events</t>
  </si>
  <si>
    <t>2.3.2: Organize South-South and triangular cooperation visit tour for experience sharing</t>
  </si>
  <si>
    <t>Travel, workshops</t>
  </si>
  <si>
    <t>Tour visits</t>
  </si>
  <si>
    <t>2.3.3: Knowledge management</t>
  </si>
  <si>
    <t>Consultants, studies and publications</t>
  </si>
  <si>
    <t>Com. Materials</t>
  </si>
  <si>
    <t>2.4.1: Improve financial literacy for women and youth</t>
  </si>
  <si>
    <t>Consultants, studies and travel</t>
  </si>
  <si>
    <t>2.4.2: Capacity building to ensure women and youth are actively involved in natural resources management committees</t>
  </si>
  <si>
    <t>2.4.3: Carry out surveys on gender inclusive natural resource management practices</t>
  </si>
  <si>
    <t>Consultants, technical assistance, studies, travel</t>
  </si>
  <si>
    <t xml:space="preserve">Consultants, technical assistance, studies, travel, implementation of tools </t>
  </si>
  <si>
    <t>Technical assistance, studies, travel</t>
  </si>
  <si>
    <t>Person-month</t>
  </si>
  <si>
    <t>PMU (staff time), Consultants, travels, workshop</t>
  </si>
  <si>
    <t>Output 3.1: Established SAHEL AWARD</t>
  </si>
  <si>
    <t>3.1.1 a : Organize annual Sahel-Award event</t>
  </si>
  <si>
    <t>Consultants, travels, workshop, equipment</t>
  </si>
  <si>
    <t>Workshops</t>
  </si>
  <si>
    <t>3.1.2 a: Organize events to replenish the SAHEL-AWARD</t>
  </si>
  <si>
    <t>3.1.2 b: Organize events to replenish the SAHEL-AWARD</t>
  </si>
  <si>
    <t>3.1.3: Develop application protocols and framework for the award</t>
  </si>
  <si>
    <t>Total BAGRI Direct financing</t>
  </si>
  <si>
    <t>Detailed budget</t>
  </si>
  <si>
    <t>**Budget notes</t>
  </si>
  <si>
    <t>Total amount</t>
  </si>
  <si>
    <r>
      <t xml:space="preserve">TOTAL  BUDGET PROJECT
</t>
    </r>
    <r>
      <rPr>
        <sz val="11"/>
        <color theme="1"/>
        <rFont val="Cambria"/>
        <family val="1"/>
      </rPr>
      <t>(GCF + IFAD + BAGRI)</t>
    </r>
  </si>
  <si>
    <t>B5</t>
  </si>
  <si>
    <t>B6</t>
  </si>
  <si>
    <t>B7</t>
  </si>
  <si>
    <t>B8</t>
  </si>
  <si>
    <t>B9</t>
  </si>
  <si>
    <t>B10</t>
  </si>
  <si>
    <t>B11</t>
  </si>
  <si>
    <t>B12</t>
  </si>
  <si>
    <t>B13</t>
  </si>
  <si>
    <t>B14</t>
  </si>
  <si>
    <t>B15</t>
  </si>
  <si>
    <t>B16</t>
  </si>
  <si>
    <t>B17</t>
  </si>
  <si>
    <t>C4</t>
  </si>
  <si>
    <t>C5</t>
  </si>
  <si>
    <t>Component 1: Innovative Financing Mechanism  to foster the best adaptation practices and  use of renewable energy along agricultural value chains.</t>
  </si>
  <si>
    <t xml:space="preserve">Component 2: Capacity-building and technical assistance for FOs, cooperatives, MSMEs and BAGRI </t>
  </si>
  <si>
    <t>Component 3: Incentive scheme  to encourage MFIs, FOS, cooperatives and MSMEs to adopt adaptation and mitigation measures</t>
  </si>
  <si>
    <t xml:space="preserve">Component 1. Innovative Financing Mechanism  to foster the best adaptation practices and  use of renewable energy along agricultural value chains.   </t>
  </si>
  <si>
    <t xml:space="preserve">Component 2. Capacity-building and technical assistance for FOs, cooperatives, MSMEs and BAGRI </t>
  </si>
  <si>
    <t xml:space="preserve">Component 3. Incentive scheme  to encourage MFIs, FOS, cooperatives and MSMEs to adopt adaptation and mitigation measures </t>
  </si>
  <si>
    <t xml:space="preserve"> Project Management </t>
  </si>
  <si>
    <t>Project Management Unit (PMU) established in BAGRI</t>
  </si>
  <si>
    <t xml:space="preserve"> Unit</t>
  </si>
  <si>
    <t>Check</t>
  </si>
  <si>
    <t>Totals Y1-5</t>
  </si>
  <si>
    <t>GCF GRANT</t>
  </si>
  <si>
    <t>GCF Loan</t>
  </si>
  <si>
    <t>BAGRI-Loan</t>
  </si>
  <si>
    <t>Total GCF</t>
  </si>
  <si>
    <t>IFAD-Grant</t>
  </si>
  <si>
    <t>Sum of all Funding Sources Check</t>
  </si>
  <si>
    <t>Total Co-Finance</t>
  </si>
  <si>
    <t>3.2.1: Encourage Women to compete for the Sahel through awareness and capacity building</t>
  </si>
  <si>
    <t xml:space="preserve">Adaptation/ Climate  Specialist (coordinator) </t>
  </si>
  <si>
    <t>Output 2.2: Improved readiness and capacities of BAGRI and MFIs MFI partners to seize  market opportunities  for lending to  FOs, Cooperatives, MSMEs that invest on low emission and climate resilient agriculture</t>
  </si>
  <si>
    <t>2.2.3 Technical Assistance to enhance governance and management of loan products and green lines</t>
  </si>
  <si>
    <t>2.2.4 Development of a package of tools and instruments</t>
  </si>
  <si>
    <t>2.2.5: Awareness raising and training on climate resilient agriculture</t>
  </si>
  <si>
    <t>Output 2.3: : Improved policy dialogue, advocacy and learning,  Knowledge management ,  information dissemination and stakeholder engagement</t>
  </si>
  <si>
    <t>Output 2.4: More women and youth entrepreneurs engaged in EbA, Energy, climate resilient agriculture, including at decision making levels</t>
  </si>
  <si>
    <t xml:space="preserve">Output 1.2: Established Financing Facility within BAGRI with a line of credit to support concessional loans by FO, MSMEs cooperatives, commercial banks and solar operators to adopt the use RETs to power the agricultural value chain </t>
  </si>
  <si>
    <t>Output 1.1: Established Financing Facility within BAGRI with a line of credit to support concessional loans by FO, MSMEs cooperatives, commercial banks to adopt the best adaptation practices along agricultural value chains to increased yields for agricultural produce in the face of increasing droughts.</t>
  </si>
  <si>
    <t>2.1.5 Support FOs, MSMEs led by women and youth to structure their businesses</t>
  </si>
  <si>
    <t>2.4.4: Women are represented in the decision making process and reviewing business plans from clients</t>
  </si>
  <si>
    <t>Monitoring and Evaluation (M&amp;E) system established and operational</t>
  </si>
  <si>
    <t xml:space="preserve">Total proportion of GCF finance </t>
  </si>
  <si>
    <t>M&amp;E Specialists and external consultants</t>
  </si>
  <si>
    <t>2.3.4. Information sharing and dissemination, Stakeholder engagement strategy implemented</t>
  </si>
  <si>
    <t>On-lending resource</t>
  </si>
  <si>
    <t>PMC total possible (at 5%)</t>
  </si>
  <si>
    <t>GCF total of PMC</t>
  </si>
  <si>
    <t>PMC calculations</t>
  </si>
  <si>
    <t>1.1.1: Functional line of credit for adaptation</t>
  </si>
  <si>
    <t>A5</t>
  </si>
  <si>
    <t>Operational cost to set up the two lines of credit under Output 1.1. and Output 1.2.</t>
  </si>
  <si>
    <t xml:space="preserve">Output 2.1: Strengthened capacity and business planning  for FOs and or cooperatives, MSMEs including solar operators ( disaggregated by  gender and Youth ),  to design business plans  and  access green lines products  from BAGRI and other MFIs and commercial banks and   implement diversified, climate resilient livelihood options
</t>
  </si>
  <si>
    <t xml:space="preserve"> Project Management Unit (PMU) established in BAGRI</t>
  </si>
  <si>
    <t>Years Check T/F</t>
  </si>
  <si>
    <t>Componants total</t>
  </si>
  <si>
    <t>IFAD Grant</t>
  </si>
  <si>
    <t>Environmental and gender Specialist, , M&amp;E specialist, finance officer ( assigned by BAGRI)</t>
  </si>
  <si>
    <t>425,000</t>
  </si>
  <si>
    <t>Budget EUR</t>
  </si>
  <si>
    <t>D1</t>
  </si>
  <si>
    <t>D2</t>
  </si>
  <si>
    <t>D3</t>
  </si>
  <si>
    <t>Check on years</t>
  </si>
  <si>
    <t>Component 1. Innovative Financing Mechanism  to foster the best adaptation practices and  use of renewable energy along agricultural value chains.   (8,560,000)</t>
  </si>
  <si>
    <t>Note: PRECIS IFAD funded project  will manage the Grant component  and has provisionned enough budget for regular supervision  . The IFAD budget for supervision undeer  PRECIS is consequent and will complement the GCF budget for M&amp;E</t>
  </si>
  <si>
    <t>Project name : Inclusive Green Financing for low emission and climate resilient smallholder agriculture</t>
  </si>
  <si>
    <t>Component 2. Capacity-building and technical assistance for FOs, cooperatives, MSMEs and BAGRI (1,978,500)</t>
  </si>
  <si>
    <t>Component 3. Incentive scheme  to encourage MFIs, FOS, cooperatives and MSMEs to adopt adaptation and mitigation measures (515,071)</t>
  </si>
  <si>
    <t>Total GCF Financing (Grant and loan)</t>
  </si>
  <si>
    <t>PMC total (IFAD + GCF)</t>
  </si>
  <si>
    <t>GCF proportion of PMC</t>
  </si>
  <si>
    <t>Total IFAD  Direct financing (Grant and Loan)</t>
  </si>
  <si>
    <t xml:space="preserve"> Project Management Cost  (421,429) </t>
  </si>
  <si>
    <t>Output 1.3: Set up the two line of credit</t>
  </si>
  <si>
    <t>1.2.1: Functional line of credit  for energy for agriculture</t>
  </si>
  <si>
    <t>Output 2.1: Strengthened capacity and business planning  for FOs and or cooperatives, MSMEs including solar operators ( disaggregated by  gender and Youth ),  to design business plans  and  access green lines products  from BAGRI and other MFIs and commercial banks and   implement diversified, climate resilient livelihood options</t>
  </si>
  <si>
    <t xml:space="preserve">Output 2.2: Improved readiness and capacities of BAGRI and MFIs MFI partners to seize  market opportunities  for lending to  FOs, Cooperatives, MSMEs that invest on low emission and climate resilient agriculture
</t>
  </si>
  <si>
    <r>
      <t xml:space="preserve">Output 3.2: </t>
    </r>
    <r>
      <rPr>
        <sz val="10"/>
        <color theme="1"/>
        <rFont val="Times New Roman"/>
        <family val="1"/>
      </rPr>
      <t>Women and youth are incentivized to implement climate adaptation and mitigation measures and RET in agricultural value chains</t>
    </r>
  </si>
  <si>
    <t>Output 3.2: Women and youth are incentivized to implement climate adaptation and mitigation measures and RET in agricultural value chains</t>
  </si>
  <si>
    <t xml:space="preserve">Output 1.1: Established Financing Facility within BAGRI with two lines of credit to support concessional loans by FO, MSMEs and cooperatives to adopt  the best adaptation practices and use of renewable energy along agricultural value chains.
</t>
  </si>
  <si>
    <t>1.3.1. Set up the  two  line of credit  .1.1.1 and 1.2.1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</si>
</sst>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_(* \(#,##0.00\);_(* &quot;-&quot;??_);_(@_)"/>
    <numFmt numFmtId="164" formatCode="_ * #,##0.00_ ;_ * \-#,##0.00_ ;_ * &quot;-&quot;??_ ;_ @_ "/>
    <numFmt numFmtId="165" formatCode="_(* #,##0_);_(* \(#,##0\);_(* &quot;-&quot;??_);_(@_)"/>
    <numFmt numFmtId="166" formatCode="0.0000"/>
  </numFmts>
  <fonts count="34" x14ac:knownFonts="1">
    <font>
      <sz val="11"/>
      <color theme="1"/>
      <name val="Calibri"/>
      <family val="2"/>
      <scheme val="minor"/>
    </font>
    <font>
      <sz val="11"/>
      <color theme="1"/>
      <name val="Calibri"/>
      <family val="2"/>
      <scheme val="minor"/>
    </font>
    <font>
      <b/>
      <sz val="11"/>
      <color theme="1"/>
      <name val="Cambria"/>
      <family val="1"/>
    </font>
    <font>
      <sz val="11"/>
      <color theme="1"/>
      <name val="Cambria"/>
      <family val="1"/>
    </font>
    <font>
      <sz val="10"/>
      <name val="Arial"/>
      <family val="2"/>
    </font>
    <font>
      <sz val="10"/>
      <name val="Arial"/>
      <family val="2"/>
    </font>
    <font>
      <b/>
      <sz val="12"/>
      <color theme="0"/>
      <name val="Cambria"/>
      <family val="1"/>
    </font>
    <font>
      <sz val="10"/>
      <color theme="1"/>
      <name val="Cambria"/>
      <family val="1"/>
    </font>
    <font>
      <sz val="10"/>
      <color theme="1"/>
      <name val="Calibri"/>
      <family val="2"/>
      <scheme val="minor"/>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sz val="11"/>
      <color rgb="FF0070C0"/>
      <name val="Cambria"/>
      <family val="1"/>
    </font>
    <font>
      <b/>
      <i/>
      <sz val="11"/>
      <name val="Cambria"/>
      <family val="1"/>
    </font>
    <font>
      <sz val="11"/>
      <color theme="1"/>
      <name val="Arial"/>
      <family val="2"/>
    </font>
    <font>
      <sz val="10"/>
      <color theme="1"/>
      <name val="Arial"/>
      <family val="2"/>
    </font>
    <font>
      <b/>
      <sz val="10"/>
      <color theme="0"/>
      <name val="Cambria"/>
      <family val="1"/>
    </font>
    <font>
      <b/>
      <sz val="10"/>
      <color theme="1"/>
      <name val="Cambria"/>
      <family val="1"/>
    </font>
    <font>
      <sz val="10"/>
      <color rgb="FF000000"/>
      <name val="Cambria"/>
      <family val="1"/>
    </font>
    <font>
      <b/>
      <sz val="10"/>
      <color rgb="FF000000"/>
      <name val="Cambria"/>
      <family val="1"/>
    </font>
    <font>
      <b/>
      <sz val="12"/>
      <color theme="1"/>
      <name val="Cambria"/>
      <family val="1"/>
    </font>
    <font>
      <sz val="10"/>
      <color theme="1"/>
      <name val="Times New Roman"/>
      <family val="1"/>
    </font>
    <font>
      <sz val="11"/>
      <color rgb="FF006100"/>
      <name val="Calibri"/>
      <family val="2"/>
      <scheme val="minor"/>
    </font>
    <font>
      <sz val="11"/>
      <color rgb="FFFF0000"/>
      <name val="Calibri"/>
      <family val="2"/>
      <scheme val="minor"/>
    </font>
    <font>
      <sz val="8"/>
      <color theme="1"/>
      <name val="Cambria"/>
      <family val="1"/>
    </font>
    <font>
      <b/>
      <sz val="9"/>
      <color rgb="FF000000"/>
      <name val="Tahoma"/>
      <family val="2"/>
    </font>
    <font>
      <sz val="9"/>
      <color rgb="FF000000"/>
      <name val="Tahoma"/>
      <family val="2"/>
    </font>
  </fonts>
  <fills count="11">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rgb="FF24634F"/>
        <bgColor indexed="64"/>
      </patternFill>
    </fill>
    <fill>
      <patternFill patternType="solid">
        <fgColor theme="7" tint="0.79998168889431442"/>
        <bgColor indexed="64"/>
      </patternFill>
    </fill>
    <fill>
      <patternFill patternType="solid">
        <fgColor rgb="FF0C6E54"/>
        <bgColor indexed="64"/>
      </patternFill>
    </fill>
    <fill>
      <patternFill patternType="solid">
        <fgColor rgb="FF92D050"/>
        <bgColor indexed="64"/>
      </patternFill>
    </fill>
    <fill>
      <patternFill patternType="solid">
        <fgColor rgb="FFC6EFCE"/>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medium">
        <color indexed="64"/>
      </right>
      <top style="medium">
        <color indexed="64"/>
      </top>
      <bottom/>
      <diagonal/>
    </border>
    <border>
      <left/>
      <right/>
      <top/>
      <bottom style="thin">
        <color indexed="64"/>
      </bottom>
      <diagonal/>
    </border>
    <border>
      <left/>
      <right/>
      <top style="thin">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10">
    <xf numFmtId="0" fontId="0" fillId="0" borderId="0"/>
    <xf numFmtId="43" fontId="1" fillId="0" borderId="0" applyFont="0" applyFill="0" applyBorder="0" applyAlignment="0" applyProtection="0"/>
    <xf numFmtId="0" fontId="4" fillId="0" borderId="0"/>
    <xf numFmtId="164" fontId="4" fillId="0" borderId="0" applyFont="0" applyFill="0" applyBorder="0" applyAlignment="0" applyProtection="0"/>
    <xf numFmtId="0" fontId="5" fillId="0" borderId="0"/>
    <xf numFmtId="164" fontId="5" fillId="0" borderId="0" applyFont="0" applyFill="0" applyBorder="0" applyAlignment="0" applyProtection="0"/>
    <xf numFmtId="0" fontId="29" fillId="10" borderId="0" applyNumberFormat="0" applyBorder="0" applyAlignment="0" applyProtection="0"/>
    <xf numFmtId="0" fontId="4" fillId="0" borderId="0"/>
    <xf numFmtId="164" fontId="4" fillId="0" borderId="0" applyFont="0" applyFill="0" applyBorder="0" applyAlignment="0" applyProtection="0"/>
    <xf numFmtId="9" fontId="1" fillId="0" borderId="0" applyFont="0" applyFill="0" applyBorder="0" applyAlignment="0" applyProtection="0"/>
  </cellStyleXfs>
  <cellXfs count="170">
    <xf numFmtId="0" fontId="0" fillId="0" borderId="0" xfId="0"/>
    <xf numFmtId="0" fontId="0" fillId="0" borderId="0" xfId="0" applyAlignment="1">
      <alignment horizontal="center"/>
    </xf>
    <xf numFmtId="0" fontId="6" fillId="3" borderId="0" xfId="0" applyFont="1" applyFill="1" applyAlignment="1">
      <alignment horizontal="center" vertical="center"/>
    </xf>
    <xf numFmtId="0" fontId="0" fillId="0" borderId="0" xfId="0" applyAlignment="1">
      <alignment horizontal="left"/>
    </xf>
    <xf numFmtId="0" fontId="0" fillId="0" borderId="0" xfId="0"/>
    <xf numFmtId="0" fontId="2" fillId="0" borderId="0" xfId="0" applyFont="1" applyBorder="1" applyAlignment="1" applyProtection="1">
      <alignment vertical="center"/>
      <protection locked="0"/>
    </xf>
    <xf numFmtId="0" fontId="8" fillId="0" borderId="0" xfId="0" applyFont="1"/>
    <xf numFmtId="0" fontId="9" fillId="4" borderId="1" xfId="0" applyFont="1" applyFill="1" applyBorder="1"/>
    <xf numFmtId="0" fontId="7" fillId="0" borderId="0" xfId="0" applyFont="1"/>
    <xf numFmtId="0" fontId="3" fillId="0" borderId="0" xfId="0" applyFont="1"/>
    <xf numFmtId="0" fontId="10" fillId="6" borderId="3" xfId="0" applyFont="1" applyFill="1" applyBorder="1"/>
    <xf numFmtId="0" fontId="10" fillId="6" borderId="4" xfId="0" applyFont="1" applyFill="1" applyBorder="1"/>
    <xf numFmtId="0" fontId="11" fillId="6" borderId="4" xfId="0" applyFont="1" applyFill="1" applyBorder="1"/>
    <xf numFmtId="0" fontId="11" fillId="6" borderId="5" xfId="0" applyFont="1" applyFill="1" applyBorder="1"/>
    <xf numFmtId="0" fontId="12" fillId="5" borderId="0" xfId="0" applyFont="1" applyFill="1" applyBorder="1"/>
    <xf numFmtId="0" fontId="12" fillId="5" borderId="0" xfId="0" applyFont="1" applyFill="1" applyBorder="1" applyAlignment="1">
      <alignment horizontal="left"/>
    </xf>
    <xf numFmtId="0" fontId="12" fillId="5" borderId="0" xfId="0" applyFont="1" applyFill="1" applyBorder="1" applyAlignment="1">
      <alignment horizontal="left" vertical="top"/>
    </xf>
    <xf numFmtId="0" fontId="14" fillId="0" borderId="0" xfId="2" applyFont="1" applyAlignment="1">
      <alignment horizontal="left" vertical="center"/>
    </xf>
    <xf numFmtId="0" fontId="15" fillId="5" borderId="0" xfId="0" applyFont="1" applyFill="1" applyBorder="1"/>
    <xf numFmtId="0" fontId="16" fillId="4" borderId="1" xfId="0" applyFont="1" applyFill="1" applyBorder="1" applyAlignment="1">
      <alignment horizontal="center"/>
    </xf>
    <xf numFmtId="0" fontId="7" fillId="5" borderId="0" xfId="0" applyFont="1" applyFill="1" applyAlignment="1">
      <alignment horizontal="left" indent="1"/>
    </xf>
    <xf numFmtId="0" fontId="7" fillId="2" borderId="0" xfId="0" applyFont="1" applyFill="1" applyAlignment="1">
      <alignment horizontal="left" indent="1"/>
    </xf>
    <xf numFmtId="0" fontId="7" fillId="4" borderId="0" xfId="0" applyFont="1" applyFill="1" applyAlignment="1">
      <alignment horizontal="left" indent="1"/>
    </xf>
    <xf numFmtId="0" fontId="0" fillId="0" borderId="0" xfId="0" pivotButton="1"/>
    <xf numFmtId="43" fontId="0" fillId="0" borderId="0" xfId="0" applyNumberFormat="1"/>
    <xf numFmtId="43" fontId="7" fillId="0" borderId="0" xfId="1" applyFont="1"/>
    <xf numFmtId="43" fontId="0" fillId="0" borderId="0" xfId="1" applyFont="1"/>
    <xf numFmtId="0" fontId="17" fillId="0" borderId="0" xfId="0" applyFont="1" applyAlignment="1">
      <alignment horizontal="center"/>
    </xf>
    <xf numFmtId="0" fontId="12" fillId="0" borderId="0" xfId="0" applyFont="1" applyFill="1" applyBorder="1" applyAlignment="1">
      <alignment horizontal="left" vertical="top"/>
    </xf>
    <xf numFmtId="0" fontId="18" fillId="7" borderId="6" xfId="0" applyFont="1" applyFill="1" applyBorder="1"/>
    <xf numFmtId="0" fontId="3" fillId="7" borderId="7" xfId="0" applyFont="1" applyFill="1" applyBorder="1"/>
    <xf numFmtId="0" fontId="3" fillId="7" borderId="10" xfId="0" applyFont="1" applyFill="1" applyBorder="1"/>
    <xf numFmtId="0" fontId="18" fillId="7" borderId="3" xfId="0" applyFont="1" applyFill="1" applyBorder="1"/>
    <xf numFmtId="0" fontId="12" fillId="7" borderId="4" xfId="0" applyFont="1" applyFill="1" applyBorder="1" applyAlignment="1">
      <alignment horizontal="left" vertical="top"/>
    </xf>
    <xf numFmtId="0" fontId="12" fillId="7" borderId="5" xfId="0" applyFont="1" applyFill="1" applyBorder="1" applyAlignment="1">
      <alignment horizontal="left" vertical="top"/>
    </xf>
    <xf numFmtId="0" fontId="19" fillId="5" borderId="0" xfId="0" quotePrefix="1" applyFont="1" applyFill="1" applyBorder="1"/>
    <xf numFmtId="0" fontId="20" fillId="0" borderId="0" xfId="0" applyFont="1" applyAlignment="1">
      <alignment vertical="center"/>
    </xf>
    <xf numFmtId="0" fontId="12" fillId="0" borderId="0" xfId="0" applyFont="1" applyFill="1" applyBorder="1" applyAlignment="1">
      <alignment horizontal="left"/>
    </xf>
    <xf numFmtId="0" fontId="3" fillId="0" borderId="0" xfId="0" applyFont="1" applyFill="1" applyBorder="1"/>
    <xf numFmtId="0" fontId="21" fillId="0" borderId="0" xfId="0" applyFont="1" applyFill="1"/>
    <xf numFmtId="0" fontId="22" fillId="0" borderId="0" xfId="0" applyFont="1" applyFill="1"/>
    <xf numFmtId="0" fontId="21" fillId="0" borderId="0" xfId="0" applyFont="1" applyFill="1" applyAlignment="1">
      <alignment horizontal="center"/>
    </xf>
    <xf numFmtId="3" fontId="21" fillId="0" borderId="0" xfId="0" applyNumberFormat="1" applyFont="1" applyFill="1" applyAlignment="1">
      <alignment horizontal="center"/>
    </xf>
    <xf numFmtId="0" fontId="0" fillId="0" borderId="0" xfId="0" applyBorder="1"/>
    <xf numFmtId="0" fontId="22" fillId="0" borderId="0" xfId="0" applyFont="1" applyBorder="1"/>
    <xf numFmtId="0" fontId="0" fillId="0" borderId="0" xfId="0" applyBorder="1" applyAlignment="1">
      <alignment horizontal="center"/>
    </xf>
    <xf numFmtId="0" fontId="3" fillId="8" borderId="0" xfId="0" applyFont="1" applyFill="1"/>
    <xf numFmtId="0" fontId="7" fillId="8" borderId="0" xfId="0" applyFont="1" applyFill="1"/>
    <xf numFmtId="0" fontId="23" fillId="8"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4" borderId="1" xfId="0" applyFont="1" applyFill="1" applyBorder="1" applyAlignment="1">
      <alignment vertical="center" wrapText="1"/>
    </xf>
    <xf numFmtId="3" fontId="25" fillId="0" borderId="1" xfId="0"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0" fontId="25" fillId="0" borderId="1" xfId="0" applyFont="1" applyFill="1" applyBorder="1" applyAlignment="1">
      <alignment horizontal="center" vertical="center" wrapText="1"/>
    </xf>
    <xf numFmtId="0" fontId="7" fillId="4" borderId="8" xfId="0" applyFont="1" applyFill="1" applyBorder="1" applyAlignment="1">
      <alignment vertical="center" wrapText="1"/>
    </xf>
    <xf numFmtId="0" fontId="2" fillId="4" borderId="1" xfId="0" applyFont="1" applyFill="1" applyBorder="1" applyAlignment="1">
      <alignment wrapText="1"/>
    </xf>
    <xf numFmtId="0" fontId="3" fillId="4" borderId="1" xfId="0" applyFont="1" applyFill="1" applyBorder="1"/>
    <xf numFmtId="0" fontId="27" fillId="0" borderId="0" xfId="0" applyFont="1"/>
    <xf numFmtId="0" fontId="3" fillId="9" borderId="1" xfId="0" applyFont="1" applyFill="1" applyBorder="1" applyAlignment="1"/>
    <xf numFmtId="3" fontId="2" fillId="9" borderId="1" xfId="0" applyNumberFormat="1" applyFont="1" applyFill="1" applyBorder="1" applyAlignment="1">
      <alignment horizontal="center"/>
    </xf>
    <xf numFmtId="0" fontId="3" fillId="9" borderId="1" xfId="0" applyFont="1" applyFill="1" applyBorder="1"/>
    <xf numFmtId="0" fontId="2" fillId="0" borderId="0" xfId="0" applyFont="1" applyFill="1"/>
    <xf numFmtId="0" fontId="3" fillId="0" borderId="0" xfId="0" applyFont="1" applyFill="1"/>
    <xf numFmtId="0" fontId="3" fillId="0" borderId="0" xfId="0" applyFont="1" applyBorder="1"/>
    <xf numFmtId="0" fontId="3" fillId="5" borderId="1" xfId="0" applyFont="1" applyFill="1" applyBorder="1"/>
    <xf numFmtId="3" fontId="2" fillId="5" borderId="1" xfId="0" applyNumberFormat="1" applyFont="1" applyFill="1" applyBorder="1" applyAlignment="1">
      <alignment horizontal="center"/>
    </xf>
    <xf numFmtId="43" fontId="2" fillId="5" borderId="1" xfId="1" applyFont="1" applyFill="1" applyBorder="1" applyAlignment="1">
      <alignment horizontal="left"/>
    </xf>
    <xf numFmtId="0" fontId="2" fillId="5" borderId="1" xfId="0" applyFont="1" applyFill="1" applyBorder="1" applyAlignment="1">
      <alignment horizontal="left" wrapText="1"/>
    </xf>
    <xf numFmtId="0" fontId="7" fillId="5" borderId="0" xfId="0" applyFont="1" applyFill="1" applyAlignment="1">
      <alignment horizontal="left" wrapText="1" indent="1"/>
    </xf>
    <xf numFmtId="0" fontId="0" fillId="5" borderId="0" xfId="0" applyFill="1" applyBorder="1"/>
    <xf numFmtId="0" fontId="0" fillId="5" borderId="11" xfId="0" applyFill="1" applyBorder="1"/>
    <xf numFmtId="3" fontId="0" fillId="0" borderId="0" xfId="0" applyNumberFormat="1"/>
    <xf numFmtId="3" fontId="3" fillId="0" borderId="0" xfId="0" applyNumberFormat="1" applyFont="1"/>
    <xf numFmtId="165" fontId="3" fillId="0" borderId="0" xfId="0" applyNumberFormat="1" applyFont="1"/>
    <xf numFmtId="0" fontId="3" fillId="0" borderId="0" xfId="0" applyFont="1" applyBorder="1" applyAlignment="1"/>
    <xf numFmtId="165" fontId="3" fillId="0" borderId="0" xfId="1" applyNumberFormat="1" applyFont="1" applyBorder="1"/>
    <xf numFmtId="0" fontId="7" fillId="4" borderId="1" xfId="0" applyFont="1" applyFill="1" applyBorder="1" applyAlignment="1">
      <alignment vertical="center" wrapText="1"/>
    </xf>
    <xf numFmtId="0" fontId="7" fillId="4" borderId="8" xfId="0" applyFont="1" applyFill="1" applyBorder="1" applyAlignment="1">
      <alignment horizontal="left" vertical="center" wrapText="1"/>
    </xf>
    <xf numFmtId="0" fontId="7" fillId="4" borderId="1" xfId="0" applyFont="1" applyFill="1" applyBorder="1" applyAlignment="1">
      <alignment vertical="center" wrapText="1"/>
    </xf>
    <xf numFmtId="0" fontId="0" fillId="0" borderId="0" xfId="0"/>
    <xf numFmtId="3" fontId="25" fillId="0" borderId="1" xfId="0"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3" fontId="2" fillId="9" borderId="1" xfId="0" applyNumberFormat="1" applyFont="1" applyFill="1" applyBorder="1" applyAlignment="1">
      <alignment horizontal="center"/>
    </xf>
    <xf numFmtId="3" fontId="29" fillId="10" borderId="1" xfId="6" applyNumberFormat="1" applyBorder="1" applyAlignment="1">
      <alignment horizontal="center"/>
    </xf>
    <xf numFmtId="0" fontId="3" fillId="0" borderId="13" xfId="0" applyFont="1" applyBorder="1"/>
    <xf numFmtId="0" fontId="3" fillId="0" borderId="14" xfId="0" applyFont="1" applyBorder="1"/>
    <xf numFmtId="165" fontId="0" fillId="0" borderId="13" xfId="1" applyNumberFormat="1" applyFont="1" applyBorder="1"/>
    <xf numFmtId="3" fontId="3" fillId="0" borderId="13" xfId="0" applyNumberFormat="1" applyFont="1" applyBorder="1"/>
    <xf numFmtId="0" fontId="29" fillId="10" borderId="5" xfId="6" applyBorder="1"/>
    <xf numFmtId="0" fontId="3" fillId="0" borderId="6" xfId="0" applyFont="1" applyBorder="1"/>
    <xf numFmtId="0" fontId="3" fillId="0" borderId="10" xfId="0" applyFont="1" applyBorder="1"/>
    <xf numFmtId="165" fontId="29" fillId="10" borderId="14" xfId="6" applyNumberFormat="1" applyBorder="1"/>
    <xf numFmtId="0" fontId="3" fillId="0" borderId="3" xfId="0" applyFont="1" applyBorder="1"/>
    <xf numFmtId="165" fontId="29" fillId="10" borderId="4" xfId="6" applyNumberFormat="1" applyBorder="1"/>
    <xf numFmtId="0" fontId="3" fillId="0" borderId="4" xfId="0" applyFont="1" applyBorder="1"/>
    <xf numFmtId="165" fontId="29" fillId="10" borderId="5" xfId="6" applyNumberFormat="1" applyBorder="1"/>
    <xf numFmtId="0" fontId="3" fillId="0" borderId="7" xfId="0" applyFont="1" applyBorder="1"/>
    <xf numFmtId="9" fontId="3" fillId="0" borderId="10" xfId="9" applyFont="1" applyBorder="1"/>
    <xf numFmtId="165" fontId="3" fillId="0" borderId="14" xfId="1" applyNumberFormat="1" applyFont="1" applyBorder="1"/>
    <xf numFmtId="0" fontId="0" fillId="0" borderId="13" xfId="0" applyBorder="1"/>
    <xf numFmtId="3" fontId="3" fillId="0" borderId="14" xfId="0" applyNumberFormat="1" applyFont="1" applyBorder="1"/>
    <xf numFmtId="3" fontId="29" fillId="10" borderId="14" xfId="6" applyNumberFormat="1" applyBorder="1"/>
    <xf numFmtId="9" fontId="29" fillId="10" borderId="5" xfId="6" applyNumberFormat="1" applyBorder="1"/>
    <xf numFmtId="0" fontId="7" fillId="4" borderId="1" xfId="0" applyFont="1" applyFill="1" applyBorder="1" applyAlignment="1">
      <alignment horizontal="left" vertical="center" wrapText="1"/>
    </xf>
    <xf numFmtId="0" fontId="30" fillId="0" borderId="0" xfId="0" applyFont="1"/>
    <xf numFmtId="0" fontId="24" fillId="4" borderId="1" xfId="0" applyFont="1" applyFill="1" applyBorder="1" applyAlignment="1">
      <alignment vertical="center" wrapText="1"/>
    </xf>
    <xf numFmtId="3" fontId="7" fillId="0" borderId="1" xfId="0" applyNumberFormat="1" applyFont="1" applyFill="1" applyBorder="1" applyAlignment="1">
      <alignment horizontal="center" vertical="center" wrapText="1"/>
    </xf>
    <xf numFmtId="165" fontId="3" fillId="0" borderId="3" xfId="0" applyNumberFormat="1" applyFont="1" applyBorder="1"/>
    <xf numFmtId="0" fontId="3" fillId="0" borderId="8" xfId="0" applyFont="1" applyBorder="1"/>
    <xf numFmtId="3" fontId="3" fillId="0" borderId="0" xfId="0" applyNumberFormat="1" applyFont="1" applyFill="1"/>
    <xf numFmtId="0" fontId="29" fillId="10" borderId="0" xfId="6"/>
    <xf numFmtId="0" fontId="0" fillId="0" borderId="0" xfId="0" applyAlignment="1">
      <alignment wrapText="1"/>
    </xf>
    <xf numFmtId="0" fontId="12" fillId="0" borderId="0" xfId="0" applyFont="1" applyFill="1"/>
    <xf numFmtId="0" fontId="23" fillId="8" borderId="0" xfId="0" applyFont="1" applyFill="1" applyBorder="1" applyAlignment="1">
      <alignment horizontal="center" vertical="center" wrapText="1"/>
    </xf>
    <xf numFmtId="0" fontId="24" fillId="4" borderId="0" xfId="0" applyFont="1" applyFill="1" applyBorder="1" applyAlignment="1">
      <alignment vertical="center" wrapText="1"/>
    </xf>
    <xf numFmtId="0" fontId="3" fillId="4" borderId="0" xfId="0" applyFont="1" applyFill="1" applyBorder="1"/>
    <xf numFmtId="0" fontId="3" fillId="0" borderId="0" xfId="0" applyFont="1" applyBorder="1" applyAlignment="1">
      <alignment horizontal="left"/>
    </xf>
    <xf numFmtId="0" fontId="3" fillId="5" borderId="0" xfId="0" applyFont="1" applyFill="1" applyBorder="1"/>
    <xf numFmtId="0" fontId="3" fillId="9" borderId="0" xfId="0" applyFont="1" applyFill="1" applyBorder="1"/>
    <xf numFmtId="0" fontId="31" fillId="0" borderId="1" xfId="0" applyFont="1" applyBorder="1" applyAlignment="1">
      <alignment vertical="top" wrapText="1"/>
    </xf>
    <xf numFmtId="0" fontId="3" fillId="4" borderId="1" xfId="0" applyFont="1" applyFill="1" applyBorder="1" applyAlignment="1">
      <alignment vertical="center"/>
    </xf>
    <xf numFmtId="0" fontId="3" fillId="0" borderId="1" xfId="0" applyFont="1" applyBorder="1" applyAlignment="1">
      <alignment vertical="center"/>
    </xf>
    <xf numFmtId="0" fontId="3" fillId="0" borderId="1" xfId="0" applyFont="1" applyFill="1" applyBorder="1" applyAlignment="1">
      <alignment vertical="center"/>
    </xf>
    <xf numFmtId="0" fontId="3" fillId="0" borderId="8" xfId="0" applyFont="1" applyBorder="1" applyAlignment="1">
      <alignment vertical="center"/>
    </xf>
    <xf numFmtId="166" fontId="21" fillId="0" borderId="0" xfId="0" applyNumberFormat="1" applyFont="1" applyFill="1"/>
    <xf numFmtId="0" fontId="7" fillId="4" borderId="9" xfId="0" applyFont="1" applyFill="1" applyBorder="1" applyAlignment="1">
      <alignment vertical="center" wrapText="1"/>
    </xf>
    <xf numFmtId="0" fontId="7" fillId="4" borderId="2" xfId="0" applyFont="1" applyFill="1" applyBorder="1" applyAlignment="1">
      <alignment vertical="center" wrapText="1"/>
    </xf>
    <xf numFmtId="0" fontId="23" fillId="5" borderId="8" xfId="0" applyFont="1" applyFill="1" applyBorder="1" applyAlignment="1">
      <alignment horizontal="center" vertical="center" wrapText="1"/>
    </xf>
    <xf numFmtId="0" fontId="23" fillId="5" borderId="12" xfId="0" applyFont="1" applyFill="1" applyBorder="1" applyAlignment="1">
      <alignment horizontal="center" vertical="center" wrapText="1"/>
    </xf>
    <xf numFmtId="0" fontId="23" fillId="5" borderId="0" xfId="0" applyFont="1" applyFill="1" applyBorder="1" applyAlignment="1">
      <alignment horizontal="center" vertical="center" wrapText="1"/>
    </xf>
    <xf numFmtId="0" fontId="26" fillId="4" borderId="8" xfId="0" applyFont="1" applyFill="1" applyBorder="1" applyAlignment="1">
      <alignment vertical="center" wrapText="1"/>
    </xf>
    <xf numFmtId="0" fontId="26" fillId="4" borderId="9" xfId="0" applyFont="1" applyFill="1" applyBorder="1" applyAlignment="1">
      <alignment vertical="center" wrapText="1"/>
    </xf>
    <xf numFmtId="0" fontId="10" fillId="3" borderId="0" xfId="0" applyFont="1" applyFill="1" applyAlignment="1">
      <alignment horizontal="center" vertical="center"/>
    </xf>
    <xf numFmtId="0" fontId="11" fillId="8" borderId="1" xfId="0" applyFont="1" applyFill="1" applyBorder="1" applyAlignment="1">
      <alignment horizontal="center"/>
    </xf>
    <xf numFmtId="3" fontId="7" fillId="0" borderId="8" xfId="0" applyNumberFormat="1" applyFont="1" applyFill="1" applyBorder="1" applyAlignment="1">
      <alignment horizontal="center" vertical="center" wrapText="1"/>
    </xf>
    <xf numFmtId="3" fontId="7" fillId="0" borderId="2" xfId="0" applyNumberFormat="1" applyFont="1" applyFill="1" applyBorder="1" applyAlignment="1">
      <alignment horizontal="center" vertical="center" wrapText="1"/>
    </xf>
    <xf numFmtId="0" fontId="7" fillId="4" borderId="1" xfId="0" applyFont="1" applyFill="1" applyBorder="1" applyAlignment="1">
      <alignment horizontal="left" vertical="center" wrapText="1"/>
    </xf>
    <xf numFmtId="0" fontId="24" fillId="4" borderId="1" xfId="0" applyFont="1" applyFill="1" applyBorder="1" applyAlignment="1">
      <alignment horizontal="center" vertical="center" wrapText="1"/>
    </xf>
    <xf numFmtId="0" fontId="7" fillId="4" borderId="8" xfId="0" applyFont="1" applyFill="1" applyBorder="1" applyAlignment="1">
      <alignment horizontal="center" vertical="center" wrapText="1"/>
    </xf>
    <xf numFmtId="0" fontId="7" fillId="4" borderId="9" xfId="0" applyFont="1" applyFill="1" applyBorder="1" applyAlignment="1">
      <alignment horizontal="center" vertical="center" wrapText="1"/>
    </xf>
    <xf numFmtId="0" fontId="7" fillId="4" borderId="2" xfId="0" applyFont="1" applyFill="1" applyBorder="1" applyAlignment="1">
      <alignment horizontal="center" vertical="center" wrapText="1"/>
    </xf>
    <xf numFmtId="0" fontId="24" fillId="4" borderId="8" xfId="0" applyFont="1" applyFill="1" applyBorder="1" applyAlignment="1">
      <alignment horizontal="center" vertical="center" wrapText="1"/>
    </xf>
    <xf numFmtId="0" fontId="24" fillId="4" borderId="9" xfId="0" applyFont="1" applyFill="1" applyBorder="1" applyAlignment="1">
      <alignment horizontal="center" vertical="center" wrapText="1"/>
    </xf>
    <xf numFmtId="0" fontId="24" fillId="4" borderId="2" xfId="0" applyFont="1" applyFill="1" applyBorder="1" applyAlignment="1">
      <alignment horizontal="center" vertical="center" wrapText="1"/>
    </xf>
    <xf numFmtId="0" fontId="26" fillId="4" borderId="8" xfId="0" applyFont="1" applyFill="1" applyBorder="1" applyAlignment="1">
      <alignment horizontal="center" vertical="center" wrapText="1"/>
    </xf>
    <xf numFmtId="0" fontId="26" fillId="4" borderId="9" xfId="0" applyFont="1" applyFill="1" applyBorder="1" applyAlignment="1">
      <alignment horizontal="center" vertical="center" wrapText="1"/>
    </xf>
    <xf numFmtId="0" fontId="7" fillId="4" borderId="8" xfId="0" applyFont="1" applyFill="1" applyBorder="1" applyAlignment="1">
      <alignment vertical="center" wrapText="1"/>
    </xf>
    <xf numFmtId="0" fontId="7" fillId="4" borderId="9" xfId="0" applyFont="1" applyFill="1" applyBorder="1" applyAlignment="1">
      <alignment vertical="center" wrapText="1"/>
    </xf>
    <xf numFmtId="0" fontId="7" fillId="4" borderId="2" xfId="0" applyFont="1" applyFill="1" applyBorder="1" applyAlignment="1">
      <alignment vertical="center" wrapText="1"/>
    </xf>
    <xf numFmtId="0" fontId="7" fillId="4" borderId="8" xfId="0" applyFont="1" applyFill="1" applyBorder="1" applyAlignment="1">
      <alignment horizontal="left" vertical="center" wrapText="1"/>
    </xf>
    <xf numFmtId="0" fontId="7" fillId="4" borderId="9" xfId="0" applyFont="1" applyFill="1" applyBorder="1" applyAlignment="1">
      <alignment horizontal="left" vertical="center" wrapText="1"/>
    </xf>
    <xf numFmtId="0" fontId="7" fillId="4" borderId="2" xfId="0" applyFont="1" applyFill="1" applyBorder="1" applyAlignment="1">
      <alignment horizontal="left" vertical="center" wrapText="1"/>
    </xf>
    <xf numFmtId="0" fontId="3" fillId="0" borderId="7" xfId="0" applyFont="1" applyBorder="1" applyAlignment="1">
      <alignment horizontal="center"/>
    </xf>
    <xf numFmtId="0" fontId="3" fillId="0" borderId="6" xfId="0" applyFont="1" applyBorder="1" applyAlignment="1">
      <alignment horizontal="center"/>
    </xf>
    <xf numFmtId="0" fontId="3" fillId="0" borderId="10" xfId="0" applyFont="1" applyBorder="1" applyAlignment="1">
      <alignment horizontal="center"/>
    </xf>
    <xf numFmtId="0" fontId="23" fillId="8" borderId="1" xfId="0" applyFont="1" applyFill="1" applyBorder="1" applyAlignment="1">
      <alignment horizontal="center" vertical="center" wrapText="1"/>
    </xf>
    <xf numFmtId="0" fontId="3" fillId="0" borderId="15" xfId="0" applyFont="1" applyBorder="1" applyAlignment="1">
      <alignment horizontal="center"/>
    </xf>
    <xf numFmtId="0" fontId="3" fillId="0" borderId="16" xfId="0" applyFont="1" applyBorder="1" applyAlignment="1">
      <alignment horizontal="center"/>
    </xf>
    <xf numFmtId="0" fontId="3" fillId="0" borderId="17" xfId="0" applyFont="1" applyBorder="1" applyAlignment="1">
      <alignment horizontal="center"/>
    </xf>
    <xf numFmtId="0" fontId="3" fillId="0" borderId="8" xfId="0" applyFont="1" applyBorder="1" applyAlignment="1">
      <alignment horizontal="left" vertical="center"/>
    </xf>
    <xf numFmtId="0" fontId="3" fillId="0" borderId="2" xfId="0" applyFont="1" applyBorder="1" applyAlignment="1">
      <alignment horizontal="left" vertical="center"/>
    </xf>
    <xf numFmtId="3" fontId="25" fillId="0" borderId="8" xfId="0" applyNumberFormat="1" applyFont="1" applyFill="1" applyBorder="1" applyAlignment="1">
      <alignment horizontal="center" vertical="center" wrapText="1"/>
    </xf>
    <xf numFmtId="3" fontId="25" fillId="0" borderId="2" xfId="0" applyNumberFormat="1" applyFont="1" applyFill="1" applyBorder="1" applyAlignment="1">
      <alignment horizontal="center" vertical="center" wrapText="1"/>
    </xf>
    <xf numFmtId="0" fontId="24" fillId="4" borderId="8" xfId="0" applyFont="1" applyFill="1" applyBorder="1" applyAlignment="1">
      <alignment horizontal="left" vertical="center" wrapText="1"/>
    </xf>
    <xf numFmtId="0" fontId="24" fillId="4" borderId="9"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3" fillId="5" borderId="8" xfId="0" applyFont="1" applyFill="1" applyBorder="1" applyAlignment="1">
      <alignment horizontal="center" vertical="center" wrapText="1"/>
    </xf>
    <xf numFmtId="0" fontId="23" fillId="5" borderId="9" xfId="0" applyFont="1" applyFill="1" applyBorder="1" applyAlignment="1">
      <alignment horizontal="center" vertical="center" wrapText="1"/>
    </xf>
    <xf numFmtId="0" fontId="23" fillId="5" borderId="12" xfId="0" applyFont="1" applyFill="1" applyBorder="1" applyAlignment="1">
      <alignment horizontal="center" vertical="center" wrapText="1"/>
    </xf>
    <xf numFmtId="0" fontId="7" fillId="4" borderId="1" xfId="0" applyFont="1" applyFill="1" applyBorder="1" applyAlignment="1">
      <alignment horizontal="center" vertical="center" wrapText="1"/>
    </xf>
  </cellXfs>
  <cellStyles count="10">
    <cellStyle name="Comma" xfId="1" builtinId="3"/>
    <cellStyle name="Comma 2" xfId="3" xr:uid="{00000000-0005-0000-0000-000001000000}"/>
    <cellStyle name="Comma 3" xfId="5" xr:uid="{00000000-0005-0000-0000-000002000000}"/>
    <cellStyle name="Comma 3 2" xfId="8" xr:uid="{00000000-0005-0000-0000-000003000000}"/>
    <cellStyle name="Good" xfId="6" builtinId="26"/>
    <cellStyle name="Normal" xfId="0" builtinId="0"/>
    <cellStyle name="Normal 2" xfId="2" xr:uid="{00000000-0005-0000-0000-000006000000}"/>
    <cellStyle name="Normal 3" xfId="4" xr:uid="{00000000-0005-0000-0000-000007000000}"/>
    <cellStyle name="Normal 3 2" xfId="7" xr:uid="{00000000-0005-0000-0000-000008000000}"/>
    <cellStyle name="Percent" xfId="9" builtinId="5"/>
  </cellStyles>
  <dxfs count="12">
    <dxf>
      <font>
        <b/>
      </font>
    </dxf>
    <dxf>
      <alignment horizontal="center"/>
    </dxf>
    <dxf>
      <numFmt numFmtId="35" formatCode="_(* #,##0.00_);_(* \(#,##0.00\);_(* &quot;-&quot;??_);_(@_)"/>
    </dxf>
    <dxf>
      <numFmt numFmtId="35" formatCode="_(* #,##0.00_);_(* \(#,##0.00\);_(* &quot;-&quot;??_);_(@_)"/>
    </dxf>
    <dxf>
      <alignment horizontal="center"/>
    </dxf>
    <dxf>
      <numFmt numFmtId="35" formatCode="_(* #,##0.00_);_(* \(#,##0.00\);_(* &quot;-&quot;??_);_(@_)"/>
    </dxf>
    <dxf>
      <numFmt numFmtId="35" formatCode="_(* #,##0.00_);_(* \(#,##0.00\);_(* &quot;-&quot;??_);_(@_)"/>
    </dxf>
    <dxf>
      <numFmt numFmtId="35" formatCode="_(* #,##0.00_);_(* \(#,##0.00\);_(* &quot;-&quot;??_);_(@_)"/>
    </dxf>
    <dxf>
      <alignment horizontal="center"/>
    </dxf>
    <dxf>
      <alignment horizontal="center"/>
    </dxf>
    <dxf>
      <numFmt numFmtId="35" formatCode="_(* #,##0.00_);_(* \(#,##0.00\);_(* &quot;-&quot;??_);_(@_)"/>
    </dxf>
    <dxf>
      <numFmt numFmtId="35" formatCode="_(* #,##0.00_);_(* \(#,##0.00\);_(* &quot;-&quot;??_);_(@_)"/>
    </dxf>
  </dxfs>
  <tableStyles count="0" defaultTableStyle="TableStyleMedium2" defaultPivotStyle="PivotStyleLight16"/>
  <colors>
    <mruColors>
      <color rgb="FF66FFFF"/>
      <color rgb="FF0C6E5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2.xml"/><Relationship Id="rId13" Type="http://schemas.openxmlformats.org/officeDocument/2006/relationships/calcChain" Target="calcChain.xml"/><Relationship Id="rId3" Type="http://schemas.openxmlformats.org/officeDocument/2006/relationships/worksheet" Target="worksheets/sheet3.xml"/><Relationship Id="rId7" Type="http://schemas.microsoft.com/office/2007/relationships/slicerCache" Target="slicerCaches/slicerCache1.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styles" Target="styles.xml"/><Relationship Id="rId5" Type="http://schemas.openxmlformats.org/officeDocument/2006/relationships/pivotCacheDefinition" Target="pivotCache/pivotCacheDefinition1.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microsoft.com/office/2007/relationships/slicerCache" Target="slicerCaches/slicerCache3.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9A2E5A9-02D9-4DBD-929C-1D036F862848}"/>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A04BA3CE-C80B-48F8-AF0A-3B7112DD8251}"/>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16153905-D570-459C-83C1-F8EA0CEEAACA}"/>
            </a:ext>
          </a:extLst>
        </xdr:cNvPr>
        <xdr:cNvGrpSpPr/>
      </xdr:nvGrpSpPr>
      <xdr:grpSpPr>
        <a:xfrm>
          <a:off x="9104560" y="2723377"/>
          <a:ext cx="1927333" cy="1563701"/>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485408B7-4041-4C80-ACB8-8E45CC411982}"/>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1697F203-A475-4C17-BC74-0BC6459FA926}"/>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FF5650F3-4067-451A-92A7-144DBA55C414}"/>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60F2968-B1F1-4FE0-941E-D26CEA711A8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CD62980E-3A52-45F8-85D9-757C8E464101}"/>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726723</xdr:colOff>
      <xdr:row>3</xdr:row>
      <xdr:rowOff>37394</xdr:rowOff>
    </xdr:from>
    <xdr:to>
      <xdr:col>9</xdr:col>
      <xdr:colOff>987073</xdr:colOff>
      <xdr:row>14</xdr:row>
      <xdr:rowOff>162277</xdr:rowOff>
    </xdr:to>
    <xdr:grpSp>
      <xdr:nvGrpSpPr>
        <xdr:cNvPr id="23" name="Group 22">
          <a:extLst>
            <a:ext uri="{FF2B5EF4-FFF2-40B4-BE49-F238E27FC236}">
              <a16:creationId xmlns:a16="http://schemas.microsoft.com/office/drawing/2014/main" id="{CFF2B170-7EC3-4828-A5AF-2E6AFCDA8E0A}"/>
            </a:ext>
          </a:extLst>
        </xdr:cNvPr>
        <xdr:cNvGrpSpPr/>
      </xdr:nvGrpSpPr>
      <xdr:grpSpPr>
        <a:xfrm>
          <a:off x="3393723" y="376061"/>
          <a:ext cx="5453239" cy="2093383"/>
          <a:chOff x="3774723" y="376061"/>
          <a:chExt cx="5820128" cy="2093383"/>
        </a:xfrm>
      </xdr:grpSpPr>
      <mc:AlternateContent xmlns:mc="http://schemas.openxmlformats.org/markup-compatibility/2006" xmlns:a14="http://schemas.microsoft.com/office/drawing/2010/main">
        <mc:Choice Requires="a14">
          <xdr:graphicFrame macro="">
            <xdr:nvGraphicFramePr>
              <xdr:cNvPr id="18" name="Component">
                <a:extLst>
                  <a:ext uri="{FF2B5EF4-FFF2-40B4-BE49-F238E27FC236}">
                    <a16:creationId xmlns:a16="http://schemas.microsoft.com/office/drawing/2014/main" id="{63F0673C-A5F9-4103-91D6-A0FB2A3CA832}"/>
                  </a:ext>
                </a:extLst>
              </xdr:cNvPr>
              <xdr:cNvGraphicFramePr>
                <a:graphicFrameLocks/>
              </xdr:cNvGraphicFramePr>
            </xdr:nvGraphicFramePr>
            <xdr:xfrm>
              <a:off x="5905500" y="386000"/>
              <a:ext cx="1770945" cy="2069333"/>
            </xdr:xfrm>
            <a:graphic>
              <a:graphicData uri="http://schemas.microsoft.com/office/drawing/2010/slicer">
                <sle:slicer xmlns:sle="http://schemas.microsoft.com/office/drawing/2010/slicer" name="Component"/>
              </a:graphicData>
            </a:graphic>
          </xdr:graphicFrame>
        </mc:Choice>
        <mc:Fallback xmlns="">
          <xdr:sp macro="" textlink="">
            <xdr:nvSpPr>
              <xdr:cNvPr id="0" name=""/>
              <xdr:cNvSpPr>
                <a:spLocks noTextEdit="1"/>
              </xdr:cNvSpPr>
            </xdr:nvSpPr>
            <xdr:spPr>
              <a:xfrm>
                <a:off x="5905500" y="386000"/>
                <a:ext cx="1770945" cy="2069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19" name="Budget Categories&#10;">
                <a:extLst>
                  <a:ext uri="{FF2B5EF4-FFF2-40B4-BE49-F238E27FC236}">
                    <a16:creationId xmlns:a16="http://schemas.microsoft.com/office/drawing/2014/main" id="{51890054-C3F2-44A1-B0E0-191D802B1E9A}"/>
                  </a:ext>
                </a:extLst>
              </xdr:cNvPr>
              <xdr:cNvGraphicFramePr/>
            </xdr:nvGraphicFramePr>
            <xdr:xfrm>
              <a:off x="3774723" y="376061"/>
              <a:ext cx="2024944" cy="2062279"/>
            </xdr:xfrm>
            <a:graphic>
              <a:graphicData uri="http://schemas.microsoft.com/office/drawing/2010/slicer">
                <sle:slicer xmlns:sle="http://schemas.microsoft.com/office/drawing/2010/slicer" name="Budget Categories&#10;"/>
              </a:graphicData>
            </a:graphic>
          </xdr:graphicFrame>
        </mc:Choice>
        <mc:Fallback xmlns="">
          <xdr:sp macro="" textlink="">
            <xdr:nvSpPr>
              <xdr:cNvPr id="0" name=""/>
              <xdr:cNvSpPr>
                <a:spLocks noTextEdit="1"/>
              </xdr:cNvSpPr>
            </xdr:nvSpPr>
            <xdr:spPr>
              <a:xfrm>
                <a:off x="3774723" y="376061"/>
                <a:ext cx="2024944" cy="20622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2" name="Output">
                <a:extLst>
                  <a:ext uri="{FF2B5EF4-FFF2-40B4-BE49-F238E27FC236}">
                    <a16:creationId xmlns:a16="http://schemas.microsoft.com/office/drawing/2014/main" id="{9B7BFD50-7C44-46A6-B509-EFB13AC5C05F}"/>
                  </a:ext>
                </a:extLst>
              </xdr:cNvPr>
              <xdr:cNvGraphicFramePr/>
            </xdr:nvGraphicFramePr>
            <xdr:xfrm>
              <a:off x="7766051" y="395111"/>
              <a:ext cx="1828800" cy="2074333"/>
            </xdr:xfrm>
            <a:graphic>
              <a:graphicData uri="http://schemas.microsoft.com/office/drawing/2010/slicer">
                <sle:slicer xmlns:sle="http://schemas.microsoft.com/office/drawing/2010/slicer" name="Output"/>
              </a:graphicData>
            </a:graphic>
          </xdr:graphicFrame>
        </mc:Choice>
        <mc:Fallback xmlns="">
          <xdr:sp macro="" textlink="">
            <xdr:nvSpPr>
              <xdr:cNvPr id="0" name=""/>
              <xdr:cNvSpPr>
                <a:spLocks noTextEdit="1"/>
              </xdr:cNvSpPr>
            </xdr:nvSpPr>
            <xdr:spPr>
              <a:xfrm>
                <a:off x="7766051" y="395111"/>
                <a:ext cx="1828800" cy="2074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wsDr>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j.rossiter/AppData/Local/Microsoft/Windows/Temporary%20Internet%20Files/Content.Outlook/SAXC7TP1/NIGER%20JULY/SAP%20Budget%20Details%20Template.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openxmlformats.org/officeDocument/2006/relationships/externalLinkPath" Target="/Users/j.rossiter/AppData/Local/Microsoft/Windows/Temporary%20Internet%20Files/Content.Outlook/SAXC7TP1/NIGER%20JULY/SAP%20Budget%20Details%20Template.xlsx" TargetMode="External"/><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4537038" createdVersion="6" refreshedVersion="6" minRefreshableVersion="3" recordCount="63" xr:uid="{00000000-000A-0000-FFFF-FFFF02000000}">
  <cacheSource type="worksheet">
    <worksheetSource ref="B6:O41" sheet="Detailed Budget Plan" r:id="rId2"/>
  </cacheSource>
  <cacheFields count="14">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ount="6">
        <s v="Equipment"/>
        <s v="Professional Services – Companies/Firm"/>
        <s v="Workshop/Training – International"/>
        <s v="Consultant - Individual - Local"/>
        <s v="Consultant - Individual - International"/>
        <m/>
      </sharedItems>
    </cacheField>
    <cacheField name="Unit" numFmtId="0">
      <sharedItems containsBlank="1"/>
    </cacheField>
    <cacheField name="# of Unit" numFmtId="165">
      <sharedItems containsString="0" containsBlank="1" containsNumber="1" containsInteger="1" minValue="1" maxValue="250"/>
    </cacheField>
    <cacheField name="Unit Cost" numFmtId="165">
      <sharedItems containsString="0" containsBlank="1" containsNumber="1" containsInteger="1" minValue="600" maxValue="200000"/>
    </cacheField>
    <cacheField name="Total Cost _x000a_" numFmtId="165">
      <sharedItems containsString="0" containsBlank="1" containsNumber="1" containsInteger="1" minValue="0" maxValue="800000"/>
    </cacheField>
    <cacheField name="Year 1" numFmtId="165">
      <sharedItems containsString="0" containsBlank="1" containsNumber="1" containsInteger="1" minValue="20000" maxValue="50000"/>
    </cacheField>
    <cacheField name="Year 2" numFmtId="165">
      <sharedItems containsString="0" containsBlank="1" containsNumber="1" containsInteger="1" minValue="0" maxValue="250000"/>
    </cacheField>
    <cacheField name="Year 3" numFmtId="165">
      <sharedItems containsString="0" containsBlank="1" containsNumber="1" containsInteger="1" minValue="30000" maxValue="300000"/>
    </cacheField>
    <cacheField name="Year 4" numFmtId="165">
      <sharedItems containsString="0" containsBlank="1" containsNumber="1" containsInteger="1" minValue="30000" maxValue="60000"/>
    </cacheField>
    <cacheField name="Year 5" numFmtId="165">
      <sharedItems containsString="0" containsBlank="1" containsNumber="1" containsInteger="1" minValue="10000" maxValue="150000"/>
    </cacheField>
  </cacheFields>
  <extLst>
    <ext xmlns:x14="http://schemas.microsoft.com/office/spreadsheetml/2009/9/main" uri="{725AE2AE-9491-48be-B2B4-4EB974FC3084}">
      <x14:pivotCacheDefinition pivotCacheId="3"/>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5" createdVersion="6" refreshedVersion="6" minRefreshableVersion="3" recordCount="63" xr:uid="{00000000-000A-0000-FFFF-FFFF03000000}">
  <cacheSource type="worksheet">
    <worksheetSource ref="B6:P41" sheet="Detailed Budget Plan" r:id="rId2"/>
  </cacheSource>
  <cacheFields count="15">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acheField>
    <cacheField name="Unit" numFmtId="0">
      <sharedItems containsBlank="1"/>
    </cacheField>
    <cacheField name="# of Unit" numFmtId="165">
      <sharedItems containsString="0" containsBlank="1" containsNumber="1" containsInteger="1" minValue="1" maxValue="250"/>
    </cacheField>
    <cacheField name="Unit Cost" numFmtId="165">
      <sharedItems containsString="0" containsBlank="1" containsNumber="1" containsInteger="1" minValue="600" maxValue="200000"/>
    </cacheField>
    <cacheField name="Total Cost _x000a_" numFmtId="165">
      <sharedItems containsString="0" containsBlank="1" containsNumber="1" containsInteger="1" minValue="0" maxValue="800000"/>
    </cacheField>
    <cacheField name="Year 1" numFmtId="165">
      <sharedItems containsString="0" containsBlank="1" containsNumber="1" containsInteger="1" minValue="20000" maxValue="50000"/>
    </cacheField>
    <cacheField name="Year 2" numFmtId="165">
      <sharedItems containsString="0" containsBlank="1" containsNumber="1" containsInteger="1" minValue="0" maxValue="250000"/>
    </cacheField>
    <cacheField name="Year 3" numFmtId="165">
      <sharedItems containsString="0" containsBlank="1" containsNumber="1" containsInteger="1" minValue="30000" maxValue="300000"/>
    </cacheField>
    <cacheField name="Year 4" numFmtId="165">
      <sharedItems containsString="0" containsBlank="1" containsNumber="1" containsInteger="1" minValue="30000" maxValue="60000"/>
    </cacheField>
    <cacheField name="Year 5" numFmtId="165">
      <sharedItems containsString="0" containsBlank="1" containsNumber="1" containsInteger="1" minValue="10000" maxValue="150000"/>
    </cacheField>
    <cacheField name="Total Budget" numFmtId="165">
      <sharedItems containsSemiMixedTypes="0" containsString="0" containsNumber="1" containsInteger="1" minValue="0" maxValue="800000"/>
    </cacheField>
  </cacheFields>
  <extLst>
    <ext xmlns:x14="http://schemas.microsoft.com/office/spreadsheetml/2009/9/main" uri="{725AE2AE-9491-48be-B2B4-4EB974FC3084}">
      <x14:pivotCacheDefinition pivotCacheId="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x v="0"/>
    <s v="Lumpsum"/>
    <n v="20"/>
    <n v="40000"/>
    <n v="800000"/>
    <n v="50000"/>
    <n v="250000"/>
    <n v="300000"/>
    <n v="50000"/>
    <n v="150000"/>
  </r>
  <r>
    <x v="1"/>
    <x v="1"/>
    <m/>
    <x v="1"/>
    <x v="1"/>
    <s v="W/Day"/>
    <n v="1"/>
    <n v="200000"/>
    <n v="200000"/>
    <n v="40000"/>
    <n v="30000"/>
    <n v="30000"/>
    <n v="50000"/>
    <n v="50000"/>
  </r>
  <r>
    <x v="2"/>
    <x v="2"/>
    <m/>
    <x v="2"/>
    <x v="2"/>
    <m/>
    <n v="10"/>
    <n v="20000"/>
    <n v="200000"/>
    <n v="20000"/>
    <n v="30000"/>
    <n v="40000"/>
    <n v="60000"/>
    <n v="50000"/>
  </r>
  <r>
    <x v="3"/>
    <x v="3"/>
    <s v="Example 1.1.2 -"/>
    <x v="0"/>
    <x v="3"/>
    <m/>
    <n v="5"/>
    <n v="30000"/>
    <n v="150000"/>
    <n v="30000"/>
    <n v="40000"/>
    <n v="40000"/>
    <n v="30000"/>
    <n v="10000"/>
  </r>
  <r>
    <x v="0"/>
    <x v="2"/>
    <m/>
    <x v="0"/>
    <x v="4"/>
    <m/>
    <n v="250"/>
    <n v="600"/>
    <n v="150000"/>
    <n v="20000"/>
    <n v="0"/>
    <n v="50000"/>
    <n v="50000"/>
    <n v="30000"/>
  </r>
  <r>
    <x v="4"/>
    <x v="4"/>
    <m/>
    <x v="3"/>
    <x v="5"/>
    <m/>
    <m/>
    <m/>
    <m/>
    <m/>
    <m/>
    <m/>
    <m/>
    <m/>
  </r>
  <r>
    <x v="4"/>
    <x v="4"/>
    <m/>
    <x v="3"/>
    <x v="5"/>
    <m/>
    <m/>
    <m/>
    <m/>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s v="Equipment"/>
    <s v="Lumpsum"/>
    <n v="20"/>
    <n v="40000"/>
    <n v="800000"/>
    <n v="50000"/>
    <n v="250000"/>
    <n v="300000"/>
    <n v="50000"/>
    <n v="150000"/>
    <n v="800000"/>
  </r>
  <r>
    <x v="1"/>
    <x v="1"/>
    <m/>
    <x v="1"/>
    <s v="Professional Services – Companies/Firm"/>
    <s v="W/Day"/>
    <n v="1"/>
    <n v="200000"/>
    <n v="200000"/>
    <n v="40000"/>
    <n v="30000"/>
    <n v="30000"/>
    <n v="50000"/>
    <n v="50000"/>
    <n v="200000"/>
  </r>
  <r>
    <x v="2"/>
    <x v="2"/>
    <m/>
    <x v="2"/>
    <s v="Workshop/Training – International"/>
    <m/>
    <n v="10"/>
    <n v="20000"/>
    <n v="200000"/>
    <n v="20000"/>
    <n v="30000"/>
    <n v="40000"/>
    <n v="60000"/>
    <n v="50000"/>
    <n v="200000"/>
  </r>
  <r>
    <x v="3"/>
    <x v="3"/>
    <s v="Example 1.1.2 -"/>
    <x v="0"/>
    <s v="Consultant - Individual - Local"/>
    <m/>
    <n v="5"/>
    <n v="30000"/>
    <n v="150000"/>
    <n v="30000"/>
    <n v="40000"/>
    <n v="40000"/>
    <n v="30000"/>
    <n v="10000"/>
    <n v="150000"/>
  </r>
  <r>
    <x v="0"/>
    <x v="2"/>
    <m/>
    <x v="0"/>
    <s v="Consultant - Individual - International"/>
    <m/>
    <n v="250"/>
    <n v="600"/>
    <n v="150000"/>
    <n v="20000"/>
    <n v="0"/>
    <n v="50000"/>
    <n v="50000"/>
    <n v="30000"/>
    <n v="150000"/>
  </r>
  <r>
    <x v="4"/>
    <x v="4"/>
    <m/>
    <x v="3"/>
    <m/>
    <m/>
    <m/>
    <m/>
    <m/>
    <m/>
    <m/>
    <m/>
    <m/>
    <m/>
    <n v="0"/>
  </r>
  <r>
    <x v="4"/>
    <x v="4"/>
    <m/>
    <x v="3"/>
    <m/>
    <m/>
    <m/>
    <m/>
    <m/>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2000000}" name="PivotTable7" cacheId="1"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K5:Q12" firstHeaderRow="1" firstDataRow="2" firstDataCol="1"/>
  <pivotFields count="15">
    <pivotField axis="axisRow" compact="0" outline="0" showAll="0">
      <items count="6">
        <item x="0"/>
        <item x="1"/>
        <item x="2"/>
        <item x="3"/>
        <item x="4"/>
        <item t="default"/>
      </items>
    </pivotField>
    <pivotField compact="0" outline="0" showAll="0">
      <items count="6">
        <item x="0"/>
        <item x="1"/>
        <item x="2"/>
        <item x="3"/>
        <item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numFmtId="165" outline="0" showAll="0"/>
  </pivotFields>
  <rowFields count="1">
    <field x="0"/>
  </rowFields>
  <rowItems count="6">
    <i>
      <x/>
    </i>
    <i>
      <x v="1"/>
    </i>
    <i>
      <x v="2"/>
    </i>
    <i>
      <x v="3"/>
    </i>
    <i>
      <x v="4"/>
    </i>
    <i t="grand">
      <x/>
    </i>
  </rowItems>
  <colFields count="1">
    <field x="-2"/>
  </colFields>
  <colItems count="6">
    <i>
      <x/>
    </i>
    <i i="1">
      <x v="1"/>
    </i>
    <i i="2">
      <x v="2"/>
    </i>
    <i i="3">
      <x v="3"/>
    </i>
    <i i="4">
      <x v="4"/>
    </i>
    <i i="5">
      <x v="5"/>
    </i>
  </colItems>
  <dataFields count="6">
    <dataField name=" Year 1" fld="9" baseField="0" baseItem="0"/>
    <dataField name=" Year 2" fld="10" baseField="0" baseItem="0"/>
    <dataField name=" Year 3" fld="11" baseField="0" baseItem="0"/>
    <dataField name="  Year 4" fld="12" baseField="0" baseItem="0"/>
    <dataField name="  Year 5" fld="13" baseField="0" baseItem="0"/>
    <dataField name="  Total Budget" fld="14" baseField="0" baseItem="0"/>
  </dataFields>
  <formats count="7">
    <format dxfId="6">
      <pivotArea collapsedLevelsAreSubtotals="1" fieldPosition="0">
        <references count="1">
          <reference field="0" count="4">
            <x v="1"/>
            <x v="2"/>
            <x v="3"/>
            <x v="4"/>
          </reference>
        </references>
      </pivotArea>
    </format>
    <format dxfId="5">
      <pivotArea grandRow="1" outline="0" collapsedLevelsAreSubtotals="1" fieldPosition="0"/>
    </format>
    <format dxfId="4">
      <pivotArea dataOnly="0" labelOnly="1" outline="0" fieldPosition="0">
        <references count="1">
          <reference field="4294967294" count="6">
            <x v="0"/>
            <x v="1"/>
            <x v="2"/>
            <x v="3"/>
            <x v="4"/>
            <x v="5"/>
          </reference>
        </references>
      </pivotArea>
    </format>
    <format dxfId="3">
      <pivotArea collapsedLevelsAreSubtotals="1" fieldPosition="0">
        <references count="2">
          <reference field="4294967294" count="1" selected="0">
            <x v="5"/>
          </reference>
          <reference field="0" count="1">
            <x v="0"/>
          </reference>
        </references>
      </pivotArea>
    </format>
    <format dxfId="2">
      <pivotArea outline="0" collapsedLevelsAreSubtotals="1" fieldPosition="0"/>
    </format>
    <format dxfId="1">
      <pivotArea dataOnly="0" labelOnly="1" outline="0" fieldPosition="0">
        <references count="1">
          <reference field="4294967294" count="5">
            <x v="0"/>
            <x v="1"/>
            <x v="2"/>
            <x v="3"/>
            <x v="4"/>
          </reference>
        </references>
      </pivotArea>
    </format>
    <format dxfId="0">
      <pivotArea dataOnly="0" labelOnly="1" outline="0" fieldPosition="0">
        <references count="1">
          <reference field="4294967294" count="5">
            <x v="0"/>
            <x v="1"/>
            <x v="2"/>
            <x v="3"/>
            <x v="4"/>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PivotTable4"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J19:L22" firstHeaderRow="1" firstDataRow="2" firstDataCol="1" rowPageCount="1" colPageCount="1"/>
  <pivotFields count="14">
    <pivotField axis="axisPage" compact="0" outline="0" showAll="0">
      <items count="6">
        <item x="0"/>
        <item x="1"/>
        <item x="2"/>
        <item x="3"/>
        <item x="4"/>
        <item t="default"/>
      </items>
    </pivotField>
    <pivotField compact="0" outline="0" showAll="0"/>
    <pivotField compact="0" outline="0" showAll="0"/>
    <pivotField axis="axisCol" compact="0" outline="0" showAll="0">
      <items count="5">
        <item x="1"/>
        <item x="2"/>
        <item x="0"/>
        <item x="3"/>
        <item t="default"/>
      </items>
    </pivotField>
    <pivotField name="Budget Categories" axis="axisRow" compact="0" outline="0" showAll="0" defaultSubtotal="0">
      <items count="6">
        <item h="1" x="3"/>
        <item h="1" x="0"/>
        <item h="1" x="1"/>
        <item h="1" x="2"/>
        <item h="1" x="5"/>
        <item x="4"/>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4"/>
  </rowFields>
  <rowItems count="2">
    <i>
      <x v="5"/>
    </i>
    <i t="grand">
      <x/>
    </i>
  </rowItems>
  <colFields count="1">
    <field x="3"/>
  </colFields>
  <colItems count="2">
    <i>
      <x v="2"/>
    </i>
    <i t="grand">
      <x/>
    </i>
  </colItems>
  <pageFields count="1">
    <pageField fld="0" hier="-1"/>
  </pageFields>
  <dataFields count="1">
    <dataField name="Sum of Total Cost _x000a_" fld="8" baseField="0" baseItem="0" numFmtId="43"/>
  </dataFields>
  <formats count="1">
    <format dxfId="7">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3"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B19:D22" firstHeaderRow="1" firstDataRow="2" firstDataCol="1" rowPageCount="1" colPageCount="1"/>
  <pivotFields count="14">
    <pivotField axis="axisRow" compact="0" outline="0" showAll="0">
      <items count="6">
        <item x="0"/>
        <item x="1"/>
        <item x="2"/>
        <item x="3"/>
        <item x="4"/>
        <item t="default"/>
      </items>
    </pivotField>
    <pivotField axis="axisPage" compact="0" outline="0" showAll="0" defaultSubtotal="0">
      <items count="5">
        <item x="0"/>
        <item x="1"/>
        <item x="2"/>
        <item x="3"/>
        <item x="4"/>
      </items>
    </pivotField>
    <pivotField compact="0" outline="0" showAll="0"/>
    <pivotField axis="axisCol" compact="0" outline="0" showAll="0">
      <items count="5">
        <item x="1"/>
        <item x="2"/>
        <item x="0"/>
        <item x="3"/>
        <item t="default"/>
      </items>
    </pivotField>
    <pivotField compact="0" outline="0" showAll="0">
      <items count="7">
        <item x="4"/>
        <item h="1" x="3"/>
        <item h="1" x="0"/>
        <item h="1" x="1"/>
        <item h="1" x="2"/>
        <item h="1" x="5"/>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0"/>
  </rowFields>
  <rowItems count="2">
    <i>
      <x/>
    </i>
    <i t="grand">
      <x/>
    </i>
  </rowItems>
  <colFields count="1">
    <field x="3"/>
  </colFields>
  <colItems count="2">
    <i>
      <x v="2"/>
    </i>
    <i t="grand">
      <x/>
    </i>
  </colItems>
  <pageFields count="1">
    <pageField fld="1" hier="-1"/>
  </pageFields>
  <dataFields count="1">
    <dataField name="Sum of Total Cost _x000a_" fld="8" baseField="0" baseItem="0" numFmtId="43"/>
  </dataFields>
  <formats count="3">
    <format dxfId="10">
      <pivotArea outline="0" collapsedLevelsAreSubtotals="1" fieldPosition="0"/>
    </format>
    <format dxfId="9">
      <pivotArea dataOnly="0" labelOnly="1" outline="0" fieldPosition="0">
        <references count="1">
          <reference field="3" count="0"/>
        </references>
      </pivotArea>
    </format>
    <format dxfId="8">
      <pivotArea dataOnly="0" labelOnly="1" grandCol="1" outline="0" fieldPosition="0"/>
    </format>
  </formats>
  <pivotTableStyleInfo name="PivotStyleMedium1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100-000003000000}" name="PivotTable8"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9:G36" firstHeaderRow="1" firstDataRow="2" firstDataCol="1"/>
  <pivotFields count="15">
    <pivotField showAll="0"/>
    <pivotField axis="axisRow" showAll="0">
      <items count="6">
        <item x="0"/>
        <item x="1"/>
        <item x="2"/>
        <item x="3"/>
        <item x="4"/>
        <item t="default"/>
      </items>
    </pivotField>
    <pivotField showAll="0"/>
    <pivotField axis="axisCol" showAll="0">
      <items count="5">
        <item x="1"/>
        <item x="2"/>
        <item x="0"/>
        <item x="3"/>
        <item t="default"/>
      </items>
    </pivotField>
    <pivotField showAll="0"/>
    <pivotField showAll="0"/>
    <pivotField showAll="0"/>
    <pivotField showAll="0"/>
    <pivotField dataField="1" showAll="0"/>
    <pivotField showAll="0"/>
    <pivotField showAll="0"/>
    <pivotField showAll="0"/>
    <pivotField showAll="0"/>
    <pivotField showAll="0"/>
    <pivotField numFmtId="165" showAll="0"/>
  </pivotFields>
  <rowFields count="1">
    <field x="1"/>
  </rowFields>
  <rowItems count="6">
    <i>
      <x/>
    </i>
    <i>
      <x v="1"/>
    </i>
    <i>
      <x v="2"/>
    </i>
    <i>
      <x v="3"/>
    </i>
    <i>
      <x v="4"/>
    </i>
    <i t="grand">
      <x/>
    </i>
  </rowItems>
  <colFields count="1">
    <field x="3"/>
  </colFields>
  <colItems count="5">
    <i>
      <x/>
    </i>
    <i>
      <x v="1"/>
    </i>
    <i>
      <x v="2"/>
    </i>
    <i>
      <x v="3"/>
    </i>
    <i t="grand">
      <x/>
    </i>
  </colItems>
  <dataFields count="1">
    <dataField name="Sum of Total Cost _x000a_" fld="8" baseField="0" baseItem="0" numFmtId="43"/>
  </dataFields>
  <formats count="1">
    <format dxfId="11">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mponent" xr10:uid="{00000000-0013-0000-FFFF-FFFF01000000}" sourceName="Component">
  <pivotTables>
    <pivotTable tabId="8" name="PivotTable3"/>
    <pivotTable tabId="8" name="PivotTable4"/>
  </pivotTables>
  <data>
    <tabular pivotCacheId="3">
      <items count="5">
        <i x="0" s="1"/>
        <i x="1" s="1" nd="1"/>
        <i x="2" s="1" nd="1"/>
        <i x="3" s="1" nd="1"/>
        <i x="4"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udget_Categories" xr10:uid="{00000000-0013-0000-FFFF-FFFF02000000}" sourceName="Budget Categories_x000a_">
  <pivotTables>
    <pivotTable tabId="8" name="PivotTable3"/>
    <pivotTable tabId="8" name="PivotTable4"/>
  </pivotTables>
  <data>
    <tabular pivotCacheId="3">
      <items count="6">
        <i x="4" s="1"/>
        <i x="3"/>
        <i x="0"/>
        <i x="1"/>
        <i x="2"/>
        <i x="5"/>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Output" xr10:uid="{00000000-0013-0000-FFFF-FFFF03000000}" sourceName="Output">
  <pivotTables>
    <pivotTable tabId="8" name="PivotTable8"/>
    <pivotTable tabId="8" name="PivotTable7"/>
  </pivotTables>
  <data>
    <tabular pivotCacheId="4">
      <items count="5">
        <i x="0" s="1"/>
        <i x="1" s="1"/>
        <i x="2" s="1"/>
        <i x="3" s="1"/>
        <i x="4"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mponent" xr10:uid="{00000000-0014-0000-FFFF-FFFF01000000}" cache="Slicer_Component" caption="Component" rowHeight="241300"/>
  <slicer name="Budget Categories_x000a_" xr10:uid="{00000000-0014-0000-FFFF-FFFF02000000}" cache="Slicer_Budget_Categories" caption="Budget Categories_x000a_" rowHeight="241300"/>
  <slicer name="Output" xr10:uid="{00000000-0014-0000-FFFF-FFFF03000000}" cache="Slicer_Output" caption="Output"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6:O50"/>
  <sheetViews>
    <sheetView showGridLines="0" tabSelected="1" zoomScale="90" zoomScaleNormal="90" workbookViewId="0">
      <selection activeCell="B1" sqref="B1"/>
    </sheetView>
  </sheetViews>
  <sheetFormatPr defaultColWidth="8.8984375" defaultRowHeight="13.45" x14ac:dyDescent="0.25"/>
  <cols>
    <col min="1" max="1" width="1.8984375" style="9" customWidth="1"/>
    <col min="2" max="8" width="8.8984375" style="9"/>
    <col min="9" max="9" width="9.69921875" style="9" customWidth="1"/>
    <col min="10" max="14" width="8.8984375" style="9"/>
    <col min="15" max="15" width="11.296875" style="9" customWidth="1"/>
    <col min="16" max="16384" width="8.8984375" style="9"/>
  </cols>
  <sheetData>
    <row r="6" spans="2:15" ht="14" thickBot="1" x14ac:dyDescent="0.3">
      <c r="B6" s="10" t="s">
        <v>40</v>
      </c>
      <c r="C6" s="11"/>
      <c r="D6" s="11"/>
      <c r="E6" s="11"/>
      <c r="F6" s="11"/>
      <c r="G6" s="11"/>
      <c r="H6" s="11"/>
      <c r="I6" s="11"/>
      <c r="J6" s="12"/>
      <c r="K6" s="12"/>
      <c r="L6" s="12"/>
      <c r="M6" s="12"/>
      <c r="N6" s="12"/>
      <c r="O6" s="13"/>
    </row>
    <row r="7" spans="2:15" x14ac:dyDescent="0.25">
      <c r="B7" s="14"/>
      <c r="C7" s="14"/>
      <c r="D7" s="14"/>
      <c r="E7" s="14"/>
      <c r="F7" s="14"/>
      <c r="G7" s="14"/>
      <c r="H7" s="14"/>
      <c r="I7" s="14"/>
      <c r="J7" s="14"/>
      <c r="K7" s="14"/>
      <c r="L7" s="14"/>
      <c r="M7" s="14"/>
      <c r="N7" s="14"/>
      <c r="O7" s="14"/>
    </row>
    <row r="8" spans="2:15" ht="15.05" x14ac:dyDescent="0.3">
      <c r="B8" s="18" t="s">
        <v>41</v>
      </c>
      <c r="C8" s="14"/>
      <c r="D8" s="14"/>
      <c r="E8" s="14"/>
      <c r="F8" s="14"/>
      <c r="G8" s="14"/>
      <c r="H8" s="14"/>
      <c r="I8" s="14"/>
      <c r="J8" s="14"/>
      <c r="K8" s="14"/>
      <c r="L8" s="14"/>
      <c r="M8" s="14"/>
      <c r="N8" s="14"/>
      <c r="O8" s="14"/>
    </row>
    <row r="9" spans="2:15" x14ac:dyDescent="0.25">
      <c r="B9" s="14" t="s">
        <v>57</v>
      </c>
      <c r="C9" s="14"/>
      <c r="D9" s="14"/>
      <c r="E9" s="14"/>
      <c r="F9" s="14"/>
      <c r="G9" s="14"/>
      <c r="H9" s="14"/>
      <c r="I9" s="14"/>
      <c r="J9" s="14"/>
      <c r="K9" s="14"/>
      <c r="L9" s="14"/>
      <c r="M9" s="14"/>
      <c r="N9" s="14"/>
      <c r="O9" s="14"/>
    </row>
    <row r="10" spans="2:15" x14ac:dyDescent="0.25">
      <c r="B10" s="14" t="s">
        <v>44</v>
      </c>
      <c r="C10" s="14"/>
      <c r="D10" s="14"/>
      <c r="E10" s="14"/>
      <c r="F10" s="14"/>
      <c r="G10" s="14"/>
      <c r="H10" s="14"/>
      <c r="I10" s="14"/>
      <c r="J10" s="14"/>
      <c r="K10" s="14"/>
      <c r="L10" s="14"/>
      <c r="M10" s="14"/>
      <c r="N10" s="14"/>
      <c r="O10" s="14"/>
    </row>
    <row r="11" spans="2:15" x14ac:dyDescent="0.25">
      <c r="B11" s="14" t="s">
        <v>55</v>
      </c>
      <c r="C11" s="14"/>
      <c r="D11" s="14"/>
      <c r="E11" s="14"/>
      <c r="F11" s="14"/>
      <c r="G11" s="14"/>
      <c r="H11" s="14"/>
      <c r="I11" s="14"/>
      <c r="J11" s="14"/>
      <c r="K11" s="14"/>
      <c r="L11" s="14"/>
      <c r="M11" s="14"/>
      <c r="N11" s="14"/>
      <c r="O11" s="14"/>
    </row>
    <row r="12" spans="2:15" x14ac:dyDescent="0.25">
      <c r="B12" s="14" t="s">
        <v>43</v>
      </c>
      <c r="C12" s="14"/>
      <c r="D12" s="14"/>
      <c r="E12" s="14"/>
      <c r="F12" s="14"/>
      <c r="G12" s="14"/>
      <c r="H12" s="14"/>
      <c r="I12" s="14"/>
      <c r="J12" s="14"/>
      <c r="K12" s="14"/>
      <c r="L12" s="14"/>
      <c r="M12" s="14"/>
      <c r="N12" s="14"/>
      <c r="O12" s="14"/>
    </row>
    <row r="13" spans="2:15" x14ac:dyDescent="0.25">
      <c r="B13" s="14"/>
      <c r="C13" s="14"/>
      <c r="D13" s="14"/>
      <c r="E13" s="14"/>
      <c r="F13" s="14"/>
      <c r="G13" s="14"/>
      <c r="H13" s="14"/>
      <c r="I13" s="14"/>
      <c r="J13" s="14"/>
      <c r="K13" s="14"/>
      <c r="L13" s="14"/>
      <c r="M13" s="14"/>
      <c r="N13" s="14"/>
      <c r="O13" s="14"/>
    </row>
    <row r="14" spans="2:15" x14ac:dyDescent="0.25">
      <c r="B14" s="14"/>
      <c r="C14" s="14"/>
      <c r="D14" s="14"/>
      <c r="E14" s="14"/>
      <c r="F14" s="14"/>
      <c r="G14" s="14"/>
      <c r="H14" s="14"/>
      <c r="I14" s="14"/>
      <c r="J14" s="14"/>
      <c r="K14" s="14"/>
      <c r="L14" s="14"/>
      <c r="M14" s="14"/>
      <c r="N14" s="14"/>
      <c r="O14" s="14"/>
    </row>
    <row r="15" spans="2:15" x14ac:dyDescent="0.25">
      <c r="B15" s="14"/>
      <c r="C15" s="14"/>
      <c r="D15" s="14"/>
      <c r="E15" s="14"/>
      <c r="F15" s="14"/>
      <c r="G15" s="14"/>
      <c r="H15" s="14"/>
      <c r="I15" s="14"/>
      <c r="J15" s="14"/>
      <c r="K15" s="14"/>
      <c r="L15" s="14"/>
      <c r="M15" s="14"/>
      <c r="N15" s="14"/>
      <c r="O15" s="14"/>
    </row>
    <row r="16" spans="2:15" ht="15.05" x14ac:dyDescent="0.3">
      <c r="B16" s="18" t="s">
        <v>45</v>
      </c>
      <c r="C16" s="14"/>
      <c r="D16" s="14"/>
      <c r="E16" s="14"/>
      <c r="F16" s="14"/>
      <c r="G16" s="14"/>
      <c r="H16" s="14"/>
      <c r="I16" s="14"/>
      <c r="J16" s="14"/>
      <c r="K16" s="14"/>
      <c r="L16" s="14"/>
      <c r="M16" s="14"/>
      <c r="N16" s="14"/>
      <c r="O16" s="14"/>
    </row>
    <row r="17" spans="2:15" x14ac:dyDescent="0.25">
      <c r="B17" s="14" t="s">
        <v>46</v>
      </c>
      <c r="C17" s="14"/>
      <c r="D17" s="14"/>
      <c r="E17" s="14"/>
      <c r="F17" s="14"/>
      <c r="G17" s="14"/>
      <c r="H17" s="14"/>
      <c r="I17" s="14"/>
      <c r="J17" s="14"/>
      <c r="K17" s="14"/>
      <c r="L17" s="14"/>
      <c r="M17" s="14"/>
      <c r="N17" s="14"/>
      <c r="O17" s="14"/>
    </row>
    <row r="18" spans="2:15" x14ac:dyDescent="0.25">
      <c r="B18" s="14" t="s">
        <v>51</v>
      </c>
      <c r="C18" s="14"/>
      <c r="D18" s="14"/>
      <c r="E18" s="14"/>
      <c r="F18" s="14"/>
      <c r="G18" s="14"/>
      <c r="H18" s="14"/>
      <c r="I18" s="14"/>
      <c r="J18" s="14"/>
      <c r="K18" s="14"/>
      <c r="L18" s="14"/>
      <c r="M18" s="14"/>
      <c r="N18" s="14"/>
      <c r="O18" s="14"/>
    </row>
    <row r="19" spans="2:15" x14ac:dyDescent="0.25">
      <c r="B19" s="14" t="s">
        <v>52</v>
      </c>
      <c r="C19" s="14"/>
      <c r="D19" s="14"/>
      <c r="E19" s="14"/>
      <c r="F19" s="14"/>
      <c r="G19" s="14"/>
      <c r="H19" s="14"/>
      <c r="I19" s="14"/>
      <c r="J19" s="14"/>
      <c r="K19" s="14"/>
      <c r="L19" s="14"/>
      <c r="M19" s="14"/>
      <c r="N19" s="14"/>
      <c r="O19" s="14"/>
    </row>
    <row r="20" spans="2:15" x14ac:dyDescent="0.25">
      <c r="B20" s="14" t="s">
        <v>50</v>
      </c>
      <c r="C20" s="14"/>
      <c r="D20" s="14"/>
      <c r="E20" s="14"/>
      <c r="F20" s="14"/>
      <c r="G20" s="14"/>
      <c r="H20" s="14"/>
      <c r="I20" s="14"/>
      <c r="J20" s="14"/>
      <c r="K20" s="14"/>
      <c r="L20" s="14"/>
      <c r="M20" s="14"/>
      <c r="N20" s="14"/>
      <c r="O20" s="14"/>
    </row>
    <row r="21" spans="2:15" x14ac:dyDescent="0.25">
      <c r="B21" s="14" t="s">
        <v>53</v>
      </c>
      <c r="C21" s="14"/>
      <c r="D21" s="14"/>
      <c r="E21" s="14"/>
      <c r="F21" s="14"/>
      <c r="G21" s="14"/>
      <c r="H21" s="14"/>
      <c r="I21" s="14"/>
      <c r="J21" s="14"/>
      <c r="K21" s="14"/>
      <c r="L21" s="14"/>
      <c r="M21" s="14"/>
      <c r="N21" s="14"/>
      <c r="O21" s="14"/>
    </row>
    <row r="22" spans="2:15" x14ac:dyDescent="0.25">
      <c r="B22" s="14" t="s">
        <v>54</v>
      </c>
      <c r="C22" s="14"/>
      <c r="D22" s="14"/>
      <c r="E22" s="14"/>
      <c r="F22" s="14"/>
      <c r="G22" s="14"/>
      <c r="H22" s="14"/>
      <c r="I22" s="14"/>
      <c r="J22" s="14"/>
      <c r="K22" s="14"/>
      <c r="L22" s="14"/>
      <c r="M22" s="14"/>
      <c r="N22" s="14"/>
      <c r="O22" s="14"/>
    </row>
    <row r="23" spans="2:15" x14ac:dyDescent="0.25">
      <c r="B23" s="14"/>
      <c r="C23" s="14"/>
      <c r="D23" s="14"/>
      <c r="E23" s="14"/>
      <c r="F23" s="14"/>
      <c r="G23" s="14"/>
      <c r="H23" s="14"/>
      <c r="I23" s="14"/>
      <c r="J23" s="14"/>
      <c r="K23" s="14"/>
      <c r="L23" s="14"/>
      <c r="M23" s="14"/>
      <c r="N23" s="14"/>
      <c r="O23" s="14"/>
    </row>
    <row r="24" spans="2:15" x14ac:dyDescent="0.25">
      <c r="C24" s="14"/>
      <c r="D24" s="14"/>
      <c r="E24" s="14"/>
      <c r="F24" s="14"/>
      <c r="G24" s="14"/>
      <c r="H24" s="14"/>
      <c r="I24" s="14"/>
      <c r="J24" s="14"/>
      <c r="K24" s="14"/>
      <c r="L24" s="14"/>
      <c r="M24" s="14"/>
      <c r="N24" s="14"/>
      <c r="O24" s="14"/>
    </row>
    <row r="25" spans="2:15" ht="15.05" x14ac:dyDescent="0.3">
      <c r="B25" s="18" t="s">
        <v>25</v>
      </c>
      <c r="C25" s="14"/>
      <c r="D25" s="14"/>
      <c r="E25" s="14"/>
      <c r="F25" s="14"/>
      <c r="G25" s="14"/>
      <c r="H25" s="14"/>
      <c r="I25" s="14"/>
      <c r="J25" s="14"/>
      <c r="K25" s="14"/>
      <c r="L25" s="14"/>
      <c r="M25" s="14"/>
      <c r="N25" s="14"/>
      <c r="O25" s="14"/>
    </row>
    <row r="26" spans="2:15" x14ac:dyDescent="0.25">
      <c r="B26" s="14" t="s">
        <v>66</v>
      </c>
      <c r="C26" s="14"/>
      <c r="D26" s="14"/>
      <c r="E26" s="14"/>
      <c r="F26" s="14"/>
      <c r="G26" s="14"/>
      <c r="H26" s="14"/>
      <c r="I26" s="14"/>
      <c r="J26" s="14"/>
      <c r="K26" s="14"/>
      <c r="L26" s="14"/>
      <c r="M26" s="14"/>
      <c r="N26" s="14"/>
      <c r="O26" s="14"/>
    </row>
    <row r="27" spans="2:15" x14ac:dyDescent="0.25">
      <c r="B27" s="14"/>
      <c r="C27" s="14"/>
      <c r="D27" s="14"/>
      <c r="E27" s="14"/>
      <c r="F27" s="14"/>
      <c r="G27" s="14"/>
      <c r="H27" s="14"/>
      <c r="I27" s="14"/>
      <c r="J27" s="14"/>
      <c r="K27" s="14"/>
      <c r="L27" s="14"/>
      <c r="M27" s="14"/>
      <c r="N27" s="14"/>
      <c r="O27" s="14"/>
    </row>
    <row r="28" spans="2:15" x14ac:dyDescent="0.25">
      <c r="B28" s="14"/>
      <c r="C28" s="14"/>
      <c r="D28" s="14"/>
      <c r="E28" s="14"/>
      <c r="F28" s="14"/>
      <c r="G28" s="14"/>
      <c r="H28" s="14"/>
      <c r="I28" s="14"/>
      <c r="J28" s="14"/>
      <c r="K28" s="14"/>
      <c r="L28" s="14"/>
      <c r="M28" s="14"/>
      <c r="N28" s="14"/>
      <c r="O28" s="14"/>
    </row>
    <row r="29" spans="2:15" ht="15.05" x14ac:dyDescent="0.3">
      <c r="B29" s="18" t="s">
        <v>23</v>
      </c>
      <c r="C29" s="14"/>
      <c r="D29" s="14"/>
      <c r="E29" s="14"/>
      <c r="F29" s="14"/>
      <c r="G29" s="14"/>
      <c r="H29" s="14"/>
      <c r="I29" s="14"/>
      <c r="J29" s="14"/>
      <c r="K29" s="14"/>
      <c r="L29" s="17"/>
      <c r="M29" s="14"/>
      <c r="N29" s="14"/>
      <c r="O29" s="14"/>
    </row>
    <row r="30" spans="2:15" ht="15.05" x14ac:dyDescent="0.25">
      <c r="B30" s="37" t="s">
        <v>78</v>
      </c>
      <c r="C30" s="14"/>
      <c r="D30" s="14"/>
      <c r="E30" s="14"/>
      <c r="F30" s="14"/>
      <c r="G30" s="14"/>
      <c r="H30" s="14"/>
      <c r="I30" s="14"/>
      <c r="J30" s="14"/>
      <c r="K30" s="14"/>
      <c r="L30" s="17"/>
      <c r="M30" s="14"/>
      <c r="N30" s="14"/>
      <c r="O30" s="14"/>
    </row>
    <row r="31" spans="2:15" ht="15.05" x14ac:dyDescent="0.25">
      <c r="B31" s="15" t="s">
        <v>36</v>
      </c>
      <c r="C31" s="14"/>
      <c r="D31" s="14"/>
      <c r="E31" s="14"/>
      <c r="F31" s="14"/>
      <c r="G31" s="14"/>
      <c r="H31" s="14"/>
      <c r="I31" s="14"/>
      <c r="J31" s="14"/>
      <c r="K31" s="14"/>
      <c r="L31" s="17"/>
      <c r="M31" s="14"/>
      <c r="N31" s="14"/>
      <c r="O31" s="14"/>
    </row>
    <row r="32" spans="2:15" ht="15.05" x14ac:dyDescent="0.25">
      <c r="B32" s="15" t="s">
        <v>37</v>
      </c>
      <c r="C32" s="14"/>
      <c r="D32" s="14"/>
      <c r="E32" s="14"/>
      <c r="F32" s="14"/>
      <c r="G32" s="14"/>
      <c r="H32" s="14"/>
      <c r="I32" s="14"/>
      <c r="J32" s="14"/>
      <c r="K32" s="14"/>
      <c r="L32" s="17"/>
      <c r="M32" s="14"/>
      <c r="N32" s="14"/>
      <c r="O32" s="14"/>
    </row>
    <row r="33" spans="2:15" ht="15.05" x14ac:dyDescent="0.25">
      <c r="B33" s="15" t="s">
        <v>38</v>
      </c>
      <c r="C33" s="14"/>
      <c r="D33" s="14"/>
      <c r="E33" s="14"/>
      <c r="F33" s="14"/>
      <c r="G33" s="14"/>
      <c r="H33" s="14"/>
      <c r="I33" s="14"/>
      <c r="J33" s="14"/>
      <c r="K33" s="14"/>
      <c r="L33" s="17"/>
      <c r="M33" s="14"/>
      <c r="N33" s="14"/>
      <c r="O33" s="14"/>
    </row>
    <row r="34" spans="2:15" ht="15.05" x14ac:dyDescent="0.25">
      <c r="B34" s="15"/>
      <c r="C34" s="14"/>
      <c r="D34" s="14"/>
      <c r="E34" s="14"/>
      <c r="F34" s="14"/>
      <c r="G34" s="14"/>
      <c r="H34" s="14"/>
      <c r="I34" s="14"/>
      <c r="J34" s="14"/>
      <c r="K34" s="14"/>
      <c r="L34" s="17"/>
      <c r="M34" s="14"/>
      <c r="N34" s="14"/>
      <c r="O34" s="14"/>
    </row>
    <row r="35" spans="2:15" ht="15.05" x14ac:dyDescent="0.25">
      <c r="B35" s="36" t="s">
        <v>39</v>
      </c>
      <c r="C35" s="14"/>
      <c r="D35" s="14"/>
      <c r="E35" s="14"/>
      <c r="F35" s="14"/>
      <c r="G35" s="14"/>
      <c r="H35" s="14"/>
      <c r="I35" s="14"/>
      <c r="J35" s="14"/>
      <c r="K35" s="14"/>
      <c r="L35" s="17"/>
      <c r="M35" s="14"/>
      <c r="N35" s="14"/>
      <c r="O35" s="14"/>
    </row>
    <row r="36" spans="2:15" ht="15.05" x14ac:dyDescent="0.25">
      <c r="B36" s="15" t="s">
        <v>73</v>
      </c>
      <c r="C36" s="14"/>
      <c r="D36" s="14"/>
      <c r="E36" s="14"/>
      <c r="F36" s="14"/>
      <c r="G36" s="14"/>
      <c r="H36" s="14"/>
      <c r="I36" s="14"/>
      <c r="J36" s="14"/>
      <c r="K36" s="14"/>
      <c r="L36" s="17"/>
      <c r="M36" s="14"/>
      <c r="N36" s="14"/>
      <c r="O36" s="14"/>
    </row>
    <row r="37" spans="2:15" ht="15.05" x14ac:dyDescent="0.25">
      <c r="B37" s="14" t="s">
        <v>75</v>
      </c>
      <c r="C37" s="14"/>
      <c r="D37" s="14"/>
      <c r="E37" s="14"/>
      <c r="F37" s="14"/>
      <c r="G37" s="14"/>
      <c r="H37" s="14"/>
      <c r="I37" s="14"/>
      <c r="J37" s="14"/>
      <c r="K37" s="14"/>
      <c r="L37" s="17"/>
      <c r="M37" s="14"/>
      <c r="N37" s="14"/>
      <c r="O37" s="14"/>
    </row>
    <row r="38" spans="2:15" ht="15.05" x14ac:dyDescent="0.25">
      <c r="B38" s="35" t="s">
        <v>77</v>
      </c>
      <c r="C38" s="14"/>
      <c r="D38" s="15"/>
      <c r="E38" s="14"/>
      <c r="F38" s="14"/>
      <c r="G38" s="14"/>
      <c r="H38" s="14"/>
      <c r="I38" s="14"/>
      <c r="J38" s="14"/>
      <c r="K38" s="14"/>
      <c r="L38" s="17"/>
      <c r="M38" s="14"/>
      <c r="N38" s="14"/>
      <c r="O38" s="14"/>
    </row>
    <row r="39" spans="2:15" ht="15.05" x14ac:dyDescent="0.25">
      <c r="B39" s="35" t="s">
        <v>79</v>
      </c>
      <c r="D39" s="15"/>
      <c r="E39" s="14"/>
      <c r="F39" s="14"/>
      <c r="G39" s="14"/>
      <c r="H39" s="14"/>
      <c r="I39" s="14"/>
      <c r="J39" s="14"/>
      <c r="K39" s="14"/>
      <c r="L39" s="17"/>
      <c r="M39" s="14"/>
      <c r="N39" s="14"/>
      <c r="O39" s="14"/>
    </row>
    <row r="40" spans="2:15" ht="15.05" x14ac:dyDescent="0.25">
      <c r="B40" s="14" t="s">
        <v>76</v>
      </c>
      <c r="D40" s="14"/>
      <c r="E40" s="14"/>
      <c r="F40" s="14"/>
      <c r="G40" s="14"/>
      <c r="H40" s="14"/>
      <c r="I40" s="14"/>
      <c r="J40" s="14"/>
      <c r="K40" s="14"/>
      <c r="L40" s="17"/>
      <c r="M40" s="14"/>
      <c r="N40" s="14"/>
      <c r="O40" s="14"/>
    </row>
    <row r="41" spans="2:15" ht="15.05" x14ac:dyDescent="0.25">
      <c r="B41" s="14"/>
      <c r="C41" s="14" t="s">
        <v>74</v>
      </c>
      <c r="D41" s="14"/>
      <c r="E41" s="14"/>
      <c r="F41" s="14"/>
      <c r="G41" s="14"/>
      <c r="H41" s="14"/>
      <c r="I41" s="14"/>
      <c r="J41" s="14"/>
      <c r="K41" s="14"/>
      <c r="L41" s="17"/>
      <c r="M41" s="14"/>
      <c r="N41" s="14"/>
      <c r="O41" s="14"/>
    </row>
    <row r="42" spans="2:15" ht="15.05" x14ac:dyDescent="0.25">
      <c r="B42" s="14"/>
      <c r="C42" s="14" t="s">
        <v>42</v>
      </c>
      <c r="D42" s="14"/>
      <c r="E42" s="14"/>
      <c r="F42" s="14"/>
      <c r="G42" s="14"/>
      <c r="H42" s="14"/>
      <c r="I42" s="14"/>
      <c r="J42" s="14"/>
      <c r="K42" s="14"/>
      <c r="L42" s="17"/>
      <c r="M42" s="14"/>
      <c r="N42" s="14"/>
      <c r="O42" s="14"/>
    </row>
    <row r="43" spans="2:15" ht="15.05" x14ac:dyDescent="0.25">
      <c r="B43" s="14"/>
      <c r="C43" s="14" t="s">
        <v>56</v>
      </c>
      <c r="D43" s="14"/>
      <c r="E43" s="14"/>
      <c r="F43" s="14"/>
      <c r="G43" s="14"/>
      <c r="H43" s="14"/>
      <c r="I43" s="14"/>
      <c r="J43" s="14"/>
      <c r="K43" s="14"/>
      <c r="L43" s="17"/>
      <c r="M43" s="14"/>
      <c r="N43" s="14"/>
      <c r="O43" s="14"/>
    </row>
    <row r="44" spans="2:15" ht="15.05" x14ac:dyDescent="0.25">
      <c r="B44" s="14"/>
      <c r="C44" s="14"/>
      <c r="D44" s="14"/>
      <c r="E44" s="14"/>
      <c r="F44" s="14"/>
      <c r="G44" s="14"/>
      <c r="H44" s="14"/>
      <c r="I44" s="14"/>
      <c r="J44" s="14"/>
      <c r="K44" s="14"/>
      <c r="L44" s="17"/>
      <c r="M44" s="14"/>
      <c r="N44" s="14"/>
      <c r="O44" s="14"/>
    </row>
    <row r="45" spans="2:15" ht="14" thickBot="1" x14ac:dyDescent="0.3">
      <c r="K45" s="38"/>
    </row>
    <row r="46" spans="2:15" x14ac:dyDescent="0.25">
      <c r="B46" s="29" t="s">
        <v>81</v>
      </c>
      <c r="C46" s="30"/>
      <c r="D46" s="30"/>
      <c r="E46" s="30"/>
      <c r="F46" s="30"/>
      <c r="G46" s="30"/>
      <c r="H46" s="30"/>
      <c r="I46" s="31"/>
      <c r="J46" s="38"/>
      <c r="K46" s="38"/>
    </row>
    <row r="47" spans="2:15" ht="14" thickBot="1" x14ac:dyDescent="0.3">
      <c r="B47" s="32" t="s">
        <v>80</v>
      </c>
      <c r="C47" s="33"/>
      <c r="D47" s="33"/>
      <c r="E47" s="33"/>
      <c r="F47" s="33"/>
      <c r="G47" s="33"/>
      <c r="H47" s="33"/>
      <c r="I47" s="34"/>
      <c r="J47" s="28"/>
      <c r="K47" s="28"/>
      <c r="L47" s="16"/>
      <c r="M47" s="16"/>
      <c r="N47" s="16"/>
      <c r="O47" s="16"/>
    </row>
    <row r="48" spans="2:15" x14ac:dyDescent="0.25">
      <c r="B48" s="16"/>
      <c r="C48" s="16"/>
      <c r="D48" s="16"/>
      <c r="E48" s="16"/>
      <c r="F48" s="16"/>
      <c r="G48" s="16"/>
      <c r="H48" s="16"/>
      <c r="I48" s="16"/>
      <c r="J48" s="16"/>
      <c r="K48" s="28"/>
      <c r="L48" s="16"/>
      <c r="M48" s="16"/>
      <c r="N48" s="16"/>
      <c r="O48" s="16"/>
    </row>
    <row r="49" spans="2:15" x14ac:dyDescent="0.25">
      <c r="B49" s="16"/>
      <c r="C49" s="16"/>
      <c r="D49" s="16"/>
      <c r="E49" s="16"/>
      <c r="F49" s="16"/>
      <c r="G49" s="16"/>
      <c r="H49" s="16"/>
      <c r="I49" s="16"/>
      <c r="J49" s="16"/>
      <c r="K49" s="16"/>
      <c r="L49" s="16"/>
      <c r="M49" s="16"/>
      <c r="N49" s="16"/>
      <c r="O49" s="16"/>
    </row>
    <row r="50" spans="2:15" x14ac:dyDescent="0.25">
      <c r="B50" s="16"/>
      <c r="C50" s="16"/>
      <c r="D50" s="16"/>
      <c r="E50" s="16"/>
      <c r="F50" s="16"/>
      <c r="G50" s="16"/>
      <c r="H50" s="16"/>
      <c r="I50" s="16"/>
      <c r="J50" s="16"/>
      <c r="K50" s="16"/>
      <c r="L50" s="16"/>
      <c r="M50" s="16"/>
      <c r="N50" s="16"/>
      <c r="O50" s="16"/>
    </row>
  </sheetData>
  <pageMargins left="0.25" right="0.25" top="0.5" bottom="0.5" header="0.3" footer="0.3"/>
  <pageSetup paperSize="9" scale="7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J51"/>
  <sheetViews>
    <sheetView showGridLines="0" topLeftCell="A22" zoomScale="90" zoomScaleNormal="90" workbookViewId="0">
      <selection activeCell="C8" sqref="C8"/>
    </sheetView>
  </sheetViews>
  <sheetFormatPr defaultColWidth="8.8984375" defaultRowHeight="12.9" x14ac:dyDescent="0.25"/>
  <cols>
    <col min="1" max="1" width="4.09765625" style="8" customWidth="1"/>
    <col min="2" max="2" width="17.3984375" style="8" bestFit="1" customWidth="1"/>
    <col min="3" max="3" width="16.3984375" style="8" bestFit="1" customWidth="1"/>
    <col min="4" max="4" width="11.09765625" style="8" bestFit="1" customWidth="1"/>
    <col min="5" max="6" width="16.3984375" style="8" bestFit="1" customWidth="1"/>
    <col min="7" max="8" width="12.69921875" style="8" bestFit="1" customWidth="1"/>
    <col min="9" max="9" width="4.69921875" style="8" customWidth="1"/>
    <col min="10" max="10" width="33.3984375" style="8" bestFit="1" customWidth="1"/>
    <col min="11" max="11" width="16.3984375" style="8" bestFit="1" customWidth="1"/>
    <col min="12" max="12" width="11.09765625" style="8" bestFit="1" customWidth="1"/>
    <col min="13" max="14" width="16.3984375" style="8" bestFit="1" customWidth="1"/>
    <col min="15" max="15" width="12.69921875" style="25" bestFit="1" customWidth="1"/>
    <col min="16" max="16" width="11.09765625" style="25" bestFit="1" customWidth="1"/>
    <col min="17" max="17" width="12.69921875" style="25" bestFit="1" customWidth="1"/>
    <col min="18" max="18" width="7" style="8" bestFit="1" customWidth="1"/>
    <col min="19" max="19" width="6.8984375" style="8" bestFit="1" customWidth="1"/>
    <col min="20" max="21" width="12.3984375" style="8" bestFit="1" customWidth="1"/>
    <col min="22" max="22" width="7" style="8" bestFit="1" customWidth="1"/>
    <col min="23" max="23" width="6.8984375" style="8" bestFit="1" customWidth="1"/>
    <col min="24" max="25" width="12.3984375" style="8" bestFit="1" customWidth="1"/>
    <col min="26" max="26" width="5.8984375" style="8" bestFit="1" customWidth="1"/>
    <col min="27" max="27" width="6.8984375" style="8" bestFit="1" customWidth="1"/>
    <col min="28" max="29" width="12.3984375" style="8" bestFit="1" customWidth="1"/>
    <col min="30" max="30" width="7" style="8" bestFit="1" customWidth="1"/>
    <col min="31" max="31" width="6.8984375" style="8" bestFit="1" customWidth="1"/>
    <col min="32" max="36" width="17.3984375" style="8" bestFit="1" customWidth="1"/>
    <col min="37" max="16384" width="8.8984375" style="8"/>
  </cols>
  <sheetData>
    <row r="1" spans="2:17" ht="5.0999999999999996" customHeight="1" x14ac:dyDescent="0.25"/>
    <row r="2" spans="2:17" ht="18.8" customHeight="1" x14ac:dyDescent="0.25">
      <c r="B2" s="5" t="s">
        <v>14</v>
      </c>
    </row>
    <row r="3" spans="2:17" ht="4.3" customHeight="1" x14ac:dyDescent="0.25">
      <c r="B3" s="5"/>
    </row>
    <row r="4" spans="2:17" ht="13.45" x14ac:dyDescent="0.25">
      <c r="B4" s="132" t="s">
        <v>35</v>
      </c>
      <c r="C4" s="132"/>
    </row>
    <row r="5" spans="2:17" ht="14" x14ac:dyDescent="0.3">
      <c r="B5" s="7" t="s">
        <v>31</v>
      </c>
      <c r="C5" s="7"/>
      <c r="K5"/>
      <c r="L5" s="23" t="s">
        <v>65</v>
      </c>
      <c r="M5"/>
      <c r="N5"/>
      <c r="O5"/>
      <c r="P5"/>
      <c r="Q5"/>
    </row>
    <row r="6" spans="2:17" ht="14" x14ac:dyDescent="0.3">
      <c r="B6" s="7" t="s">
        <v>32</v>
      </c>
      <c r="C6" s="7"/>
      <c r="K6" s="23" t="s">
        <v>2</v>
      </c>
      <c r="L6" s="27" t="s">
        <v>60</v>
      </c>
      <c r="M6" s="27" t="s">
        <v>58</v>
      </c>
      <c r="N6" s="27" t="s">
        <v>59</v>
      </c>
      <c r="O6" s="27" t="s">
        <v>61</v>
      </c>
      <c r="P6" s="27" t="s">
        <v>62</v>
      </c>
      <c r="Q6" s="1" t="s">
        <v>63</v>
      </c>
    </row>
    <row r="7" spans="2:17" ht="14" x14ac:dyDescent="0.3">
      <c r="B7" s="7" t="s">
        <v>33</v>
      </c>
      <c r="C7" s="7"/>
      <c r="K7" s="4" t="s">
        <v>6</v>
      </c>
      <c r="L7" s="24">
        <v>70000</v>
      </c>
      <c r="M7" s="24">
        <v>250000</v>
      </c>
      <c r="N7" s="24">
        <v>350000</v>
      </c>
      <c r="O7" s="24">
        <v>100000</v>
      </c>
      <c r="P7" s="24">
        <v>180000</v>
      </c>
      <c r="Q7" s="24">
        <v>950000</v>
      </c>
    </row>
    <row r="8" spans="2:17" ht="14" x14ac:dyDescent="0.3">
      <c r="B8" s="7" t="s">
        <v>48</v>
      </c>
      <c r="C8" s="19" t="s">
        <v>47</v>
      </c>
      <c r="K8" s="4" t="s">
        <v>8</v>
      </c>
      <c r="L8" s="24">
        <v>40000</v>
      </c>
      <c r="M8" s="24">
        <v>30000</v>
      </c>
      <c r="N8" s="24">
        <v>30000</v>
      </c>
      <c r="O8" s="24">
        <v>50000</v>
      </c>
      <c r="P8" s="24">
        <v>50000</v>
      </c>
      <c r="Q8" s="24">
        <v>200000</v>
      </c>
    </row>
    <row r="9" spans="2:17" ht="14" x14ac:dyDescent="0.3">
      <c r="B9" s="7" t="s">
        <v>34</v>
      </c>
      <c r="C9" s="7"/>
      <c r="K9" s="4" t="s">
        <v>9</v>
      </c>
      <c r="L9" s="24">
        <v>20000</v>
      </c>
      <c r="M9" s="24">
        <v>30000</v>
      </c>
      <c r="N9" s="24">
        <v>40000</v>
      </c>
      <c r="O9" s="24">
        <v>60000</v>
      </c>
      <c r="P9" s="24">
        <v>50000</v>
      </c>
      <c r="Q9" s="24">
        <v>200000</v>
      </c>
    </row>
    <row r="10" spans="2:17" ht="14" x14ac:dyDescent="0.3">
      <c r="K10" s="4" t="s">
        <v>23</v>
      </c>
      <c r="L10" s="24">
        <v>30000</v>
      </c>
      <c r="M10" s="24">
        <v>40000</v>
      </c>
      <c r="N10" s="24">
        <v>40000</v>
      </c>
      <c r="O10" s="24">
        <v>30000</v>
      </c>
      <c r="P10" s="24">
        <v>10000</v>
      </c>
      <c r="Q10" s="24">
        <v>150000</v>
      </c>
    </row>
    <row r="11" spans="2:17" ht="14" x14ac:dyDescent="0.3">
      <c r="K11" s="4" t="s">
        <v>16</v>
      </c>
      <c r="L11" s="24"/>
      <c r="M11" s="24"/>
      <c r="N11" s="24"/>
      <c r="O11" s="24"/>
      <c r="P11" s="24"/>
      <c r="Q11" s="24">
        <v>0</v>
      </c>
    </row>
    <row r="12" spans="2:17" ht="14" x14ac:dyDescent="0.3">
      <c r="K12" s="4" t="s">
        <v>17</v>
      </c>
      <c r="L12" s="24">
        <v>160000</v>
      </c>
      <c r="M12" s="24">
        <v>350000</v>
      </c>
      <c r="N12" s="24">
        <v>460000</v>
      </c>
      <c r="O12" s="24">
        <v>240000</v>
      </c>
      <c r="P12" s="24">
        <v>290000</v>
      </c>
      <c r="Q12" s="24">
        <v>1500000</v>
      </c>
    </row>
    <row r="15" spans="2:17" ht="14" x14ac:dyDescent="0.3">
      <c r="N15"/>
      <c r="O15" s="26"/>
      <c r="P15" s="26"/>
    </row>
    <row r="16" spans="2:17" ht="14" x14ac:dyDescent="0.3">
      <c r="N16"/>
      <c r="O16" s="26"/>
      <c r="P16" s="26"/>
    </row>
    <row r="17" spans="2:36" ht="14" x14ac:dyDescent="0.3">
      <c r="B17" s="23" t="s">
        <v>1</v>
      </c>
      <c r="C17" s="4" t="s">
        <v>64</v>
      </c>
      <c r="J17" s="23" t="s">
        <v>2</v>
      </c>
      <c r="K17" s="4" t="s">
        <v>64</v>
      </c>
      <c r="N17"/>
      <c r="O17" s="26"/>
      <c r="P17" s="26"/>
    </row>
    <row r="18" spans="2:36" ht="14" x14ac:dyDescent="0.3">
      <c r="N18"/>
      <c r="O18" s="26"/>
      <c r="P18" s="26"/>
    </row>
    <row r="19" spans="2:36" ht="14" x14ac:dyDescent="0.3">
      <c r="B19" s="23" t="s">
        <v>18</v>
      </c>
      <c r="C19" s="23" t="s">
        <v>10</v>
      </c>
      <c r="D19"/>
      <c r="E19"/>
      <c r="F19"/>
      <c r="G19"/>
      <c r="H19"/>
      <c r="J19" s="23" t="s">
        <v>18</v>
      </c>
      <c r="K19" s="23" t="s">
        <v>10</v>
      </c>
      <c r="L19"/>
      <c r="M19"/>
      <c r="N19"/>
      <c r="O19"/>
      <c r="P19"/>
      <c r="R19"/>
      <c r="S19"/>
      <c r="T19"/>
      <c r="U19"/>
      <c r="V19"/>
      <c r="W19"/>
      <c r="X19"/>
      <c r="Y19"/>
      <c r="Z19"/>
      <c r="AA19"/>
      <c r="AB19"/>
      <c r="AC19"/>
      <c r="AD19"/>
      <c r="AE19"/>
      <c r="AF19"/>
      <c r="AG19"/>
      <c r="AH19"/>
      <c r="AI19"/>
      <c r="AJ19"/>
    </row>
    <row r="20" spans="2:36" ht="14" x14ac:dyDescent="0.3">
      <c r="B20" s="23" t="s">
        <v>2</v>
      </c>
      <c r="C20" s="1" t="s">
        <v>11</v>
      </c>
      <c r="D20" s="1" t="s">
        <v>17</v>
      </c>
      <c r="E20"/>
      <c r="F20"/>
      <c r="G20"/>
      <c r="H20"/>
      <c r="J20" s="23" t="s">
        <v>7</v>
      </c>
      <c r="K20" s="4" t="s">
        <v>11</v>
      </c>
      <c r="L20" s="4" t="s">
        <v>17</v>
      </c>
      <c r="M20"/>
      <c r="N20"/>
      <c r="O20"/>
      <c r="P20"/>
      <c r="R20"/>
      <c r="S20"/>
      <c r="T20"/>
      <c r="U20"/>
      <c r="V20"/>
      <c r="W20"/>
      <c r="X20"/>
      <c r="Y20"/>
      <c r="Z20"/>
      <c r="AA20"/>
      <c r="AB20"/>
      <c r="AC20"/>
      <c r="AD20"/>
      <c r="AE20"/>
      <c r="AF20"/>
      <c r="AG20"/>
      <c r="AH20"/>
      <c r="AI20"/>
      <c r="AJ20"/>
    </row>
    <row r="21" spans="2:36" ht="14" x14ac:dyDescent="0.3">
      <c r="B21" s="4" t="s">
        <v>6</v>
      </c>
      <c r="C21" s="24">
        <v>150000</v>
      </c>
      <c r="D21" s="24">
        <v>150000</v>
      </c>
      <c r="E21"/>
      <c r="F21"/>
      <c r="G21"/>
      <c r="H21"/>
      <c r="J21" s="4" t="s">
        <v>0</v>
      </c>
      <c r="K21" s="24">
        <v>150000</v>
      </c>
      <c r="L21" s="24">
        <v>150000</v>
      </c>
      <c r="M21"/>
      <c r="N21"/>
      <c r="O21"/>
      <c r="P21"/>
      <c r="R21"/>
      <c r="S21"/>
      <c r="T21"/>
      <c r="U21"/>
      <c r="V21"/>
      <c r="W21"/>
      <c r="X21"/>
      <c r="Y21"/>
      <c r="Z21"/>
      <c r="AA21"/>
      <c r="AB21"/>
      <c r="AC21"/>
      <c r="AD21"/>
      <c r="AE21"/>
      <c r="AF21"/>
      <c r="AG21"/>
      <c r="AH21"/>
      <c r="AI21"/>
      <c r="AJ21"/>
    </row>
    <row r="22" spans="2:36" ht="14" x14ac:dyDescent="0.3">
      <c r="B22" s="4" t="s">
        <v>17</v>
      </c>
      <c r="C22" s="24">
        <v>150000</v>
      </c>
      <c r="D22" s="24">
        <v>150000</v>
      </c>
      <c r="E22"/>
      <c r="F22"/>
      <c r="G22"/>
      <c r="H22"/>
      <c r="J22" s="4" t="s">
        <v>17</v>
      </c>
      <c r="K22" s="24">
        <v>150000</v>
      </c>
      <c r="L22" s="24">
        <v>150000</v>
      </c>
      <c r="M22"/>
      <c r="N22"/>
      <c r="O22"/>
      <c r="P22"/>
      <c r="R22"/>
      <c r="S22"/>
      <c r="T22"/>
      <c r="U22"/>
      <c r="V22"/>
      <c r="W22"/>
      <c r="X22"/>
      <c r="Y22"/>
      <c r="Z22"/>
      <c r="AA22"/>
      <c r="AB22"/>
      <c r="AC22"/>
      <c r="AD22"/>
      <c r="AE22"/>
      <c r="AF22"/>
      <c r="AG22"/>
      <c r="AH22"/>
      <c r="AI22"/>
      <c r="AJ22"/>
    </row>
    <row r="23" spans="2:36" ht="14" x14ac:dyDescent="0.3">
      <c r="B23"/>
      <c r="C23"/>
      <c r="D23"/>
      <c r="E23"/>
      <c r="F23"/>
      <c r="G23"/>
      <c r="H23"/>
      <c r="J23"/>
      <c r="K23"/>
      <c r="L23"/>
      <c r="M23"/>
      <c r="N23"/>
      <c r="O23"/>
      <c r="P23"/>
      <c r="R23"/>
      <c r="S23"/>
      <c r="T23"/>
      <c r="U23"/>
      <c r="V23"/>
      <c r="W23"/>
      <c r="X23"/>
      <c r="Y23"/>
      <c r="Z23"/>
      <c r="AA23"/>
      <c r="AB23"/>
      <c r="AC23"/>
      <c r="AD23"/>
      <c r="AE23"/>
      <c r="AF23"/>
      <c r="AG23"/>
      <c r="AH23"/>
      <c r="AI23"/>
      <c r="AJ23"/>
    </row>
    <row r="24" spans="2:36" ht="14" x14ac:dyDescent="0.3">
      <c r="B24"/>
      <c r="C24"/>
      <c r="D24"/>
      <c r="E24"/>
      <c r="F24"/>
      <c r="G24"/>
      <c r="H24"/>
      <c r="J24"/>
      <c r="K24"/>
      <c r="L24"/>
      <c r="M24"/>
      <c r="N24"/>
      <c r="O24"/>
      <c r="P24"/>
      <c r="R24"/>
      <c r="S24"/>
      <c r="T24"/>
      <c r="U24"/>
      <c r="V24"/>
      <c r="W24"/>
      <c r="X24"/>
      <c r="Y24"/>
      <c r="Z24"/>
      <c r="AA24"/>
      <c r="AB24"/>
      <c r="AC24"/>
      <c r="AD24"/>
      <c r="AE24"/>
      <c r="AF24"/>
      <c r="AG24"/>
      <c r="AH24"/>
      <c r="AI24"/>
      <c r="AJ24"/>
    </row>
    <row r="25" spans="2:36" ht="14" x14ac:dyDescent="0.3">
      <c r="B25"/>
      <c r="C25"/>
      <c r="D25"/>
      <c r="E25"/>
      <c r="F25"/>
      <c r="G25"/>
      <c r="H25"/>
      <c r="J25"/>
      <c r="K25"/>
      <c r="L25"/>
      <c r="M25"/>
      <c r="N25"/>
      <c r="O25"/>
      <c r="P25"/>
      <c r="R25"/>
      <c r="S25"/>
      <c r="T25"/>
      <c r="U25"/>
      <c r="V25"/>
      <c r="W25"/>
      <c r="X25"/>
      <c r="Y25"/>
      <c r="Z25"/>
      <c r="AA25"/>
      <c r="AB25"/>
      <c r="AC25"/>
      <c r="AD25"/>
      <c r="AE25"/>
      <c r="AF25"/>
      <c r="AG25"/>
      <c r="AH25"/>
      <c r="AI25"/>
      <c r="AJ25"/>
    </row>
    <row r="26" spans="2:36" ht="14" x14ac:dyDescent="0.3">
      <c r="B26"/>
      <c r="C26"/>
      <c r="D26"/>
      <c r="E26"/>
      <c r="F26"/>
      <c r="G26"/>
      <c r="H26"/>
      <c r="J26"/>
      <c r="K26"/>
      <c r="L26"/>
      <c r="M26"/>
      <c r="N26"/>
      <c r="O26"/>
      <c r="P26"/>
      <c r="R26"/>
      <c r="S26"/>
      <c r="T26"/>
      <c r="U26"/>
      <c r="V26"/>
      <c r="W26"/>
      <c r="X26"/>
      <c r="Y26"/>
      <c r="Z26"/>
      <c r="AA26"/>
      <c r="AB26"/>
      <c r="AC26"/>
      <c r="AD26"/>
      <c r="AE26"/>
      <c r="AF26"/>
      <c r="AG26"/>
      <c r="AH26"/>
      <c r="AI26"/>
      <c r="AJ26"/>
    </row>
    <row r="27" spans="2:36" ht="14" x14ac:dyDescent="0.3">
      <c r="B27"/>
      <c r="C27"/>
      <c r="D27"/>
      <c r="E27"/>
      <c r="F27"/>
      <c r="G27"/>
      <c r="H27"/>
      <c r="J27"/>
      <c r="K27"/>
      <c r="L27"/>
      <c r="M27"/>
      <c r="N27"/>
      <c r="O27"/>
      <c r="P27"/>
      <c r="R27"/>
      <c r="S27"/>
      <c r="T27"/>
      <c r="U27"/>
      <c r="V27"/>
      <c r="W27"/>
      <c r="X27"/>
      <c r="Y27"/>
      <c r="Z27"/>
      <c r="AA27"/>
      <c r="AB27"/>
      <c r="AC27"/>
      <c r="AD27"/>
      <c r="AE27"/>
      <c r="AF27"/>
      <c r="AG27"/>
      <c r="AH27"/>
      <c r="AI27"/>
      <c r="AJ27"/>
    </row>
    <row r="28" spans="2:36" ht="14" x14ac:dyDescent="0.3">
      <c r="B28"/>
      <c r="C28"/>
      <c r="D28"/>
      <c r="E28"/>
      <c r="F28"/>
      <c r="G28"/>
      <c r="H28"/>
      <c r="J28"/>
      <c r="K28"/>
      <c r="L28"/>
      <c r="M28"/>
      <c r="N28"/>
      <c r="O28"/>
      <c r="P28"/>
    </row>
    <row r="29" spans="2:36" ht="14" x14ac:dyDescent="0.3">
      <c r="B29" s="23" t="s">
        <v>18</v>
      </c>
      <c r="C29" s="23" t="s">
        <v>19</v>
      </c>
      <c r="D29"/>
      <c r="E29"/>
      <c r="F29"/>
      <c r="G29"/>
      <c r="H29"/>
      <c r="J29"/>
      <c r="K29"/>
      <c r="L29"/>
      <c r="M29"/>
      <c r="N29"/>
      <c r="O29"/>
      <c r="P29"/>
    </row>
    <row r="30" spans="2:36" ht="14" x14ac:dyDescent="0.3">
      <c r="B30" s="23" t="s">
        <v>15</v>
      </c>
      <c r="C30" s="4" t="s">
        <v>12</v>
      </c>
      <c r="D30" s="4" t="s">
        <v>13</v>
      </c>
      <c r="E30" s="4" t="s">
        <v>11</v>
      </c>
      <c r="F30" s="4" t="s">
        <v>16</v>
      </c>
      <c r="G30" s="4" t="s">
        <v>17</v>
      </c>
      <c r="H30"/>
      <c r="J30"/>
      <c r="K30"/>
      <c r="L30"/>
      <c r="M30"/>
      <c r="N30"/>
      <c r="O30"/>
      <c r="P30"/>
    </row>
    <row r="31" spans="2:36" ht="14" x14ac:dyDescent="0.3">
      <c r="B31" s="3" t="s">
        <v>4</v>
      </c>
      <c r="C31" s="24"/>
      <c r="D31" s="24"/>
      <c r="E31" s="24">
        <v>800000</v>
      </c>
      <c r="F31" s="24"/>
      <c r="G31" s="24">
        <v>800000</v>
      </c>
      <c r="H31"/>
      <c r="J31"/>
      <c r="K31"/>
      <c r="L31"/>
      <c r="M31"/>
      <c r="N31"/>
      <c r="O31"/>
      <c r="P31"/>
    </row>
    <row r="32" spans="2:36" ht="14" x14ac:dyDescent="0.3">
      <c r="B32" s="3" t="s">
        <v>5</v>
      </c>
      <c r="C32" s="24">
        <v>200000</v>
      </c>
      <c r="D32" s="24"/>
      <c r="E32" s="24"/>
      <c r="F32" s="24"/>
      <c r="G32" s="24">
        <v>200000</v>
      </c>
      <c r="H32"/>
      <c r="J32"/>
      <c r="K32"/>
      <c r="L32"/>
      <c r="M32"/>
      <c r="N32"/>
      <c r="O32"/>
      <c r="P32"/>
    </row>
    <row r="33" spans="2:16" ht="14" x14ac:dyDescent="0.3">
      <c r="B33" s="3" t="s">
        <v>24</v>
      </c>
      <c r="C33" s="24"/>
      <c r="D33" s="24">
        <v>200000</v>
      </c>
      <c r="E33" s="24">
        <v>150000</v>
      </c>
      <c r="F33" s="24"/>
      <c r="G33" s="24">
        <v>350000</v>
      </c>
      <c r="J33"/>
      <c r="K33"/>
      <c r="L33"/>
    </row>
    <row r="34" spans="2:16" ht="14" x14ac:dyDescent="0.3">
      <c r="B34" s="3" t="s">
        <v>22</v>
      </c>
      <c r="C34" s="24"/>
      <c r="D34" s="24"/>
      <c r="E34" s="24">
        <v>150000</v>
      </c>
      <c r="F34" s="24"/>
      <c r="G34" s="24">
        <v>150000</v>
      </c>
      <c r="O34" s="8"/>
      <c r="P34" s="8"/>
    </row>
    <row r="35" spans="2:16" ht="14" x14ac:dyDescent="0.3">
      <c r="B35" s="3" t="s">
        <v>16</v>
      </c>
      <c r="C35" s="24"/>
      <c r="D35" s="24"/>
      <c r="E35" s="24"/>
      <c r="F35" s="24">
        <v>0</v>
      </c>
      <c r="G35" s="24">
        <v>0</v>
      </c>
      <c r="O35" s="8"/>
      <c r="P35" s="8"/>
    </row>
    <row r="36" spans="2:16" ht="14" x14ac:dyDescent="0.3">
      <c r="B36" s="3" t="s">
        <v>17</v>
      </c>
      <c r="C36" s="24">
        <v>200000</v>
      </c>
      <c r="D36" s="24">
        <v>200000</v>
      </c>
      <c r="E36" s="24">
        <v>1100000</v>
      </c>
      <c r="F36" s="24">
        <v>0</v>
      </c>
      <c r="G36" s="24">
        <v>1500000</v>
      </c>
    </row>
    <row r="37" spans="2:16" ht="14" x14ac:dyDescent="0.3">
      <c r="B37"/>
      <c r="C37"/>
      <c r="D37"/>
    </row>
    <row r="38" spans="2:16" ht="14" x14ac:dyDescent="0.3">
      <c r="B38"/>
      <c r="C38"/>
      <c r="D38"/>
    </row>
    <row r="39" spans="2:16" ht="14" x14ac:dyDescent="0.3">
      <c r="B39"/>
      <c r="C39"/>
      <c r="D39"/>
    </row>
    <row r="40" spans="2:16" ht="14" x14ac:dyDescent="0.3">
      <c r="B40"/>
      <c r="C40"/>
      <c r="D40"/>
    </row>
    <row r="41" spans="2:16" ht="14" x14ac:dyDescent="0.3">
      <c r="B41"/>
      <c r="C41"/>
      <c r="D41"/>
    </row>
    <row r="42" spans="2:16" ht="14" x14ac:dyDescent="0.3">
      <c r="B42"/>
      <c r="C42"/>
      <c r="D42"/>
    </row>
    <row r="43" spans="2:16" ht="14" x14ac:dyDescent="0.3">
      <c r="B43"/>
      <c r="C43"/>
      <c r="D43"/>
      <c r="J43"/>
      <c r="K43"/>
      <c r="L43"/>
    </row>
    <row r="44" spans="2:16" ht="14" x14ac:dyDescent="0.3">
      <c r="B44"/>
      <c r="C44"/>
      <c r="D44"/>
      <c r="J44"/>
      <c r="K44"/>
      <c r="L44"/>
    </row>
    <row r="45" spans="2:16" ht="14" x14ac:dyDescent="0.3">
      <c r="B45"/>
      <c r="C45"/>
      <c r="D45"/>
      <c r="J45"/>
      <c r="K45"/>
      <c r="L45"/>
    </row>
    <row r="46" spans="2:16" ht="14" x14ac:dyDescent="0.3">
      <c r="B46"/>
      <c r="C46"/>
      <c r="D46"/>
      <c r="J46"/>
      <c r="K46"/>
      <c r="L46"/>
    </row>
    <row r="47" spans="2:16" ht="14" x14ac:dyDescent="0.3">
      <c r="J47"/>
      <c r="K47"/>
      <c r="L47"/>
    </row>
    <row r="48" spans="2:16" ht="14" x14ac:dyDescent="0.3">
      <c r="J48"/>
      <c r="K48"/>
      <c r="L48"/>
    </row>
    <row r="49" spans="10:12" ht="14" x14ac:dyDescent="0.3">
      <c r="J49"/>
      <c r="K49"/>
      <c r="L49"/>
    </row>
    <row r="50" spans="10:12" ht="14" x14ac:dyDescent="0.3">
      <c r="J50"/>
      <c r="K50"/>
      <c r="L50"/>
    </row>
    <row r="51" spans="10:12" ht="14" x14ac:dyDescent="0.3">
      <c r="J51"/>
      <c r="K51"/>
      <c r="L51"/>
    </row>
  </sheetData>
  <mergeCells count="1">
    <mergeCell ref="B4:C4"/>
  </mergeCells>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49"/>
  <sheetViews>
    <sheetView zoomScale="70" zoomScaleNormal="70" workbookViewId="0">
      <pane xSplit="6" ySplit="5" topLeftCell="G6" activePane="bottomRight" state="frozen"/>
      <selection pane="topRight" activeCell="G1" sqref="G1"/>
      <selection pane="bottomLeft" activeCell="A6" sqref="A6"/>
      <selection pane="bottomRight" activeCell="C8" sqref="C8:C9"/>
    </sheetView>
  </sheetViews>
  <sheetFormatPr defaultColWidth="8.8984375" defaultRowHeight="14" x14ac:dyDescent="0.3"/>
  <cols>
    <col min="1" max="1" width="26" customWidth="1"/>
    <col min="2" max="2" width="22.09765625" customWidth="1"/>
    <col min="3" max="3" width="19.296875" customWidth="1"/>
    <col min="4" max="4" width="17.3984375" customWidth="1"/>
    <col min="5" max="5" width="20.296875" customWidth="1"/>
    <col min="6" max="6" width="14.69921875" customWidth="1"/>
    <col min="7" max="7" width="10.69921875" customWidth="1"/>
    <col min="8" max="8" width="8.09765625" customWidth="1"/>
    <col min="9" max="9" width="12.3984375" customWidth="1"/>
    <col min="10" max="10" width="10.8984375" customWidth="1"/>
    <col min="11" max="11" width="11.296875" customWidth="1"/>
    <col min="12" max="12" width="11" customWidth="1"/>
    <col min="13" max="13" width="12" customWidth="1"/>
    <col min="14" max="14" width="12.296875" customWidth="1"/>
    <col min="15" max="15" width="14.296875" customWidth="1"/>
    <col min="16" max="16" width="14.296875" style="79" customWidth="1"/>
    <col min="17" max="17" width="22.69921875" customWidth="1"/>
    <col min="18" max="18" width="15.3984375" customWidth="1"/>
    <col min="21" max="21" width="12.3984375" customWidth="1"/>
    <col min="22" max="22" width="15.69921875" customWidth="1"/>
    <col min="23" max="23" width="17.3984375" customWidth="1"/>
    <col min="24" max="24" width="23.8984375" customWidth="1"/>
    <col min="25" max="25" width="14.69921875" customWidth="1"/>
    <col min="26" max="26" width="13.3984375" bestFit="1" customWidth="1"/>
    <col min="27" max="27" width="17" customWidth="1"/>
  </cols>
  <sheetData>
    <row r="1" spans="1:27" x14ac:dyDescent="0.3">
      <c r="A1" s="61" t="s">
        <v>204</v>
      </c>
      <c r="B1" s="62"/>
      <c r="C1" s="40"/>
      <c r="D1" s="39"/>
      <c r="E1" s="39"/>
      <c r="F1" s="39"/>
      <c r="G1" s="41"/>
      <c r="H1" s="41"/>
      <c r="I1" s="41"/>
      <c r="J1" s="42"/>
      <c r="K1" s="41"/>
      <c r="L1" s="41"/>
      <c r="M1" s="41"/>
      <c r="N1" s="41"/>
    </row>
    <row r="2" spans="1:27" x14ac:dyDescent="0.3">
      <c r="A2" s="112" t="s">
        <v>197</v>
      </c>
      <c r="B2" s="109">
        <f>Q42</f>
        <v>11475000</v>
      </c>
      <c r="C2" s="40"/>
      <c r="D2" s="39"/>
      <c r="E2" s="39"/>
      <c r="F2" s="39"/>
      <c r="G2" s="39"/>
      <c r="H2" s="39"/>
      <c r="I2" s="124"/>
      <c r="J2" s="39"/>
      <c r="K2" s="39"/>
      <c r="L2" s="39"/>
      <c r="M2" s="39"/>
      <c r="N2" s="39"/>
    </row>
    <row r="3" spans="1:27" ht="21.8" customHeight="1" thickBot="1" x14ac:dyDescent="0.35">
      <c r="A3" s="63" t="s">
        <v>82</v>
      </c>
      <c r="B3" s="63"/>
      <c r="C3" s="44"/>
      <c r="D3" s="43"/>
      <c r="E3" s="43"/>
      <c r="F3" s="43"/>
      <c r="G3" s="45"/>
      <c r="H3" s="41"/>
      <c r="I3" s="42"/>
      <c r="J3" s="42"/>
      <c r="K3" s="41"/>
      <c r="L3" s="41"/>
      <c r="M3" s="41"/>
      <c r="N3" s="41"/>
    </row>
    <row r="4" spans="1:27" s="9" customFormat="1" ht="15.05" customHeight="1" thickBot="1" x14ac:dyDescent="0.3">
      <c r="A4" s="46"/>
      <c r="B4" s="46"/>
      <c r="C4" s="47"/>
      <c r="D4" s="46"/>
      <c r="E4" s="46"/>
      <c r="F4" s="133" t="s">
        <v>130</v>
      </c>
      <c r="G4" s="133"/>
      <c r="H4" s="133"/>
      <c r="I4" s="133"/>
      <c r="J4" s="133" t="s">
        <v>49</v>
      </c>
      <c r="K4" s="133"/>
      <c r="L4" s="133"/>
      <c r="M4" s="133"/>
      <c r="N4" s="133"/>
      <c r="O4" s="155" t="s">
        <v>131</v>
      </c>
      <c r="P4" s="113"/>
      <c r="R4" s="153" t="s">
        <v>192</v>
      </c>
      <c r="S4" s="154"/>
      <c r="U4" s="89"/>
      <c r="V4" s="152" t="s">
        <v>165</v>
      </c>
      <c r="W4" s="152"/>
      <c r="X4" s="152"/>
      <c r="Y4" s="152"/>
      <c r="Z4" s="152"/>
      <c r="AA4" s="90"/>
    </row>
    <row r="5" spans="1:27" s="9" customFormat="1" ht="38.950000000000003" customHeight="1" x14ac:dyDescent="0.25">
      <c r="A5" s="48" t="s">
        <v>83</v>
      </c>
      <c r="B5" s="48" t="s">
        <v>1</v>
      </c>
      <c r="C5" s="48" t="s">
        <v>3</v>
      </c>
      <c r="D5" s="48" t="s">
        <v>84</v>
      </c>
      <c r="E5" s="48" t="s">
        <v>7</v>
      </c>
      <c r="F5" s="48" t="s">
        <v>157</v>
      </c>
      <c r="G5" s="48" t="s">
        <v>85</v>
      </c>
      <c r="H5" s="48" t="s">
        <v>86</v>
      </c>
      <c r="I5" s="48" t="s">
        <v>87</v>
      </c>
      <c r="J5" s="48" t="s">
        <v>88</v>
      </c>
      <c r="K5" s="48" t="s">
        <v>89</v>
      </c>
      <c r="L5" s="48" t="s">
        <v>90</v>
      </c>
      <c r="M5" s="48" t="s">
        <v>91</v>
      </c>
      <c r="N5" s="48" t="s">
        <v>92</v>
      </c>
      <c r="O5" s="155"/>
      <c r="P5" s="113"/>
      <c r="R5" s="84" t="s">
        <v>159</v>
      </c>
      <c r="S5" s="85" t="s">
        <v>158</v>
      </c>
      <c r="U5" s="89"/>
      <c r="V5" s="96" t="s">
        <v>160</v>
      </c>
      <c r="W5" s="96" t="s">
        <v>161</v>
      </c>
      <c r="X5" s="96" t="s">
        <v>162</v>
      </c>
      <c r="Y5" s="96"/>
      <c r="Z5" s="96" t="s">
        <v>164</v>
      </c>
      <c r="AA5" s="90" t="s">
        <v>20</v>
      </c>
    </row>
    <row r="6" spans="1:27" s="9" customFormat="1" ht="29.95" customHeight="1" x14ac:dyDescent="0.3">
      <c r="A6" s="141" t="s">
        <v>202</v>
      </c>
      <c r="B6" s="138" t="s">
        <v>176</v>
      </c>
      <c r="C6" s="136" t="s">
        <v>187</v>
      </c>
      <c r="D6" s="49" t="s">
        <v>164</v>
      </c>
      <c r="E6" s="49" t="s">
        <v>183</v>
      </c>
      <c r="F6" s="49" t="s">
        <v>93</v>
      </c>
      <c r="G6" s="51">
        <v>1700000</v>
      </c>
      <c r="H6" s="52">
        <v>1</v>
      </c>
      <c r="I6" s="51">
        <f>G6*H6</f>
        <v>1700000</v>
      </c>
      <c r="J6" s="106">
        <v>240000</v>
      </c>
      <c r="K6" s="106">
        <v>340000</v>
      </c>
      <c r="L6" s="106">
        <v>390000</v>
      </c>
      <c r="M6" s="106">
        <v>390000</v>
      </c>
      <c r="N6" s="106">
        <v>340000</v>
      </c>
      <c r="O6" s="105" t="s">
        <v>26</v>
      </c>
      <c r="P6" s="114"/>
      <c r="Q6" s="79"/>
      <c r="R6" s="86">
        <f>SUM(J6:N6)</f>
        <v>1700000</v>
      </c>
      <c r="S6" s="85" t="str">
        <f t="shared" ref="S6:S13" si="0">IF(I6=R6,"TRUE","FALSE")</f>
        <v>TRUE</v>
      </c>
      <c r="U6" s="84"/>
      <c r="V6" s="75">
        <f>(SUMIF($D$6:$D$36,D11,$I$6:$I$36))</f>
        <v>2550000</v>
      </c>
      <c r="W6" s="75">
        <f ca="1">(SUMIF($D$6:$D$36,D9,$I$6:$I$35))</f>
        <v>5950000</v>
      </c>
      <c r="X6" s="75">
        <f>(SUMIF($D$6:$D$35,D8,$I$6:$I$35))</f>
        <v>850000</v>
      </c>
      <c r="Y6" s="75"/>
      <c r="Z6" s="75">
        <v>2125000</v>
      </c>
      <c r="AA6" s="91">
        <f ca="1">SUM(V6:Z6)</f>
        <v>11475000</v>
      </c>
    </row>
    <row r="7" spans="1:27" s="9" customFormat="1" ht="139.69999999999999" customHeight="1" thickBot="1" x14ac:dyDescent="0.35">
      <c r="A7" s="142"/>
      <c r="B7" s="140"/>
      <c r="C7" s="136"/>
      <c r="D7" s="49" t="s">
        <v>94</v>
      </c>
      <c r="E7" s="49" t="s">
        <v>183</v>
      </c>
      <c r="F7" s="49" t="s">
        <v>93</v>
      </c>
      <c r="G7" s="51">
        <v>2975000</v>
      </c>
      <c r="H7" s="52">
        <v>1</v>
      </c>
      <c r="I7" s="51">
        <f t="shared" ref="I7:I9" si="1">G7*H7</f>
        <v>2975000</v>
      </c>
      <c r="J7" s="51">
        <v>575000</v>
      </c>
      <c r="K7" s="51">
        <v>600000</v>
      </c>
      <c r="L7" s="51">
        <v>600000</v>
      </c>
      <c r="M7" s="51">
        <v>600000</v>
      </c>
      <c r="N7" s="51">
        <v>600000</v>
      </c>
      <c r="O7" s="120" t="s">
        <v>27</v>
      </c>
      <c r="P7" s="115"/>
      <c r="Q7" s="71"/>
      <c r="R7" s="86">
        <f t="shared" ref="R7:R13" si="2">SUM(J7:N7)</f>
        <v>2975000</v>
      </c>
      <c r="S7" s="85" t="str">
        <f t="shared" si="0"/>
        <v>TRUE</v>
      </c>
      <c r="U7" s="92" t="s">
        <v>163</v>
      </c>
      <c r="V7" s="93">
        <f ca="1">SUM(V6:W6)</f>
        <v>8500000</v>
      </c>
      <c r="W7" s="94"/>
      <c r="X7" s="94" t="s">
        <v>166</v>
      </c>
      <c r="Y7" s="93">
        <f>SUM(X6:Z6)</f>
        <v>2975000</v>
      </c>
      <c r="Z7" s="94"/>
      <c r="AA7" s="95">
        <f ca="1">SUM(Y7,V7)</f>
        <v>11475000</v>
      </c>
    </row>
    <row r="8" spans="1:27" s="9" customFormat="1" ht="36.799999999999997" customHeight="1" x14ac:dyDescent="0.3">
      <c r="A8" s="142"/>
      <c r="B8" s="138" t="s">
        <v>175</v>
      </c>
      <c r="C8" s="136" t="s">
        <v>213</v>
      </c>
      <c r="D8" s="49" t="s">
        <v>95</v>
      </c>
      <c r="E8" s="49" t="s">
        <v>183</v>
      </c>
      <c r="F8" s="49" t="s">
        <v>93</v>
      </c>
      <c r="G8" s="51">
        <v>850000</v>
      </c>
      <c r="H8" s="53">
        <v>1</v>
      </c>
      <c r="I8" s="51">
        <f t="shared" si="1"/>
        <v>850000</v>
      </c>
      <c r="J8" s="51">
        <v>110000</v>
      </c>
      <c r="K8" s="51">
        <v>200000</v>
      </c>
      <c r="L8" s="51">
        <v>210000</v>
      </c>
      <c r="M8" s="51">
        <v>210000</v>
      </c>
      <c r="N8" s="51">
        <v>120000</v>
      </c>
      <c r="O8" s="120" t="s">
        <v>28</v>
      </c>
      <c r="P8" s="115"/>
      <c r="Q8" s="71"/>
      <c r="R8" s="86">
        <f t="shared" si="2"/>
        <v>850000</v>
      </c>
      <c r="S8" s="85" t="str">
        <f t="shared" si="0"/>
        <v>TRUE</v>
      </c>
    </row>
    <row r="9" spans="1:27" s="9" customFormat="1" ht="120.8" customHeight="1" x14ac:dyDescent="0.3">
      <c r="A9" s="142"/>
      <c r="B9" s="140"/>
      <c r="C9" s="136"/>
      <c r="D9" s="49" t="s">
        <v>94</v>
      </c>
      <c r="E9" s="49" t="s">
        <v>183</v>
      </c>
      <c r="F9" s="49" t="s">
        <v>93</v>
      </c>
      <c r="G9" s="51">
        <v>2975000</v>
      </c>
      <c r="H9" s="52">
        <v>1</v>
      </c>
      <c r="I9" s="51">
        <f t="shared" si="1"/>
        <v>2975000</v>
      </c>
      <c r="J9" s="51">
        <v>555000</v>
      </c>
      <c r="K9" s="51">
        <v>580000</v>
      </c>
      <c r="L9" s="51">
        <v>580000</v>
      </c>
      <c r="M9" s="51">
        <v>580000</v>
      </c>
      <c r="N9" s="51">
        <v>680000</v>
      </c>
      <c r="O9" s="120" t="s">
        <v>67</v>
      </c>
      <c r="P9" s="115"/>
      <c r="Q9" s="71">
        <f>SUM(I6:I10)</f>
        <v>8560000</v>
      </c>
      <c r="R9" s="86">
        <f t="shared" si="2"/>
        <v>2975000</v>
      </c>
      <c r="S9" s="85" t="str">
        <f t="shared" si="0"/>
        <v>TRUE</v>
      </c>
      <c r="X9" s="73"/>
      <c r="Y9" s="73"/>
    </row>
    <row r="10" spans="1:27" s="9" customFormat="1" ht="56.3" customHeight="1" x14ac:dyDescent="0.3">
      <c r="A10" s="143"/>
      <c r="B10" s="78" t="s">
        <v>212</v>
      </c>
      <c r="C10" s="103" t="s">
        <v>219</v>
      </c>
      <c r="D10" s="49" t="s">
        <v>97</v>
      </c>
      <c r="E10" s="49" t="s">
        <v>189</v>
      </c>
      <c r="F10" s="49" t="s">
        <v>93</v>
      </c>
      <c r="G10" s="80">
        <v>20000</v>
      </c>
      <c r="H10" s="81">
        <v>3</v>
      </c>
      <c r="I10" s="80">
        <v>60000</v>
      </c>
      <c r="J10" s="80">
        <v>20000</v>
      </c>
      <c r="K10" s="80">
        <v>0</v>
      </c>
      <c r="L10" s="80">
        <v>20000</v>
      </c>
      <c r="M10" s="80">
        <v>0</v>
      </c>
      <c r="N10" s="80">
        <v>20000</v>
      </c>
      <c r="O10" s="120" t="s">
        <v>188</v>
      </c>
      <c r="P10" s="115"/>
      <c r="Q10" s="71"/>
      <c r="R10" s="86">
        <f t="shared" si="2"/>
        <v>60000</v>
      </c>
      <c r="S10" s="85" t="str">
        <f t="shared" si="0"/>
        <v>TRUE</v>
      </c>
      <c r="X10" s="73"/>
      <c r="Y10" s="73"/>
      <c r="Z10" s="73"/>
    </row>
    <row r="11" spans="1:27" s="9" customFormat="1" ht="38.700000000000003" x14ac:dyDescent="0.3">
      <c r="A11" s="144" t="s">
        <v>205</v>
      </c>
      <c r="B11" s="146" t="s">
        <v>190</v>
      </c>
      <c r="C11" s="50" t="s">
        <v>96</v>
      </c>
      <c r="D11" s="49" t="s">
        <v>97</v>
      </c>
      <c r="E11" s="50" t="s">
        <v>98</v>
      </c>
      <c r="F11" s="49" t="s">
        <v>99</v>
      </c>
      <c r="G11" s="51">
        <v>85000</v>
      </c>
      <c r="H11" s="52">
        <v>2</v>
      </c>
      <c r="I11" s="51">
        <f>H11*G11</f>
        <v>170000</v>
      </c>
      <c r="J11" s="51">
        <v>34200</v>
      </c>
      <c r="K11" s="51">
        <v>35000</v>
      </c>
      <c r="L11" s="51">
        <v>46000</v>
      </c>
      <c r="M11" s="51">
        <v>54800</v>
      </c>
      <c r="N11" s="51">
        <v>0</v>
      </c>
      <c r="O11" s="121" t="s">
        <v>68</v>
      </c>
      <c r="P11" s="63"/>
      <c r="Q11" s="79"/>
      <c r="R11" s="87">
        <f t="shared" si="2"/>
        <v>170000</v>
      </c>
      <c r="S11" s="85" t="str">
        <f t="shared" si="0"/>
        <v>TRUE</v>
      </c>
    </row>
    <row r="12" spans="1:27" s="9" customFormat="1" ht="51.6" x14ac:dyDescent="0.3">
      <c r="A12" s="145"/>
      <c r="B12" s="147"/>
      <c r="C12" s="50" t="s">
        <v>100</v>
      </c>
      <c r="D12" s="49" t="s">
        <v>97</v>
      </c>
      <c r="E12" s="50" t="s">
        <v>98</v>
      </c>
      <c r="F12" s="49" t="s">
        <v>99</v>
      </c>
      <c r="G12" s="51">
        <v>100000</v>
      </c>
      <c r="H12" s="52">
        <v>2</v>
      </c>
      <c r="I12" s="51">
        <v>200000</v>
      </c>
      <c r="J12" s="51">
        <v>24500</v>
      </c>
      <c r="K12" s="51">
        <v>37250</v>
      </c>
      <c r="L12" s="51">
        <v>56750</v>
      </c>
      <c r="M12" s="51">
        <v>46750</v>
      </c>
      <c r="N12" s="51">
        <v>34750</v>
      </c>
      <c r="O12" s="121" t="s">
        <v>70</v>
      </c>
      <c r="P12" s="63"/>
      <c r="Q12" s="79"/>
      <c r="R12" s="87">
        <f t="shared" si="2"/>
        <v>200000</v>
      </c>
      <c r="S12" s="85" t="str">
        <f t="shared" si="0"/>
        <v>TRUE</v>
      </c>
    </row>
    <row r="13" spans="1:27" s="9" customFormat="1" ht="51.6" x14ac:dyDescent="0.3">
      <c r="A13" s="145"/>
      <c r="B13" s="147"/>
      <c r="C13" s="50" t="s">
        <v>101</v>
      </c>
      <c r="D13" s="49" t="s">
        <v>97</v>
      </c>
      <c r="E13" s="50" t="s">
        <v>98</v>
      </c>
      <c r="F13" s="49" t="s">
        <v>99</v>
      </c>
      <c r="G13" s="80">
        <v>80000</v>
      </c>
      <c r="H13" s="81">
        <v>1</v>
      </c>
      <c r="I13" s="80">
        <v>80000</v>
      </c>
      <c r="J13" s="80">
        <v>19000</v>
      </c>
      <c r="K13" s="80">
        <v>19000</v>
      </c>
      <c r="L13" s="80">
        <v>19000</v>
      </c>
      <c r="M13" s="80">
        <v>12000</v>
      </c>
      <c r="N13" s="80">
        <v>11000</v>
      </c>
      <c r="O13" s="122" t="s">
        <v>71</v>
      </c>
      <c r="P13" s="38"/>
      <c r="Q13" s="79"/>
      <c r="R13" s="87">
        <f t="shared" si="2"/>
        <v>80000</v>
      </c>
      <c r="S13" s="85" t="str">
        <f t="shared" si="0"/>
        <v>TRUE</v>
      </c>
    </row>
    <row r="14" spans="1:27" s="9" customFormat="1" ht="51.6" x14ac:dyDescent="0.3">
      <c r="A14" s="145"/>
      <c r="B14" s="147"/>
      <c r="C14" s="78" t="s">
        <v>102</v>
      </c>
      <c r="D14" s="49" t="s">
        <v>97</v>
      </c>
      <c r="E14" s="78" t="s">
        <v>98</v>
      </c>
      <c r="F14" s="49" t="s">
        <v>99</v>
      </c>
      <c r="G14" s="80">
        <v>90000</v>
      </c>
      <c r="H14" s="81">
        <v>1</v>
      </c>
      <c r="I14" s="80">
        <v>90000</v>
      </c>
      <c r="J14" s="80">
        <v>19000</v>
      </c>
      <c r="K14" s="80">
        <v>19000</v>
      </c>
      <c r="L14" s="80">
        <v>19000</v>
      </c>
      <c r="M14" s="80">
        <v>19000</v>
      </c>
      <c r="N14" s="80">
        <v>14000</v>
      </c>
      <c r="O14" s="122" t="s">
        <v>72</v>
      </c>
      <c r="P14" s="38"/>
      <c r="Q14" s="79"/>
      <c r="R14" s="87">
        <f t="shared" ref="R14:R36" si="3">SUM(J14:N14)</f>
        <v>90000</v>
      </c>
      <c r="S14" s="85" t="str">
        <f t="shared" ref="S14:S36" si="4">IF(I14=R14,"TRUE","FALSE")</f>
        <v>TRUE</v>
      </c>
    </row>
    <row r="15" spans="1:27" s="9" customFormat="1" ht="51.6" x14ac:dyDescent="0.3">
      <c r="A15" s="145"/>
      <c r="B15" s="148"/>
      <c r="C15" s="78" t="s">
        <v>177</v>
      </c>
      <c r="D15" s="49" t="s">
        <v>97</v>
      </c>
      <c r="E15" s="78" t="s">
        <v>98</v>
      </c>
      <c r="F15" s="49" t="s">
        <v>99</v>
      </c>
      <c r="G15" s="80">
        <v>70000</v>
      </c>
      <c r="H15" s="81">
        <v>1</v>
      </c>
      <c r="I15" s="80">
        <v>70000</v>
      </c>
      <c r="J15" s="80">
        <v>20000</v>
      </c>
      <c r="K15" s="80">
        <v>20000</v>
      </c>
      <c r="L15" s="80">
        <v>10000</v>
      </c>
      <c r="M15" s="80">
        <v>10000</v>
      </c>
      <c r="N15" s="80">
        <v>10000</v>
      </c>
      <c r="O15" s="122" t="s">
        <v>134</v>
      </c>
      <c r="P15" s="38"/>
      <c r="Q15" s="79"/>
      <c r="R15" s="87">
        <f t="shared" si="3"/>
        <v>70000</v>
      </c>
      <c r="S15" s="85" t="str">
        <f t="shared" si="4"/>
        <v>TRUE</v>
      </c>
    </row>
    <row r="16" spans="1:27" s="9" customFormat="1" ht="51.05" customHeight="1" x14ac:dyDescent="0.3">
      <c r="A16" s="145"/>
      <c r="B16" s="138" t="s">
        <v>169</v>
      </c>
      <c r="C16" s="50" t="s">
        <v>103</v>
      </c>
      <c r="D16" s="49" t="s">
        <v>97</v>
      </c>
      <c r="E16" s="50" t="s">
        <v>98</v>
      </c>
      <c r="F16" s="49" t="s">
        <v>99</v>
      </c>
      <c r="G16" s="51">
        <v>75000</v>
      </c>
      <c r="H16" s="52">
        <v>2</v>
      </c>
      <c r="I16" s="106">
        <v>150000</v>
      </c>
      <c r="J16" s="80">
        <v>24500</v>
      </c>
      <c r="K16" s="80">
        <v>33000</v>
      </c>
      <c r="L16" s="80">
        <v>35000</v>
      </c>
      <c r="M16" s="80">
        <v>33000</v>
      </c>
      <c r="N16" s="80">
        <v>24500</v>
      </c>
      <c r="O16" s="122" t="s">
        <v>135</v>
      </c>
      <c r="P16" s="38"/>
      <c r="Q16" s="104"/>
      <c r="R16" s="87">
        <f t="shared" si="3"/>
        <v>150000</v>
      </c>
      <c r="S16" s="85" t="str">
        <f t="shared" si="4"/>
        <v>TRUE</v>
      </c>
    </row>
    <row r="17" spans="1:27" s="9" customFormat="1" ht="77.400000000000006" x14ac:dyDescent="0.3">
      <c r="A17" s="145"/>
      <c r="B17" s="139"/>
      <c r="C17" s="76" t="s">
        <v>170</v>
      </c>
      <c r="D17" s="49" t="s">
        <v>97</v>
      </c>
      <c r="E17" s="76" t="s">
        <v>117</v>
      </c>
      <c r="F17" s="49" t="s">
        <v>99</v>
      </c>
      <c r="G17" s="51">
        <v>156000</v>
      </c>
      <c r="H17" s="51">
        <v>1</v>
      </c>
      <c r="I17" s="51">
        <v>156000</v>
      </c>
      <c r="J17" s="51">
        <v>42000</v>
      </c>
      <c r="K17" s="51">
        <v>31000</v>
      </c>
      <c r="L17" s="51">
        <v>31000</v>
      </c>
      <c r="M17" s="51">
        <v>31000</v>
      </c>
      <c r="N17" s="51">
        <v>21000</v>
      </c>
      <c r="O17" s="122" t="s">
        <v>136</v>
      </c>
      <c r="P17" s="63"/>
      <c r="Q17" s="104"/>
      <c r="R17" s="87">
        <f t="shared" si="3"/>
        <v>156000</v>
      </c>
      <c r="S17" s="85" t="str">
        <f t="shared" si="4"/>
        <v>TRUE</v>
      </c>
    </row>
    <row r="18" spans="1:27" s="9" customFormat="1" ht="51.6" x14ac:dyDescent="0.3">
      <c r="A18" s="145"/>
      <c r="B18" s="139"/>
      <c r="C18" s="76" t="s">
        <v>171</v>
      </c>
      <c r="D18" s="49" t="s">
        <v>97</v>
      </c>
      <c r="E18" s="76" t="s">
        <v>118</v>
      </c>
      <c r="F18" s="49" t="s">
        <v>99</v>
      </c>
      <c r="G18" s="51">
        <v>132000</v>
      </c>
      <c r="H18" s="51">
        <v>1</v>
      </c>
      <c r="I18" s="51">
        <f>H18*G18</f>
        <v>132000</v>
      </c>
      <c r="J18" s="51">
        <v>30000</v>
      </c>
      <c r="K18" s="80">
        <v>30000</v>
      </c>
      <c r="L18" s="80">
        <v>30000</v>
      </c>
      <c r="M18" s="80">
        <v>30000</v>
      </c>
      <c r="N18" s="51">
        <v>12000</v>
      </c>
      <c r="O18" s="122" t="s">
        <v>137</v>
      </c>
      <c r="P18" s="63"/>
      <c r="Q18" s="104"/>
      <c r="R18" s="87">
        <f t="shared" si="3"/>
        <v>132000</v>
      </c>
      <c r="S18" s="85" t="str">
        <f t="shared" si="4"/>
        <v>TRUE</v>
      </c>
    </row>
    <row r="19" spans="1:27" s="9" customFormat="1" ht="51.6" x14ac:dyDescent="0.3">
      <c r="A19" s="145"/>
      <c r="B19" s="140"/>
      <c r="C19" s="76" t="s">
        <v>172</v>
      </c>
      <c r="D19" s="49" t="s">
        <v>97</v>
      </c>
      <c r="E19" s="76" t="s">
        <v>98</v>
      </c>
      <c r="F19" s="49" t="s">
        <v>99</v>
      </c>
      <c r="G19" s="51">
        <v>25000</v>
      </c>
      <c r="H19" s="51">
        <v>5</v>
      </c>
      <c r="I19" s="51">
        <v>100000</v>
      </c>
      <c r="J19" s="51">
        <v>20000</v>
      </c>
      <c r="K19" s="51">
        <v>20000</v>
      </c>
      <c r="L19" s="51">
        <v>20000</v>
      </c>
      <c r="M19" s="51">
        <v>20000</v>
      </c>
      <c r="N19" s="51">
        <v>20000</v>
      </c>
      <c r="O19" s="122" t="s">
        <v>138</v>
      </c>
      <c r="P19" s="63"/>
      <c r="Q19" s="79"/>
      <c r="R19" s="87">
        <f t="shared" si="3"/>
        <v>100000</v>
      </c>
      <c r="S19" s="85" t="str">
        <f t="shared" si="4"/>
        <v>TRUE</v>
      </c>
    </row>
    <row r="20" spans="1:27" s="9" customFormat="1" ht="38.299999999999997" customHeight="1" x14ac:dyDescent="0.3">
      <c r="A20" s="145"/>
      <c r="B20" s="138" t="s">
        <v>173</v>
      </c>
      <c r="C20" s="50" t="s">
        <v>104</v>
      </c>
      <c r="D20" s="49" t="s">
        <v>97</v>
      </c>
      <c r="E20" s="50" t="s">
        <v>105</v>
      </c>
      <c r="F20" s="49" t="s">
        <v>106</v>
      </c>
      <c r="G20" s="51">
        <v>20000</v>
      </c>
      <c r="H20" s="52">
        <v>5</v>
      </c>
      <c r="I20" s="51">
        <v>100000</v>
      </c>
      <c r="J20" s="51">
        <v>20000</v>
      </c>
      <c r="K20" s="51">
        <v>20000</v>
      </c>
      <c r="L20" s="51">
        <v>20000</v>
      </c>
      <c r="M20" s="51">
        <v>20000</v>
      </c>
      <c r="N20" s="51">
        <v>20000</v>
      </c>
      <c r="O20" s="122" t="s">
        <v>139</v>
      </c>
      <c r="P20" s="63"/>
      <c r="Q20" s="79"/>
      <c r="R20" s="87">
        <f t="shared" si="3"/>
        <v>100000</v>
      </c>
      <c r="S20" s="85" t="str">
        <f t="shared" si="4"/>
        <v>TRUE</v>
      </c>
    </row>
    <row r="21" spans="1:27" s="9" customFormat="1" ht="51.6" x14ac:dyDescent="0.3">
      <c r="A21" s="145"/>
      <c r="B21" s="139"/>
      <c r="C21" s="50" t="s">
        <v>107</v>
      </c>
      <c r="D21" s="49" t="s">
        <v>97</v>
      </c>
      <c r="E21" s="50" t="s">
        <v>108</v>
      </c>
      <c r="F21" s="49" t="s">
        <v>109</v>
      </c>
      <c r="G21" s="51">
        <v>30000</v>
      </c>
      <c r="H21" s="52">
        <v>3</v>
      </c>
      <c r="I21" s="51">
        <f t="shared" ref="I21:I30" si="5">H21*G21</f>
        <v>90000</v>
      </c>
      <c r="J21" s="51">
        <v>30000</v>
      </c>
      <c r="K21" s="51">
        <v>0</v>
      </c>
      <c r="L21" s="51">
        <v>30000</v>
      </c>
      <c r="M21" s="51">
        <v>0</v>
      </c>
      <c r="N21" s="51">
        <v>30000</v>
      </c>
      <c r="O21" s="122" t="s">
        <v>140</v>
      </c>
      <c r="P21" s="63"/>
      <c r="Q21" s="79"/>
      <c r="R21" s="87">
        <f t="shared" si="3"/>
        <v>90000</v>
      </c>
      <c r="S21" s="85" t="str">
        <f t="shared" si="4"/>
        <v>TRUE</v>
      </c>
    </row>
    <row r="22" spans="1:27" s="9" customFormat="1" ht="25.8" x14ac:dyDescent="0.3">
      <c r="A22" s="145"/>
      <c r="B22" s="139"/>
      <c r="C22" s="50" t="s">
        <v>110</v>
      </c>
      <c r="D22" s="49" t="s">
        <v>97</v>
      </c>
      <c r="E22" s="50" t="s">
        <v>111</v>
      </c>
      <c r="F22" s="49" t="s">
        <v>112</v>
      </c>
      <c r="G22" s="51">
        <v>29600</v>
      </c>
      <c r="H22" s="51">
        <v>5</v>
      </c>
      <c r="I22" s="51">
        <v>173000</v>
      </c>
      <c r="J22" s="51">
        <v>35000</v>
      </c>
      <c r="K22" s="80">
        <v>30000</v>
      </c>
      <c r="L22" s="80">
        <v>39000</v>
      </c>
      <c r="M22" s="80">
        <v>30000</v>
      </c>
      <c r="N22" s="80">
        <v>39000</v>
      </c>
      <c r="O22" s="122" t="s">
        <v>141</v>
      </c>
      <c r="P22" s="63"/>
      <c r="Q22" s="79"/>
      <c r="R22" s="87">
        <f t="shared" si="3"/>
        <v>173000</v>
      </c>
      <c r="S22" s="85" t="str">
        <f t="shared" si="4"/>
        <v>TRUE</v>
      </c>
    </row>
    <row r="23" spans="1:27" s="9" customFormat="1" ht="77.400000000000006" x14ac:dyDescent="0.3">
      <c r="A23" s="145"/>
      <c r="B23" s="140"/>
      <c r="C23" s="78" t="s">
        <v>182</v>
      </c>
      <c r="D23" s="49" t="s">
        <v>97</v>
      </c>
      <c r="E23" s="78" t="s">
        <v>121</v>
      </c>
      <c r="F23" s="49" t="s">
        <v>99</v>
      </c>
      <c r="G23" s="80">
        <v>45500</v>
      </c>
      <c r="H23" s="81">
        <v>5</v>
      </c>
      <c r="I23" s="80">
        <v>227500</v>
      </c>
      <c r="J23" s="80">
        <f>20%*$I$23</f>
        <v>45500</v>
      </c>
      <c r="K23" s="80">
        <f t="shared" ref="K23:N23" si="6">20%*$I$23</f>
        <v>45500</v>
      </c>
      <c r="L23" s="80">
        <f t="shared" si="6"/>
        <v>45500</v>
      </c>
      <c r="M23" s="80">
        <f t="shared" si="6"/>
        <v>45500</v>
      </c>
      <c r="N23" s="80">
        <f t="shared" si="6"/>
        <v>45500</v>
      </c>
      <c r="O23" s="122" t="s">
        <v>142</v>
      </c>
      <c r="P23" s="63"/>
      <c r="Q23" s="79"/>
      <c r="R23" s="87">
        <f t="shared" si="3"/>
        <v>227500</v>
      </c>
      <c r="S23" s="85" t="str">
        <f t="shared" si="4"/>
        <v>TRUE</v>
      </c>
    </row>
    <row r="24" spans="1:27" s="9" customFormat="1" ht="38.299999999999997" customHeight="1" x14ac:dyDescent="0.3">
      <c r="A24" s="145"/>
      <c r="B24" s="138" t="s">
        <v>174</v>
      </c>
      <c r="C24" s="50" t="s">
        <v>113</v>
      </c>
      <c r="D24" s="49" t="s">
        <v>97</v>
      </c>
      <c r="E24" s="50" t="s">
        <v>114</v>
      </c>
      <c r="F24" s="49" t="s">
        <v>99</v>
      </c>
      <c r="G24" s="51">
        <v>50000</v>
      </c>
      <c r="H24" s="51">
        <v>1</v>
      </c>
      <c r="I24" s="51">
        <f t="shared" si="5"/>
        <v>50000</v>
      </c>
      <c r="J24" s="51">
        <v>10000</v>
      </c>
      <c r="K24" s="51">
        <v>19000</v>
      </c>
      <c r="L24" s="51">
        <v>10000</v>
      </c>
      <c r="M24" s="51">
        <v>11000</v>
      </c>
      <c r="N24" s="51">
        <v>0</v>
      </c>
      <c r="O24" s="122" t="s">
        <v>143</v>
      </c>
      <c r="P24" s="63"/>
      <c r="Q24" s="79"/>
      <c r="R24" s="87">
        <f t="shared" si="3"/>
        <v>50000</v>
      </c>
      <c r="S24" s="85" t="str">
        <f t="shared" si="4"/>
        <v>TRUE</v>
      </c>
    </row>
    <row r="25" spans="1:27" s="9" customFormat="1" ht="90.3" x14ac:dyDescent="0.3">
      <c r="A25" s="145"/>
      <c r="B25" s="139"/>
      <c r="C25" s="50" t="s">
        <v>115</v>
      </c>
      <c r="D25" s="49" t="s">
        <v>97</v>
      </c>
      <c r="E25" s="50" t="s">
        <v>114</v>
      </c>
      <c r="F25" s="49" t="s">
        <v>99</v>
      </c>
      <c r="G25" s="51">
        <v>40000</v>
      </c>
      <c r="H25" s="51">
        <v>1</v>
      </c>
      <c r="I25" s="51">
        <f t="shared" si="5"/>
        <v>40000</v>
      </c>
      <c r="J25" s="51">
        <v>10000</v>
      </c>
      <c r="K25" s="51">
        <v>20000</v>
      </c>
      <c r="L25" s="51">
        <v>10000</v>
      </c>
      <c r="M25" s="51">
        <v>0</v>
      </c>
      <c r="N25" s="51">
        <v>0</v>
      </c>
      <c r="O25" s="122" t="s">
        <v>144</v>
      </c>
      <c r="P25" s="63"/>
      <c r="Q25" s="79"/>
      <c r="R25" s="87">
        <f t="shared" si="3"/>
        <v>40000</v>
      </c>
      <c r="S25" s="85" t="str">
        <f t="shared" si="4"/>
        <v>TRUE</v>
      </c>
    </row>
    <row r="26" spans="1:27" s="9" customFormat="1" ht="64.5" x14ac:dyDescent="0.3">
      <c r="A26" s="145"/>
      <c r="B26" s="139"/>
      <c r="C26" s="50" t="s">
        <v>116</v>
      </c>
      <c r="D26" s="49" t="s">
        <v>97</v>
      </c>
      <c r="E26" s="50" t="s">
        <v>114</v>
      </c>
      <c r="F26" s="49" t="s">
        <v>99</v>
      </c>
      <c r="G26" s="51">
        <v>20000</v>
      </c>
      <c r="H26" s="51">
        <v>5</v>
      </c>
      <c r="I26" s="51">
        <v>100000</v>
      </c>
      <c r="J26" s="51">
        <v>20000</v>
      </c>
      <c r="K26" s="51">
        <v>20000</v>
      </c>
      <c r="L26" s="51">
        <v>20000</v>
      </c>
      <c r="M26" s="51">
        <v>20000</v>
      </c>
      <c r="N26" s="51">
        <v>20000</v>
      </c>
      <c r="O26" s="122" t="s">
        <v>145</v>
      </c>
      <c r="P26" s="63"/>
      <c r="Q26" s="79"/>
      <c r="R26" s="87">
        <f t="shared" si="3"/>
        <v>100000</v>
      </c>
      <c r="S26" s="85" t="str">
        <f t="shared" si="4"/>
        <v>TRUE</v>
      </c>
    </row>
    <row r="27" spans="1:27" s="9" customFormat="1" ht="77.400000000000006" x14ac:dyDescent="0.3">
      <c r="A27" s="145"/>
      <c r="B27" s="140"/>
      <c r="C27" s="50" t="s">
        <v>178</v>
      </c>
      <c r="D27" s="49" t="s">
        <v>97</v>
      </c>
      <c r="E27" s="50" t="s">
        <v>119</v>
      </c>
      <c r="F27" s="49" t="s">
        <v>99</v>
      </c>
      <c r="G27" s="51">
        <v>50000</v>
      </c>
      <c r="H27" s="51">
        <v>1</v>
      </c>
      <c r="I27" s="51">
        <f>H27*G27</f>
        <v>50000</v>
      </c>
      <c r="J27" s="51">
        <v>20000</v>
      </c>
      <c r="K27" s="51">
        <v>0</v>
      </c>
      <c r="L27" s="51">
        <v>20000</v>
      </c>
      <c r="M27" s="51">
        <v>10000</v>
      </c>
      <c r="N27" s="51">
        <v>0</v>
      </c>
      <c r="O27" s="122" t="s">
        <v>146</v>
      </c>
      <c r="P27" s="63"/>
      <c r="Q27" s="71">
        <f>SUM(I11:I27)</f>
        <v>1978500</v>
      </c>
      <c r="R27" s="87">
        <f t="shared" si="3"/>
        <v>50000</v>
      </c>
      <c r="S27" s="85" t="str">
        <f t="shared" si="4"/>
        <v>TRUE</v>
      </c>
    </row>
    <row r="28" spans="1:27" s="9" customFormat="1" ht="38.700000000000003" x14ac:dyDescent="0.3">
      <c r="A28" s="137" t="s">
        <v>206</v>
      </c>
      <c r="B28" s="149" t="s">
        <v>122</v>
      </c>
      <c r="C28" s="50" t="s">
        <v>123</v>
      </c>
      <c r="D28" s="49" t="s">
        <v>97</v>
      </c>
      <c r="E28" s="50" t="s">
        <v>124</v>
      </c>
      <c r="F28" s="49" t="s">
        <v>125</v>
      </c>
      <c r="G28" s="51">
        <v>30000</v>
      </c>
      <c r="H28" s="51">
        <v>5</v>
      </c>
      <c r="I28" s="51">
        <f t="shared" si="5"/>
        <v>150000</v>
      </c>
      <c r="J28" s="51">
        <v>30000</v>
      </c>
      <c r="K28" s="51">
        <v>30000</v>
      </c>
      <c r="L28" s="51">
        <v>30000</v>
      </c>
      <c r="M28" s="51">
        <v>30000</v>
      </c>
      <c r="N28" s="51">
        <v>30000</v>
      </c>
      <c r="O28" s="121" t="s">
        <v>69</v>
      </c>
      <c r="P28" s="63"/>
      <c r="Q28" s="79"/>
      <c r="R28" s="87">
        <f t="shared" si="3"/>
        <v>150000</v>
      </c>
      <c r="S28" s="85" t="str">
        <f t="shared" si="4"/>
        <v>TRUE</v>
      </c>
      <c r="V28" s="75"/>
      <c r="W28" s="75"/>
      <c r="X28" s="75"/>
      <c r="Y28" s="75"/>
      <c r="Z28" s="75"/>
      <c r="AA28" s="63"/>
    </row>
    <row r="29" spans="1:27" s="9" customFormat="1" ht="38.700000000000003" x14ac:dyDescent="0.3">
      <c r="A29" s="137"/>
      <c r="B29" s="150"/>
      <c r="C29" s="50" t="s">
        <v>126</v>
      </c>
      <c r="D29" s="49" t="s">
        <v>194</v>
      </c>
      <c r="E29" s="50" t="s">
        <v>124</v>
      </c>
      <c r="F29" s="49" t="s">
        <v>125</v>
      </c>
      <c r="G29" s="51">
        <v>125000</v>
      </c>
      <c r="H29" s="51">
        <v>1</v>
      </c>
      <c r="I29" s="51">
        <v>125000</v>
      </c>
      <c r="J29" s="51">
        <v>30000</v>
      </c>
      <c r="K29" s="51">
        <v>30000</v>
      </c>
      <c r="L29" s="51">
        <v>15000</v>
      </c>
      <c r="M29" s="51">
        <v>30000</v>
      </c>
      <c r="N29" s="51">
        <v>20000</v>
      </c>
      <c r="O29" s="121" t="s">
        <v>29</v>
      </c>
      <c r="P29" s="63"/>
      <c r="Q29" s="71"/>
      <c r="R29" s="87">
        <f t="shared" si="3"/>
        <v>125000</v>
      </c>
      <c r="S29" s="85" t="str">
        <f t="shared" si="4"/>
        <v>TRUE</v>
      </c>
      <c r="V29" s="63"/>
      <c r="W29" s="63"/>
      <c r="X29" s="63"/>
      <c r="Y29" s="63"/>
      <c r="Z29" s="63"/>
      <c r="AA29" s="63"/>
    </row>
    <row r="30" spans="1:27" s="9" customFormat="1" ht="39.25" thickBot="1" x14ac:dyDescent="0.35">
      <c r="A30" s="137"/>
      <c r="B30" s="150"/>
      <c r="C30" s="50" t="s">
        <v>127</v>
      </c>
      <c r="D30" s="49" t="s">
        <v>97</v>
      </c>
      <c r="E30" s="50" t="s">
        <v>124</v>
      </c>
      <c r="F30" s="49" t="s">
        <v>125</v>
      </c>
      <c r="G30" s="51">
        <v>20000</v>
      </c>
      <c r="H30" s="51">
        <v>5</v>
      </c>
      <c r="I30" s="51">
        <f t="shared" si="5"/>
        <v>100000</v>
      </c>
      <c r="J30" s="51">
        <v>20000</v>
      </c>
      <c r="K30" s="51">
        <v>20000</v>
      </c>
      <c r="L30" s="51">
        <v>20000</v>
      </c>
      <c r="M30" s="51">
        <v>20000</v>
      </c>
      <c r="N30" s="51">
        <v>20000</v>
      </c>
      <c r="O30" s="121" t="s">
        <v>30</v>
      </c>
      <c r="P30" s="63"/>
      <c r="Q30" s="71"/>
      <c r="R30" s="87">
        <f t="shared" si="3"/>
        <v>100000</v>
      </c>
      <c r="S30" s="85" t="str">
        <f t="shared" si="4"/>
        <v>TRUE</v>
      </c>
      <c r="V30" s="74"/>
      <c r="W30" s="63"/>
      <c r="X30" s="63"/>
      <c r="Y30" s="63"/>
      <c r="Z30" s="63"/>
      <c r="AA30" s="63"/>
    </row>
    <row r="31" spans="1:27" s="9" customFormat="1" ht="52.15" thickBot="1" x14ac:dyDescent="0.35">
      <c r="A31" s="137"/>
      <c r="B31" s="151"/>
      <c r="C31" s="50" t="s">
        <v>128</v>
      </c>
      <c r="D31" s="49" t="s">
        <v>97</v>
      </c>
      <c r="E31" s="50" t="s">
        <v>124</v>
      </c>
      <c r="F31" s="49" t="s">
        <v>99</v>
      </c>
      <c r="G31" s="51">
        <v>20000</v>
      </c>
      <c r="H31" s="52">
        <v>1</v>
      </c>
      <c r="I31" s="51">
        <v>20000</v>
      </c>
      <c r="J31" s="51">
        <v>10000</v>
      </c>
      <c r="K31" s="51">
        <v>5000</v>
      </c>
      <c r="L31" s="51">
        <v>0</v>
      </c>
      <c r="M31" s="51">
        <v>5000</v>
      </c>
      <c r="N31" s="51">
        <v>0</v>
      </c>
      <c r="O31" s="122" t="s">
        <v>147</v>
      </c>
      <c r="P31" s="38"/>
      <c r="Q31" s="71"/>
      <c r="R31" s="87">
        <f t="shared" si="3"/>
        <v>20000</v>
      </c>
      <c r="S31" s="85" t="str">
        <f t="shared" si="4"/>
        <v>TRUE</v>
      </c>
      <c r="V31" s="156" t="s">
        <v>186</v>
      </c>
      <c r="W31" s="157"/>
      <c r="X31" s="158"/>
      <c r="Z31" s="9" t="s">
        <v>196</v>
      </c>
    </row>
    <row r="32" spans="1:27" s="9" customFormat="1" ht="80.599999999999994" x14ac:dyDescent="0.3">
      <c r="A32" s="137"/>
      <c r="B32" s="54" t="s">
        <v>216</v>
      </c>
      <c r="C32" s="50" t="s">
        <v>167</v>
      </c>
      <c r="D32" s="49" t="s">
        <v>97</v>
      </c>
      <c r="E32" s="50" t="s">
        <v>98</v>
      </c>
      <c r="F32" s="49" t="s">
        <v>99</v>
      </c>
      <c r="G32" s="51">
        <v>120000</v>
      </c>
      <c r="H32" s="51">
        <v>1</v>
      </c>
      <c r="I32" s="51">
        <v>120071</v>
      </c>
      <c r="J32" s="51">
        <v>22500</v>
      </c>
      <c r="K32" s="51">
        <v>25000</v>
      </c>
      <c r="L32" s="51">
        <v>25000</v>
      </c>
      <c r="M32" s="51">
        <v>22500</v>
      </c>
      <c r="N32" s="51">
        <v>25071</v>
      </c>
      <c r="O32" s="121" t="s">
        <v>148</v>
      </c>
      <c r="P32" s="63"/>
      <c r="Q32" s="71">
        <f>SUM(I28:I32)</f>
        <v>515071</v>
      </c>
      <c r="R32" s="87">
        <f t="shared" si="3"/>
        <v>120071</v>
      </c>
      <c r="S32" s="85" t="str">
        <f t="shared" si="4"/>
        <v>TRUE</v>
      </c>
      <c r="V32" s="89" t="s">
        <v>180</v>
      </c>
      <c r="W32" s="96"/>
      <c r="X32" s="97">
        <v>0.05</v>
      </c>
    </row>
    <row r="33" spans="1:28" s="9" customFormat="1" ht="25.55" customHeight="1" x14ac:dyDescent="0.3">
      <c r="A33" s="141" t="s">
        <v>211</v>
      </c>
      <c r="B33" s="149" t="s">
        <v>156</v>
      </c>
      <c r="C33" s="149" t="s">
        <v>191</v>
      </c>
      <c r="D33" s="138" t="s">
        <v>97</v>
      </c>
      <c r="E33" s="138" t="s">
        <v>168</v>
      </c>
      <c r="F33" s="138" t="s">
        <v>120</v>
      </c>
      <c r="G33" s="161">
        <v>2125</v>
      </c>
      <c r="H33" s="161">
        <v>60</v>
      </c>
      <c r="I33" s="134">
        <v>121429</v>
      </c>
      <c r="J33" s="161">
        <f>20%*$I$33</f>
        <v>24285.800000000003</v>
      </c>
      <c r="K33" s="161">
        <f t="shared" ref="K33:N33" si="7">20%*$I$33</f>
        <v>24285.800000000003</v>
      </c>
      <c r="L33" s="161">
        <f t="shared" si="7"/>
        <v>24285.800000000003</v>
      </c>
      <c r="M33" s="161">
        <f t="shared" si="7"/>
        <v>24285.800000000003</v>
      </c>
      <c r="N33" s="161">
        <f t="shared" si="7"/>
        <v>24285.800000000003</v>
      </c>
      <c r="O33" s="159" t="s">
        <v>198</v>
      </c>
      <c r="P33" s="116"/>
      <c r="Q33" s="79"/>
      <c r="R33" s="87">
        <f>SUM(J33:N34)</f>
        <v>121429.00000000001</v>
      </c>
      <c r="S33" s="85" t="str">
        <f t="shared" si="4"/>
        <v>TRUE</v>
      </c>
      <c r="U33" s="74"/>
      <c r="V33" s="84" t="s">
        <v>184</v>
      </c>
      <c r="W33" s="63"/>
      <c r="X33" s="98">
        <f>2428571/100*5</f>
        <v>121428.54999999999</v>
      </c>
      <c r="Y33" s="63"/>
      <c r="Z33" s="63"/>
      <c r="AA33" s="63"/>
      <c r="AB33" s="63"/>
    </row>
    <row r="34" spans="1:28" s="9" customFormat="1" ht="18" customHeight="1" x14ac:dyDescent="0.3">
      <c r="A34" s="142"/>
      <c r="B34" s="150"/>
      <c r="C34" s="150"/>
      <c r="D34" s="140"/>
      <c r="E34" s="140"/>
      <c r="F34" s="140"/>
      <c r="G34" s="162"/>
      <c r="H34" s="162"/>
      <c r="I34" s="135"/>
      <c r="J34" s="162"/>
      <c r="K34" s="162"/>
      <c r="L34" s="162"/>
      <c r="M34" s="162"/>
      <c r="N34" s="162"/>
      <c r="O34" s="160"/>
      <c r="P34" s="116"/>
      <c r="Q34" s="79"/>
      <c r="R34" s="87"/>
      <c r="S34" s="85"/>
      <c r="U34" s="74"/>
      <c r="V34" s="84"/>
      <c r="W34" s="63"/>
      <c r="X34" s="98"/>
      <c r="Y34" s="63"/>
      <c r="Z34" s="63"/>
      <c r="AA34" s="63"/>
      <c r="AB34" s="63"/>
    </row>
    <row r="35" spans="1:28" s="9" customFormat="1" ht="64.5" x14ac:dyDescent="0.3">
      <c r="A35" s="142"/>
      <c r="B35" s="151"/>
      <c r="C35" s="151"/>
      <c r="D35" s="49" t="s">
        <v>194</v>
      </c>
      <c r="E35" s="78" t="s">
        <v>195</v>
      </c>
      <c r="F35" s="49" t="s">
        <v>120</v>
      </c>
      <c r="G35" s="80">
        <v>2500</v>
      </c>
      <c r="H35" s="80">
        <v>60</v>
      </c>
      <c r="I35" s="80">
        <v>150000</v>
      </c>
      <c r="J35" s="80">
        <v>30000</v>
      </c>
      <c r="K35" s="80">
        <v>30000</v>
      </c>
      <c r="L35" s="80">
        <v>30000</v>
      </c>
      <c r="M35" s="80">
        <v>30000</v>
      </c>
      <c r="N35" s="80">
        <v>30000</v>
      </c>
      <c r="O35" s="121" t="s">
        <v>199</v>
      </c>
      <c r="P35" s="63"/>
      <c r="Q35" s="71"/>
      <c r="R35" s="87">
        <f t="shared" si="3"/>
        <v>150000</v>
      </c>
      <c r="S35" s="85" t="str">
        <f t="shared" si="4"/>
        <v>TRUE</v>
      </c>
      <c r="V35" s="99" t="s">
        <v>208</v>
      </c>
      <c r="W35" s="63"/>
      <c r="X35" s="100">
        <f>SUM(I33:I36)</f>
        <v>421429</v>
      </c>
    </row>
    <row r="36" spans="1:28" s="9" customFormat="1" ht="132.75" x14ac:dyDescent="0.3">
      <c r="A36" s="143"/>
      <c r="B36" s="77" t="s">
        <v>179</v>
      </c>
      <c r="C36" s="77" t="s">
        <v>179</v>
      </c>
      <c r="D36" s="49" t="s">
        <v>194</v>
      </c>
      <c r="E36" s="78" t="s">
        <v>181</v>
      </c>
      <c r="F36" s="49" t="s">
        <v>120</v>
      </c>
      <c r="G36" s="80">
        <f>20%*$I$36</f>
        <v>30000</v>
      </c>
      <c r="H36" s="80">
        <v>5</v>
      </c>
      <c r="I36" s="80">
        <v>150000</v>
      </c>
      <c r="J36" s="80">
        <v>36000</v>
      </c>
      <c r="K36" s="80">
        <v>26000</v>
      </c>
      <c r="L36" s="80">
        <v>36000</v>
      </c>
      <c r="M36" s="80">
        <v>26000</v>
      </c>
      <c r="N36" s="80">
        <v>26000</v>
      </c>
      <c r="O36" s="123" t="s">
        <v>200</v>
      </c>
      <c r="P36" s="119" t="s">
        <v>203</v>
      </c>
      <c r="Q36" s="71">
        <f>SUM(I33:I36)</f>
        <v>421429</v>
      </c>
      <c r="R36" s="87">
        <f t="shared" si="3"/>
        <v>150000</v>
      </c>
      <c r="S36" s="85" t="str">
        <f t="shared" si="4"/>
        <v>TRUE</v>
      </c>
      <c r="V36" s="84" t="s">
        <v>185</v>
      </c>
      <c r="W36" s="63"/>
      <c r="X36" s="101">
        <v>121429</v>
      </c>
    </row>
    <row r="37" spans="1:28" s="9" customFormat="1" ht="54" customHeight="1" thickBot="1" x14ac:dyDescent="0.35">
      <c r="A37" s="55" t="s">
        <v>133</v>
      </c>
      <c r="B37" s="56"/>
      <c r="C37" s="56"/>
      <c r="D37" s="56"/>
      <c r="E37" s="56"/>
      <c r="F37" s="56"/>
      <c r="G37" s="64"/>
      <c r="H37" s="64"/>
      <c r="I37" s="65">
        <f t="shared" ref="I37:N37" si="8">SUM(I6:I36)</f>
        <v>11475000</v>
      </c>
      <c r="J37" s="65">
        <f t="shared" si="8"/>
        <v>2126485.7999999998</v>
      </c>
      <c r="K37" s="65">
        <f t="shared" si="8"/>
        <v>2309035.7999999998</v>
      </c>
      <c r="L37" s="65">
        <f t="shared" si="8"/>
        <v>2441535.7999999998</v>
      </c>
      <c r="M37" s="65">
        <f t="shared" si="8"/>
        <v>2360835.7999999998</v>
      </c>
      <c r="N37" s="65">
        <f t="shared" si="8"/>
        <v>2237106.7999999998</v>
      </c>
      <c r="O37" s="108"/>
      <c r="P37" s="63"/>
      <c r="R37" s="107">
        <f>SUM(R6:R36)</f>
        <v>11475000</v>
      </c>
      <c r="S37" s="88" t="str">
        <f>IF(I37=R37,"TRUE","FALSE")</f>
        <v>TRUE</v>
      </c>
      <c r="V37" s="92" t="s">
        <v>209</v>
      </c>
      <c r="W37" s="94"/>
      <c r="X37" s="102">
        <f>X36/X35</f>
        <v>0.28813631714950799</v>
      </c>
    </row>
    <row r="38" spans="1:28" s="9" customFormat="1" ht="13.45" x14ac:dyDescent="0.25">
      <c r="A38" s="67"/>
      <c r="B38" s="64"/>
      <c r="C38" s="64"/>
      <c r="D38" s="64"/>
      <c r="E38" s="64"/>
      <c r="F38" s="64"/>
      <c r="G38" s="64"/>
      <c r="H38" s="64"/>
      <c r="I38" s="66"/>
      <c r="J38" s="64"/>
      <c r="K38" s="64"/>
      <c r="L38" s="64"/>
      <c r="M38" s="64"/>
      <c r="N38" s="64"/>
      <c r="O38" s="64"/>
      <c r="P38" s="117"/>
    </row>
    <row r="39" spans="1:28" s="9" customFormat="1" ht="15.05" x14ac:dyDescent="0.3">
      <c r="A39" s="57" t="s">
        <v>132</v>
      </c>
    </row>
    <row r="40" spans="1:28" s="9" customFormat="1" ht="13.45" x14ac:dyDescent="0.25">
      <c r="A40" s="58" t="s">
        <v>207</v>
      </c>
      <c r="B40" s="58"/>
      <c r="C40" s="58"/>
      <c r="D40" s="58"/>
      <c r="E40" s="58"/>
      <c r="F40" s="58"/>
      <c r="G40" s="58"/>
      <c r="H40" s="58"/>
      <c r="I40" s="82">
        <f>SUM(I33,I32,I31,I30,I28,I14,I27,I26,I25,I24,I23,I22,I21,I20,I19,I18,I17,I16,I15,I13,I12,I11,I9,I7,I10)</f>
        <v>8500000</v>
      </c>
      <c r="J40" s="82">
        <f t="shared" ref="J40:N40" si="9">SUM(J33,J32,J31,J30,J28,J14,J27,J26,J25,J24,J23,J22,J21,J20,J19,J18,J17,J16,J15,J13,J12,J11,J9,J7,J10)</f>
        <v>1680485.8</v>
      </c>
      <c r="K40" s="82">
        <f t="shared" si="9"/>
        <v>1683035.8</v>
      </c>
      <c r="L40" s="82">
        <f t="shared" si="9"/>
        <v>1760535.8</v>
      </c>
      <c r="M40" s="82">
        <f t="shared" si="9"/>
        <v>1674835.8</v>
      </c>
      <c r="N40" s="82">
        <f t="shared" si="9"/>
        <v>1701106.8</v>
      </c>
      <c r="O40" s="60"/>
      <c r="P40" s="118"/>
    </row>
    <row r="41" spans="1:28" s="9" customFormat="1" ht="13.45" x14ac:dyDescent="0.25">
      <c r="A41" s="58" t="s">
        <v>210</v>
      </c>
      <c r="B41" s="58"/>
      <c r="C41" s="58"/>
      <c r="D41" s="58"/>
      <c r="E41" s="58"/>
      <c r="F41" s="58"/>
      <c r="G41" s="58"/>
      <c r="H41" s="58"/>
      <c r="I41" s="59">
        <f t="shared" ref="I41:N41" si="10">SUM(I35,I29,I6,I36)</f>
        <v>2125000</v>
      </c>
      <c r="J41" s="82">
        <f t="shared" si="10"/>
        <v>336000</v>
      </c>
      <c r="K41" s="82">
        <f t="shared" si="10"/>
        <v>426000</v>
      </c>
      <c r="L41" s="82">
        <f t="shared" si="10"/>
        <v>471000</v>
      </c>
      <c r="M41" s="82">
        <f t="shared" si="10"/>
        <v>476000</v>
      </c>
      <c r="N41" s="82">
        <f t="shared" si="10"/>
        <v>416000</v>
      </c>
      <c r="O41" s="60"/>
      <c r="P41" s="118"/>
      <c r="Q41" s="9" t="s">
        <v>193</v>
      </c>
    </row>
    <row r="42" spans="1:28" s="9" customFormat="1" x14ac:dyDescent="0.3">
      <c r="A42" s="58" t="s">
        <v>129</v>
      </c>
      <c r="B42" s="58"/>
      <c r="C42" s="58"/>
      <c r="D42" s="58"/>
      <c r="E42" s="58"/>
      <c r="F42" s="58"/>
      <c r="G42" s="58"/>
      <c r="H42" s="58"/>
      <c r="I42" s="59">
        <f t="shared" ref="I42:N42" si="11">SUM(I8)</f>
        <v>850000</v>
      </c>
      <c r="J42" s="59">
        <f t="shared" si="11"/>
        <v>110000</v>
      </c>
      <c r="K42" s="59">
        <f t="shared" si="11"/>
        <v>200000</v>
      </c>
      <c r="L42" s="59">
        <f t="shared" si="11"/>
        <v>210000</v>
      </c>
      <c r="M42" s="59">
        <f t="shared" si="11"/>
        <v>210000</v>
      </c>
      <c r="N42" s="59">
        <f t="shared" si="11"/>
        <v>120000</v>
      </c>
      <c r="O42" s="60"/>
      <c r="P42" s="60"/>
      <c r="Q42" s="83">
        <f>SUM(Q9:Q37)</f>
        <v>11475000</v>
      </c>
    </row>
    <row r="43" spans="1:28" s="9" customFormat="1" ht="13.45" x14ac:dyDescent="0.25">
      <c r="I43" s="72"/>
      <c r="R43" s="73"/>
    </row>
    <row r="44" spans="1:28" ht="63" customHeight="1" x14ac:dyDescent="0.3">
      <c r="H44" s="111" t="s">
        <v>201</v>
      </c>
      <c r="I44" s="71">
        <f>SUM(I40:I42)</f>
        <v>11475000</v>
      </c>
      <c r="J44" s="71">
        <f>SUM(J40:J42)</f>
        <v>2126485.7999999998</v>
      </c>
      <c r="K44" s="71">
        <f t="shared" ref="K44:N44" si="12">SUM(K40:K42)</f>
        <v>2309035.7999999998</v>
      </c>
      <c r="L44" s="71">
        <f t="shared" si="12"/>
        <v>2441535.7999999998</v>
      </c>
      <c r="M44" s="71">
        <f t="shared" si="12"/>
        <v>2360835.7999999998</v>
      </c>
      <c r="N44" s="71">
        <f t="shared" si="12"/>
        <v>2237106.7999999998</v>
      </c>
      <c r="Q44" s="71"/>
    </row>
    <row r="45" spans="1:28" x14ac:dyDescent="0.3">
      <c r="I45" s="110" t="b">
        <f>IF(I44=I37,TRUE, FALSE)</f>
        <v>1</v>
      </c>
      <c r="J45" s="110" t="b">
        <f t="shared" ref="J45:N45" si="13">IF(J44=J37,TRUE, FALSE)</f>
        <v>1</v>
      </c>
      <c r="K45" s="110" t="b">
        <f t="shared" si="13"/>
        <v>1</v>
      </c>
      <c r="L45" s="110" t="b">
        <f t="shared" si="13"/>
        <v>1</v>
      </c>
      <c r="M45" s="110" t="b">
        <f t="shared" si="13"/>
        <v>1</v>
      </c>
      <c r="N45" s="110" t="b">
        <f t="shared" si="13"/>
        <v>1</v>
      </c>
    </row>
    <row r="47" spans="1:28" x14ac:dyDescent="0.3">
      <c r="H47" t="s">
        <v>22</v>
      </c>
      <c r="I47" s="71"/>
    </row>
    <row r="49" spans="15:16" x14ac:dyDescent="0.3">
      <c r="O49" s="71"/>
      <c r="P49" s="71"/>
    </row>
  </sheetData>
  <mergeCells count="33">
    <mergeCell ref="C33:C35"/>
    <mergeCell ref="E33:E34"/>
    <mergeCell ref="F33:F34"/>
    <mergeCell ref="G33:G34"/>
    <mergeCell ref="H33:H34"/>
    <mergeCell ref="O33:O34"/>
    <mergeCell ref="D33:D34"/>
    <mergeCell ref="J33:J34"/>
    <mergeCell ref="K33:K34"/>
    <mergeCell ref="L33:L34"/>
    <mergeCell ref="M33:M34"/>
    <mergeCell ref="N33:N34"/>
    <mergeCell ref="V4:Z4"/>
    <mergeCell ref="R4:S4"/>
    <mergeCell ref="J4:N4"/>
    <mergeCell ref="O4:O5"/>
    <mergeCell ref="V31:X31"/>
    <mergeCell ref="F4:I4"/>
    <mergeCell ref="I33:I34"/>
    <mergeCell ref="C6:C7"/>
    <mergeCell ref="C8:C9"/>
    <mergeCell ref="A28:A32"/>
    <mergeCell ref="B16:B19"/>
    <mergeCell ref="B20:B23"/>
    <mergeCell ref="B24:B27"/>
    <mergeCell ref="B6:B7"/>
    <mergeCell ref="A6:A10"/>
    <mergeCell ref="A11:A27"/>
    <mergeCell ref="B11:B15"/>
    <mergeCell ref="B28:B31"/>
    <mergeCell ref="A33:A36"/>
    <mergeCell ref="B33:B35"/>
    <mergeCell ref="B8:B9"/>
  </mergeCells>
  <pageMargins left="0.7" right="0.7" top="0.75" bottom="0.75" header="0.3" footer="0.3"/>
  <pageSetup paperSize="8" scale="58" fitToHeight="0"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H539"/>
  <sheetViews>
    <sheetView showGridLines="0" workbookViewId="0">
      <selection activeCell="G19" sqref="G19"/>
    </sheetView>
  </sheetViews>
  <sheetFormatPr defaultColWidth="9.09765625" defaultRowHeight="14" x14ac:dyDescent="0.3"/>
  <cols>
    <col min="1" max="1" width="2.3984375" style="4" customWidth="1"/>
    <col min="2" max="2" width="84.8984375" style="4" customWidth="1"/>
    <col min="3" max="3" width="2.296875" style="4" customWidth="1"/>
    <col min="4" max="4" width="2.8984375" style="4" customWidth="1"/>
    <col min="5" max="5" width="32.8984375" style="4" customWidth="1"/>
    <col min="6" max="6" width="1.8984375" style="168" customWidth="1"/>
    <col min="7" max="7" width="34.69921875" style="4" customWidth="1"/>
    <col min="8" max="8" width="4.296875" style="127" customWidth="1"/>
    <col min="9" max="16384" width="9.09765625" style="4"/>
  </cols>
  <sheetData>
    <row r="1" spans="2:8" ht="15.05" x14ac:dyDescent="0.3">
      <c r="B1" s="2" t="s">
        <v>21</v>
      </c>
      <c r="E1" s="48" t="s">
        <v>83</v>
      </c>
      <c r="F1" s="166"/>
      <c r="G1" s="48" t="s">
        <v>1</v>
      </c>
      <c r="H1" s="128"/>
    </row>
    <row r="2" spans="2:8" s="6" customFormat="1" ht="26.35" x14ac:dyDescent="0.3">
      <c r="B2" s="68" t="s">
        <v>149</v>
      </c>
      <c r="E2" s="163" t="s">
        <v>152</v>
      </c>
      <c r="F2" s="167"/>
      <c r="G2" s="169" t="s">
        <v>218</v>
      </c>
      <c r="H2" s="129"/>
    </row>
    <row r="3" spans="2:8" s="6" customFormat="1" ht="13.45" x14ac:dyDescent="0.3">
      <c r="B3" s="21" t="s">
        <v>150</v>
      </c>
      <c r="E3" s="164"/>
      <c r="F3" s="167"/>
      <c r="G3" s="169"/>
      <c r="H3" s="129"/>
    </row>
    <row r="4" spans="2:8" s="6" customFormat="1" ht="90.3" x14ac:dyDescent="0.3">
      <c r="B4" s="68" t="s">
        <v>151</v>
      </c>
      <c r="E4" s="164"/>
      <c r="F4" s="167"/>
      <c r="G4" s="78" t="s">
        <v>175</v>
      </c>
      <c r="H4" s="129"/>
    </row>
    <row r="5" spans="2:8" s="6" customFormat="1" ht="13.45" x14ac:dyDescent="0.3">
      <c r="B5" s="21" t="s">
        <v>23</v>
      </c>
      <c r="E5" s="165"/>
      <c r="F5" s="167"/>
      <c r="G5" s="78" t="s">
        <v>212</v>
      </c>
      <c r="H5" s="129"/>
    </row>
    <row r="6" spans="2:8" s="6" customFormat="1" ht="38.700000000000003" x14ac:dyDescent="0.3">
      <c r="B6" s="20"/>
      <c r="E6" s="130" t="s">
        <v>153</v>
      </c>
      <c r="F6" s="167"/>
      <c r="G6" s="146" t="s">
        <v>214</v>
      </c>
      <c r="H6" s="129"/>
    </row>
    <row r="7" spans="2:8" s="6" customFormat="1" ht="13.45" x14ac:dyDescent="0.3">
      <c r="B7" s="21"/>
      <c r="E7" s="131"/>
      <c r="F7" s="167"/>
      <c r="G7" s="147"/>
      <c r="H7" s="129"/>
    </row>
    <row r="8" spans="2:8" s="6" customFormat="1" ht="13.45" x14ac:dyDescent="0.3">
      <c r="B8" s="20"/>
      <c r="E8" s="131"/>
      <c r="F8" s="167"/>
      <c r="G8" s="147"/>
      <c r="H8" s="129"/>
    </row>
    <row r="9" spans="2:8" s="6" customFormat="1" ht="13.45" x14ac:dyDescent="0.3">
      <c r="B9" s="21"/>
      <c r="E9" s="131"/>
      <c r="F9" s="167"/>
      <c r="G9" s="148"/>
      <c r="H9" s="129"/>
    </row>
    <row r="10" spans="2:8" s="6" customFormat="1" ht="13.45" x14ac:dyDescent="0.3">
      <c r="B10" s="20"/>
      <c r="E10" s="131"/>
      <c r="F10" s="167"/>
      <c r="G10" s="146" t="s">
        <v>215</v>
      </c>
      <c r="H10" s="129"/>
    </row>
    <row r="11" spans="2:8" s="6" customFormat="1" ht="13.45" x14ac:dyDescent="0.3">
      <c r="B11" s="21"/>
      <c r="E11" s="131"/>
      <c r="F11" s="167"/>
      <c r="G11" s="148"/>
      <c r="H11" s="129"/>
    </row>
    <row r="12" spans="2:8" s="6" customFormat="1" ht="13.45" x14ac:dyDescent="0.3">
      <c r="B12" s="20"/>
      <c r="E12" s="131"/>
      <c r="F12" s="167"/>
      <c r="G12" s="146" t="s">
        <v>173</v>
      </c>
      <c r="H12" s="129"/>
    </row>
    <row r="13" spans="2:8" s="6" customFormat="1" ht="13.45" x14ac:dyDescent="0.3">
      <c r="B13" s="21"/>
      <c r="E13" s="131"/>
      <c r="F13" s="167"/>
      <c r="G13" s="147"/>
      <c r="H13" s="129"/>
    </row>
    <row r="14" spans="2:8" s="6" customFormat="1" ht="13.45" x14ac:dyDescent="0.3">
      <c r="B14" s="20"/>
      <c r="E14" s="131"/>
      <c r="F14" s="167"/>
      <c r="G14" s="148"/>
      <c r="H14" s="129"/>
    </row>
    <row r="15" spans="2:8" s="6" customFormat="1" ht="13.45" x14ac:dyDescent="0.3">
      <c r="B15" s="21"/>
      <c r="E15" s="131"/>
      <c r="F15" s="167"/>
      <c r="G15" s="146" t="s">
        <v>174</v>
      </c>
      <c r="H15" s="129"/>
    </row>
    <row r="16" spans="2:8" s="6" customFormat="1" ht="13.45" x14ac:dyDescent="0.3">
      <c r="B16" s="20"/>
      <c r="E16" s="131"/>
      <c r="F16" s="167"/>
      <c r="G16" s="147"/>
      <c r="H16" s="129"/>
    </row>
    <row r="17" spans="2:8" s="6" customFormat="1" ht="13.45" x14ac:dyDescent="0.3">
      <c r="B17" s="21"/>
      <c r="E17" s="131"/>
      <c r="F17" s="167"/>
      <c r="G17" s="148"/>
      <c r="H17" s="129"/>
    </row>
    <row r="18" spans="2:8" s="6" customFormat="1" ht="20.95" customHeight="1" x14ac:dyDescent="0.3">
      <c r="B18" s="22"/>
      <c r="E18" s="163" t="s">
        <v>154</v>
      </c>
      <c r="F18" s="167"/>
      <c r="G18" s="78" t="s">
        <v>122</v>
      </c>
      <c r="H18" s="129"/>
    </row>
    <row r="19" spans="2:8" s="6" customFormat="1" ht="51.6" x14ac:dyDescent="0.3">
      <c r="B19" s="22"/>
      <c r="E19" s="164"/>
      <c r="F19" s="167"/>
      <c r="G19" s="125" t="s">
        <v>217</v>
      </c>
      <c r="H19" s="129"/>
    </row>
    <row r="20" spans="2:8" s="6" customFormat="1" ht="10.5" customHeight="1" x14ac:dyDescent="0.3">
      <c r="E20" s="164"/>
      <c r="F20" s="167"/>
      <c r="G20" s="125"/>
      <c r="H20" s="129"/>
    </row>
    <row r="21" spans="2:8" hidden="1" x14ac:dyDescent="0.3">
      <c r="E21" s="165"/>
      <c r="F21" s="167"/>
      <c r="G21" s="125"/>
      <c r="H21" s="129"/>
    </row>
    <row r="22" spans="2:8" hidden="1" x14ac:dyDescent="0.3">
      <c r="E22" s="165"/>
      <c r="F22" s="167"/>
      <c r="G22" s="126"/>
      <c r="H22" s="129"/>
    </row>
    <row r="23" spans="2:8" x14ac:dyDescent="0.3">
      <c r="E23" s="141" t="s">
        <v>155</v>
      </c>
      <c r="F23" s="167"/>
      <c r="G23" s="149" t="s">
        <v>156</v>
      </c>
      <c r="H23" s="129"/>
    </row>
    <row r="24" spans="2:8" x14ac:dyDescent="0.3">
      <c r="E24" s="143"/>
      <c r="F24" s="167"/>
      <c r="G24" s="151"/>
      <c r="H24" s="129"/>
    </row>
    <row r="25" spans="2:8" s="69" customFormat="1" x14ac:dyDescent="0.3">
      <c r="F25" s="167"/>
      <c r="H25" s="129"/>
    </row>
    <row r="26" spans="2:8" s="69" customFormat="1" x14ac:dyDescent="0.3">
      <c r="F26" s="167"/>
      <c r="H26" s="129"/>
    </row>
    <row r="27" spans="2:8" s="69" customFormat="1" x14ac:dyDescent="0.3">
      <c r="F27" s="167"/>
      <c r="H27" s="129"/>
    </row>
    <row r="28" spans="2:8" s="69" customFormat="1" x14ac:dyDescent="0.3">
      <c r="F28" s="167"/>
      <c r="H28" s="129"/>
    </row>
    <row r="29" spans="2:8" s="69" customFormat="1" x14ac:dyDescent="0.3">
      <c r="F29" s="167"/>
      <c r="H29" s="129"/>
    </row>
    <row r="30" spans="2:8" s="69" customFormat="1" x14ac:dyDescent="0.3">
      <c r="F30" s="167"/>
      <c r="H30" s="129"/>
    </row>
    <row r="31" spans="2:8" s="69" customFormat="1" x14ac:dyDescent="0.3">
      <c r="F31" s="167"/>
      <c r="H31" s="129"/>
    </row>
    <row r="32" spans="2:8" s="69" customFormat="1" x14ac:dyDescent="0.3">
      <c r="F32" s="167"/>
      <c r="H32" s="129"/>
    </row>
    <row r="33" spans="6:8" s="69" customFormat="1" x14ac:dyDescent="0.3">
      <c r="F33" s="167"/>
      <c r="H33" s="129"/>
    </row>
    <row r="34" spans="6:8" s="69" customFormat="1" x14ac:dyDescent="0.3">
      <c r="F34" s="167"/>
      <c r="H34" s="129"/>
    </row>
    <row r="35" spans="6:8" s="69" customFormat="1" x14ac:dyDescent="0.3">
      <c r="F35" s="167"/>
      <c r="H35" s="129"/>
    </row>
    <row r="36" spans="6:8" s="69" customFormat="1" x14ac:dyDescent="0.3">
      <c r="F36" s="167"/>
      <c r="H36" s="129"/>
    </row>
    <row r="37" spans="6:8" s="69" customFormat="1" x14ac:dyDescent="0.3">
      <c r="F37" s="167"/>
      <c r="H37" s="129"/>
    </row>
    <row r="38" spans="6:8" s="69" customFormat="1" x14ac:dyDescent="0.3">
      <c r="F38" s="167"/>
      <c r="H38" s="129"/>
    </row>
    <row r="39" spans="6:8" s="69" customFormat="1" x14ac:dyDescent="0.3">
      <c r="F39" s="167"/>
      <c r="H39" s="129"/>
    </row>
    <row r="40" spans="6:8" s="69" customFormat="1" x14ac:dyDescent="0.3">
      <c r="F40" s="167"/>
      <c r="H40" s="129"/>
    </row>
    <row r="41" spans="6:8" s="69" customFormat="1" x14ac:dyDescent="0.3">
      <c r="F41" s="167"/>
      <c r="H41" s="129"/>
    </row>
    <row r="42" spans="6:8" s="69" customFormat="1" x14ac:dyDescent="0.3">
      <c r="F42" s="167"/>
      <c r="H42" s="129"/>
    </row>
    <row r="43" spans="6:8" s="69" customFormat="1" x14ac:dyDescent="0.3">
      <c r="F43" s="167"/>
      <c r="H43" s="129"/>
    </row>
    <row r="44" spans="6:8" s="69" customFormat="1" x14ac:dyDescent="0.3">
      <c r="F44" s="167"/>
      <c r="H44" s="129"/>
    </row>
    <row r="45" spans="6:8" s="69" customFormat="1" x14ac:dyDescent="0.3">
      <c r="F45" s="167"/>
      <c r="H45" s="129"/>
    </row>
    <row r="46" spans="6:8" s="69" customFormat="1" x14ac:dyDescent="0.3">
      <c r="F46" s="167"/>
      <c r="H46" s="129"/>
    </row>
    <row r="47" spans="6:8" s="69" customFormat="1" x14ac:dyDescent="0.3">
      <c r="F47" s="167"/>
      <c r="H47" s="129"/>
    </row>
    <row r="48" spans="6:8" s="69" customFormat="1" x14ac:dyDescent="0.3">
      <c r="F48" s="167"/>
      <c r="H48" s="129"/>
    </row>
    <row r="49" spans="6:8" s="69" customFormat="1" x14ac:dyDescent="0.3">
      <c r="F49" s="167"/>
      <c r="H49" s="129"/>
    </row>
    <row r="50" spans="6:8" s="69" customFormat="1" x14ac:dyDescent="0.3">
      <c r="F50" s="167"/>
      <c r="H50" s="129"/>
    </row>
    <row r="51" spans="6:8" s="69" customFormat="1" x14ac:dyDescent="0.3">
      <c r="F51" s="167"/>
      <c r="H51" s="129"/>
    </row>
    <row r="52" spans="6:8" s="69" customFormat="1" x14ac:dyDescent="0.3">
      <c r="F52" s="167"/>
      <c r="H52" s="129"/>
    </row>
    <row r="53" spans="6:8" s="69" customFormat="1" x14ac:dyDescent="0.3">
      <c r="F53" s="167"/>
      <c r="H53" s="129"/>
    </row>
    <row r="54" spans="6:8" s="69" customFormat="1" x14ac:dyDescent="0.3">
      <c r="F54" s="167"/>
      <c r="H54" s="129"/>
    </row>
    <row r="55" spans="6:8" s="69" customFormat="1" x14ac:dyDescent="0.3">
      <c r="F55" s="167"/>
      <c r="H55" s="129"/>
    </row>
    <row r="56" spans="6:8" s="69" customFormat="1" x14ac:dyDescent="0.3">
      <c r="F56" s="167"/>
      <c r="H56" s="129"/>
    </row>
    <row r="57" spans="6:8" s="69" customFormat="1" x14ac:dyDescent="0.3">
      <c r="F57" s="167"/>
      <c r="H57" s="129"/>
    </row>
    <row r="58" spans="6:8" s="69" customFormat="1" x14ac:dyDescent="0.3">
      <c r="F58" s="167"/>
      <c r="H58" s="129"/>
    </row>
    <row r="59" spans="6:8" s="69" customFormat="1" x14ac:dyDescent="0.3">
      <c r="F59" s="167"/>
      <c r="H59" s="129"/>
    </row>
    <row r="60" spans="6:8" s="69" customFormat="1" x14ac:dyDescent="0.3">
      <c r="F60" s="167"/>
      <c r="H60" s="129"/>
    </row>
    <row r="61" spans="6:8" s="69" customFormat="1" x14ac:dyDescent="0.3">
      <c r="F61" s="167"/>
      <c r="H61" s="129"/>
    </row>
    <row r="62" spans="6:8" s="69" customFormat="1" x14ac:dyDescent="0.3">
      <c r="F62" s="167"/>
      <c r="H62" s="129"/>
    </row>
    <row r="63" spans="6:8" s="69" customFormat="1" x14ac:dyDescent="0.3">
      <c r="F63" s="167"/>
      <c r="H63" s="129"/>
    </row>
    <row r="64" spans="6:8" s="69" customFormat="1" x14ac:dyDescent="0.3">
      <c r="F64" s="167"/>
      <c r="H64" s="129"/>
    </row>
    <row r="65" spans="6:8" s="69" customFormat="1" x14ac:dyDescent="0.3">
      <c r="F65" s="167"/>
      <c r="H65" s="129"/>
    </row>
    <row r="66" spans="6:8" s="69" customFormat="1" x14ac:dyDescent="0.3">
      <c r="F66" s="167"/>
      <c r="H66" s="129"/>
    </row>
    <row r="67" spans="6:8" s="69" customFormat="1" x14ac:dyDescent="0.3">
      <c r="F67" s="167"/>
      <c r="H67" s="129"/>
    </row>
    <row r="68" spans="6:8" s="69" customFormat="1" x14ac:dyDescent="0.3">
      <c r="F68" s="167"/>
      <c r="H68" s="129"/>
    </row>
    <row r="69" spans="6:8" s="69" customFormat="1" x14ac:dyDescent="0.3">
      <c r="F69" s="167"/>
      <c r="H69" s="129"/>
    </row>
    <row r="70" spans="6:8" s="69" customFormat="1" x14ac:dyDescent="0.3">
      <c r="F70" s="167"/>
      <c r="H70" s="129"/>
    </row>
    <row r="71" spans="6:8" s="69" customFormat="1" x14ac:dyDescent="0.3">
      <c r="F71" s="167"/>
      <c r="H71" s="129"/>
    </row>
    <row r="72" spans="6:8" s="69" customFormat="1" x14ac:dyDescent="0.3">
      <c r="F72" s="167"/>
      <c r="H72" s="129"/>
    </row>
    <row r="73" spans="6:8" s="69" customFormat="1" x14ac:dyDescent="0.3">
      <c r="F73" s="167"/>
      <c r="H73" s="129"/>
    </row>
    <row r="74" spans="6:8" s="69" customFormat="1" x14ac:dyDescent="0.3">
      <c r="F74" s="167"/>
      <c r="H74" s="129"/>
    </row>
    <row r="75" spans="6:8" s="69" customFormat="1" x14ac:dyDescent="0.3">
      <c r="F75" s="167"/>
      <c r="H75" s="129"/>
    </row>
    <row r="76" spans="6:8" s="69" customFormat="1" x14ac:dyDescent="0.3">
      <c r="F76" s="167"/>
      <c r="H76" s="129"/>
    </row>
    <row r="77" spans="6:8" s="69" customFormat="1" x14ac:dyDescent="0.3">
      <c r="F77" s="167"/>
      <c r="H77" s="129"/>
    </row>
    <row r="78" spans="6:8" s="69" customFormat="1" x14ac:dyDescent="0.3">
      <c r="F78" s="167"/>
      <c r="H78" s="129"/>
    </row>
    <row r="79" spans="6:8" s="69" customFormat="1" x14ac:dyDescent="0.3">
      <c r="F79" s="167"/>
      <c r="H79" s="129"/>
    </row>
    <row r="80" spans="6:8" s="69" customFormat="1" x14ac:dyDescent="0.3">
      <c r="F80" s="167"/>
      <c r="H80" s="129"/>
    </row>
    <row r="81" spans="6:8" s="69" customFormat="1" x14ac:dyDescent="0.3">
      <c r="F81" s="167"/>
      <c r="H81" s="129"/>
    </row>
    <row r="82" spans="6:8" s="69" customFormat="1" x14ac:dyDescent="0.3">
      <c r="F82" s="167"/>
      <c r="H82" s="129"/>
    </row>
    <row r="83" spans="6:8" s="69" customFormat="1" x14ac:dyDescent="0.3">
      <c r="F83" s="167"/>
      <c r="H83" s="129"/>
    </row>
    <row r="84" spans="6:8" s="69" customFormat="1" x14ac:dyDescent="0.3">
      <c r="F84" s="167"/>
      <c r="H84" s="129"/>
    </row>
    <row r="85" spans="6:8" s="69" customFormat="1" x14ac:dyDescent="0.3">
      <c r="F85" s="167"/>
      <c r="H85" s="129"/>
    </row>
    <row r="86" spans="6:8" s="69" customFormat="1" x14ac:dyDescent="0.3">
      <c r="F86" s="167"/>
      <c r="H86" s="129"/>
    </row>
    <row r="87" spans="6:8" s="69" customFormat="1" x14ac:dyDescent="0.3">
      <c r="F87" s="167"/>
      <c r="H87" s="129"/>
    </row>
    <row r="88" spans="6:8" s="69" customFormat="1" x14ac:dyDescent="0.3">
      <c r="F88" s="167"/>
      <c r="H88" s="129"/>
    </row>
    <row r="89" spans="6:8" s="69" customFormat="1" x14ac:dyDescent="0.3">
      <c r="F89" s="167"/>
      <c r="H89" s="129"/>
    </row>
    <row r="90" spans="6:8" s="69" customFormat="1" x14ac:dyDescent="0.3">
      <c r="F90" s="167"/>
      <c r="H90" s="129"/>
    </row>
    <row r="91" spans="6:8" s="69" customFormat="1" x14ac:dyDescent="0.3">
      <c r="F91" s="167"/>
      <c r="H91" s="129"/>
    </row>
    <row r="92" spans="6:8" s="69" customFormat="1" x14ac:dyDescent="0.3">
      <c r="F92" s="167"/>
      <c r="H92" s="129"/>
    </row>
    <row r="93" spans="6:8" s="69" customFormat="1" x14ac:dyDescent="0.3">
      <c r="F93" s="167"/>
      <c r="H93" s="129"/>
    </row>
    <row r="94" spans="6:8" s="69" customFormat="1" x14ac:dyDescent="0.3">
      <c r="F94" s="167"/>
      <c r="H94" s="129"/>
    </row>
    <row r="95" spans="6:8" s="69" customFormat="1" x14ac:dyDescent="0.3">
      <c r="F95" s="167"/>
      <c r="H95" s="129"/>
    </row>
    <row r="96" spans="6:8" s="69" customFormat="1" x14ac:dyDescent="0.3">
      <c r="F96" s="167"/>
      <c r="H96" s="129"/>
    </row>
    <row r="97" spans="6:8" s="69" customFormat="1" x14ac:dyDescent="0.3">
      <c r="F97" s="167"/>
      <c r="H97" s="129"/>
    </row>
    <row r="98" spans="6:8" s="69" customFormat="1" x14ac:dyDescent="0.3">
      <c r="F98" s="167"/>
      <c r="H98" s="129"/>
    </row>
    <row r="99" spans="6:8" s="69" customFormat="1" x14ac:dyDescent="0.3">
      <c r="F99" s="167"/>
      <c r="H99" s="129"/>
    </row>
    <row r="100" spans="6:8" s="69" customFormat="1" x14ac:dyDescent="0.3">
      <c r="F100" s="167"/>
      <c r="H100" s="129"/>
    </row>
    <row r="101" spans="6:8" s="69" customFormat="1" x14ac:dyDescent="0.3">
      <c r="F101" s="167"/>
      <c r="H101" s="129"/>
    </row>
    <row r="102" spans="6:8" s="69" customFormat="1" x14ac:dyDescent="0.3">
      <c r="F102" s="167"/>
      <c r="H102" s="129"/>
    </row>
    <row r="103" spans="6:8" s="69" customFormat="1" x14ac:dyDescent="0.3">
      <c r="F103" s="167"/>
      <c r="H103" s="129"/>
    </row>
    <row r="104" spans="6:8" s="69" customFormat="1" x14ac:dyDescent="0.3">
      <c r="F104" s="167"/>
      <c r="H104" s="129"/>
    </row>
    <row r="105" spans="6:8" s="69" customFormat="1" x14ac:dyDescent="0.3">
      <c r="F105" s="167"/>
      <c r="H105" s="129"/>
    </row>
    <row r="106" spans="6:8" s="69" customFormat="1" x14ac:dyDescent="0.3">
      <c r="F106" s="167"/>
      <c r="H106" s="129"/>
    </row>
    <row r="107" spans="6:8" s="69" customFormat="1" x14ac:dyDescent="0.3">
      <c r="F107" s="167"/>
      <c r="H107" s="129"/>
    </row>
    <row r="108" spans="6:8" s="69" customFormat="1" x14ac:dyDescent="0.3">
      <c r="F108" s="167"/>
      <c r="H108" s="129"/>
    </row>
    <row r="109" spans="6:8" s="69" customFormat="1" x14ac:dyDescent="0.3">
      <c r="F109" s="167"/>
      <c r="H109" s="129"/>
    </row>
    <row r="110" spans="6:8" s="69" customFormat="1" x14ac:dyDescent="0.3">
      <c r="F110" s="167"/>
      <c r="H110" s="129"/>
    </row>
    <row r="111" spans="6:8" s="69" customFormat="1" x14ac:dyDescent="0.3">
      <c r="F111" s="167"/>
      <c r="H111" s="129"/>
    </row>
    <row r="112" spans="6:8" s="69" customFormat="1" x14ac:dyDescent="0.3">
      <c r="F112" s="167"/>
      <c r="H112" s="129"/>
    </row>
    <row r="113" spans="6:8" s="69" customFormat="1" x14ac:dyDescent="0.3">
      <c r="F113" s="167"/>
      <c r="H113" s="129"/>
    </row>
    <row r="114" spans="6:8" s="69" customFormat="1" x14ac:dyDescent="0.3">
      <c r="F114" s="167"/>
      <c r="H114" s="129"/>
    </row>
    <row r="115" spans="6:8" s="69" customFormat="1" x14ac:dyDescent="0.3">
      <c r="F115" s="167"/>
      <c r="H115" s="129"/>
    </row>
    <row r="116" spans="6:8" s="69" customFormat="1" x14ac:dyDescent="0.3">
      <c r="F116" s="167"/>
      <c r="H116" s="129"/>
    </row>
    <row r="117" spans="6:8" s="69" customFormat="1" x14ac:dyDescent="0.3">
      <c r="F117" s="167"/>
      <c r="H117" s="129"/>
    </row>
    <row r="118" spans="6:8" s="69" customFormat="1" x14ac:dyDescent="0.3">
      <c r="F118" s="167"/>
      <c r="H118" s="129"/>
    </row>
    <row r="119" spans="6:8" s="69" customFormat="1" x14ac:dyDescent="0.3">
      <c r="F119" s="167"/>
      <c r="H119" s="129"/>
    </row>
    <row r="120" spans="6:8" s="69" customFormat="1" x14ac:dyDescent="0.3">
      <c r="F120" s="167"/>
      <c r="H120" s="129"/>
    </row>
    <row r="121" spans="6:8" s="69" customFormat="1" x14ac:dyDescent="0.3">
      <c r="F121" s="167"/>
      <c r="H121" s="129"/>
    </row>
    <row r="122" spans="6:8" s="69" customFormat="1" x14ac:dyDescent="0.3">
      <c r="F122" s="167"/>
      <c r="H122" s="129"/>
    </row>
    <row r="123" spans="6:8" s="69" customFormat="1" x14ac:dyDescent="0.3">
      <c r="F123" s="167"/>
      <c r="H123" s="129"/>
    </row>
    <row r="124" spans="6:8" s="69" customFormat="1" x14ac:dyDescent="0.3">
      <c r="F124" s="167"/>
      <c r="H124" s="129"/>
    </row>
    <row r="125" spans="6:8" s="69" customFormat="1" x14ac:dyDescent="0.3">
      <c r="F125" s="167"/>
      <c r="H125" s="129"/>
    </row>
    <row r="126" spans="6:8" s="69" customFormat="1" x14ac:dyDescent="0.3">
      <c r="F126" s="167"/>
      <c r="H126" s="129"/>
    </row>
    <row r="127" spans="6:8" s="69" customFormat="1" x14ac:dyDescent="0.3">
      <c r="F127" s="167"/>
      <c r="H127" s="129"/>
    </row>
    <row r="128" spans="6:8" s="69" customFormat="1" x14ac:dyDescent="0.3">
      <c r="F128" s="167"/>
      <c r="H128" s="129"/>
    </row>
    <row r="129" spans="6:8" s="69" customFormat="1" x14ac:dyDescent="0.3">
      <c r="F129" s="167"/>
      <c r="H129" s="129"/>
    </row>
    <row r="130" spans="6:8" s="69" customFormat="1" x14ac:dyDescent="0.3">
      <c r="F130" s="167"/>
      <c r="H130" s="129"/>
    </row>
    <row r="131" spans="6:8" s="69" customFormat="1" x14ac:dyDescent="0.3">
      <c r="F131" s="167"/>
      <c r="H131" s="129"/>
    </row>
    <row r="132" spans="6:8" s="69" customFormat="1" x14ac:dyDescent="0.3">
      <c r="F132" s="167"/>
      <c r="H132" s="129"/>
    </row>
    <row r="133" spans="6:8" s="69" customFormat="1" x14ac:dyDescent="0.3">
      <c r="F133" s="167"/>
      <c r="H133" s="129"/>
    </row>
    <row r="134" spans="6:8" s="69" customFormat="1" x14ac:dyDescent="0.3">
      <c r="F134" s="167"/>
      <c r="H134" s="129"/>
    </row>
    <row r="135" spans="6:8" s="69" customFormat="1" x14ac:dyDescent="0.3">
      <c r="F135" s="167"/>
      <c r="H135" s="129"/>
    </row>
    <row r="136" spans="6:8" s="69" customFormat="1" x14ac:dyDescent="0.3">
      <c r="F136" s="167"/>
      <c r="H136" s="129"/>
    </row>
    <row r="137" spans="6:8" s="69" customFormat="1" x14ac:dyDescent="0.3">
      <c r="F137" s="167"/>
      <c r="H137" s="129"/>
    </row>
    <row r="138" spans="6:8" s="69" customFormat="1" x14ac:dyDescent="0.3">
      <c r="F138" s="167"/>
      <c r="H138" s="129"/>
    </row>
    <row r="139" spans="6:8" s="69" customFormat="1" x14ac:dyDescent="0.3">
      <c r="F139" s="167"/>
      <c r="H139" s="129"/>
    </row>
    <row r="140" spans="6:8" s="69" customFormat="1" x14ac:dyDescent="0.3">
      <c r="F140" s="167"/>
      <c r="H140" s="129"/>
    </row>
    <row r="141" spans="6:8" s="69" customFormat="1" x14ac:dyDescent="0.3">
      <c r="F141" s="167"/>
      <c r="H141" s="129"/>
    </row>
    <row r="142" spans="6:8" s="69" customFormat="1" x14ac:dyDescent="0.3">
      <c r="F142" s="167"/>
      <c r="H142" s="129"/>
    </row>
    <row r="143" spans="6:8" s="69" customFormat="1" x14ac:dyDescent="0.3">
      <c r="F143" s="167"/>
      <c r="H143" s="129"/>
    </row>
    <row r="144" spans="6:8" s="69" customFormat="1" x14ac:dyDescent="0.3">
      <c r="F144" s="167"/>
      <c r="H144" s="129"/>
    </row>
    <row r="145" spans="6:8" s="69" customFormat="1" x14ac:dyDescent="0.3">
      <c r="F145" s="167"/>
      <c r="H145" s="129"/>
    </row>
    <row r="146" spans="6:8" s="69" customFormat="1" x14ac:dyDescent="0.3">
      <c r="F146" s="167"/>
      <c r="H146" s="129"/>
    </row>
    <row r="147" spans="6:8" s="69" customFormat="1" x14ac:dyDescent="0.3">
      <c r="F147" s="167"/>
      <c r="H147" s="129"/>
    </row>
    <row r="148" spans="6:8" s="69" customFormat="1" x14ac:dyDescent="0.3">
      <c r="F148" s="167"/>
      <c r="H148" s="129"/>
    </row>
    <row r="149" spans="6:8" s="69" customFormat="1" x14ac:dyDescent="0.3">
      <c r="F149" s="167"/>
      <c r="H149" s="129"/>
    </row>
    <row r="150" spans="6:8" s="69" customFormat="1" x14ac:dyDescent="0.3">
      <c r="F150" s="167"/>
      <c r="H150" s="129"/>
    </row>
    <row r="151" spans="6:8" s="69" customFormat="1" x14ac:dyDescent="0.3">
      <c r="F151" s="167"/>
      <c r="H151" s="129"/>
    </row>
    <row r="152" spans="6:8" s="69" customFormat="1" x14ac:dyDescent="0.3">
      <c r="F152" s="167"/>
      <c r="H152" s="129"/>
    </row>
    <row r="153" spans="6:8" s="69" customFormat="1" x14ac:dyDescent="0.3">
      <c r="F153" s="167"/>
      <c r="H153" s="129"/>
    </row>
    <row r="154" spans="6:8" s="69" customFormat="1" x14ac:dyDescent="0.3">
      <c r="F154" s="167"/>
      <c r="H154" s="129"/>
    </row>
    <row r="155" spans="6:8" s="69" customFormat="1" x14ac:dyDescent="0.3">
      <c r="F155" s="167"/>
      <c r="H155" s="129"/>
    </row>
    <row r="156" spans="6:8" s="69" customFormat="1" x14ac:dyDescent="0.3">
      <c r="F156" s="167"/>
      <c r="H156" s="129"/>
    </row>
    <row r="157" spans="6:8" s="69" customFormat="1" x14ac:dyDescent="0.3">
      <c r="F157" s="167"/>
      <c r="H157" s="129"/>
    </row>
    <row r="158" spans="6:8" s="69" customFormat="1" x14ac:dyDescent="0.3">
      <c r="F158" s="167"/>
      <c r="H158" s="129"/>
    </row>
    <row r="159" spans="6:8" s="69" customFormat="1" x14ac:dyDescent="0.3">
      <c r="F159" s="167"/>
      <c r="H159" s="129"/>
    </row>
    <row r="160" spans="6:8" s="69" customFormat="1" x14ac:dyDescent="0.3">
      <c r="F160" s="167"/>
      <c r="H160" s="129"/>
    </row>
    <row r="161" spans="6:8" s="69" customFormat="1" x14ac:dyDescent="0.3">
      <c r="F161" s="167"/>
      <c r="H161" s="129"/>
    </row>
    <row r="162" spans="6:8" s="69" customFormat="1" x14ac:dyDescent="0.3">
      <c r="F162" s="167"/>
      <c r="H162" s="129"/>
    </row>
    <row r="163" spans="6:8" s="69" customFormat="1" x14ac:dyDescent="0.3">
      <c r="F163" s="167"/>
      <c r="H163" s="129"/>
    </row>
    <row r="164" spans="6:8" s="69" customFormat="1" x14ac:dyDescent="0.3">
      <c r="F164" s="167"/>
      <c r="H164" s="129"/>
    </row>
    <row r="165" spans="6:8" s="69" customFormat="1" x14ac:dyDescent="0.3">
      <c r="F165" s="167"/>
      <c r="H165" s="129"/>
    </row>
    <row r="166" spans="6:8" s="69" customFormat="1" x14ac:dyDescent="0.3">
      <c r="F166" s="167"/>
      <c r="H166" s="129"/>
    </row>
    <row r="167" spans="6:8" s="69" customFormat="1" x14ac:dyDescent="0.3">
      <c r="F167" s="167"/>
      <c r="H167" s="129"/>
    </row>
    <row r="168" spans="6:8" s="69" customFormat="1" x14ac:dyDescent="0.3">
      <c r="F168" s="167"/>
      <c r="H168" s="129"/>
    </row>
    <row r="169" spans="6:8" s="69" customFormat="1" x14ac:dyDescent="0.3">
      <c r="F169" s="167"/>
      <c r="H169" s="129"/>
    </row>
    <row r="170" spans="6:8" s="69" customFormat="1" x14ac:dyDescent="0.3">
      <c r="F170" s="167"/>
      <c r="H170" s="129"/>
    </row>
    <row r="171" spans="6:8" s="69" customFormat="1" x14ac:dyDescent="0.3">
      <c r="F171" s="167"/>
      <c r="H171" s="129"/>
    </row>
    <row r="172" spans="6:8" s="69" customFormat="1" x14ac:dyDescent="0.3">
      <c r="F172" s="167"/>
      <c r="H172" s="129"/>
    </row>
    <row r="173" spans="6:8" s="69" customFormat="1" x14ac:dyDescent="0.3">
      <c r="F173" s="167"/>
      <c r="H173" s="129"/>
    </row>
    <row r="174" spans="6:8" s="69" customFormat="1" x14ac:dyDescent="0.3">
      <c r="F174" s="167"/>
      <c r="H174" s="129"/>
    </row>
    <row r="175" spans="6:8" s="69" customFormat="1" x14ac:dyDescent="0.3">
      <c r="F175" s="167"/>
      <c r="H175" s="129"/>
    </row>
    <row r="176" spans="6:8" s="69" customFormat="1" x14ac:dyDescent="0.3">
      <c r="F176" s="167"/>
      <c r="H176" s="129"/>
    </row>
    <row r="177" spans="6:8" s="69" customFormat="1" x14ac:dyDescent="0.3">
      <c r="F177" s="167"/>
      <c r="H177" s="129"/>
    </row>
    <row r="178" spans="6:8" s="69" customFormat="1" x14ac:dyDescent="0.3">
      <c r="F178" s="167"/>
      <c r="H178" s="129"/>
    </row>
    <row r="179" spans="6:8" s="69" customFormat="1" x14ac:dyDescent="0.3">
      <c r="F179" s="167"/>
      <c r="H179" s="129"/>
    </row>
    <row r="180" spans="6:8" s="69" customFormat="1" x14ac:dyDescent="0.3">
      <c r="F180" s="167"/>
      <c r="H180" s="129"/>
    </row>
    <row r="181" spans="6:8" s="69" customFormat="1" x14ac:dyDescent="0.3">
      <c r="F181" s="167"/>
      <c r="H181" s="129"/>
    </row>
    <row r="182" spans="6:8" s="69" customFormat="1" x14ac:dyDescent="0.3">
      <c r="F182" s="167"/>
      <c r="H182" s="129"/>
    </row>
    <row r="183" spans="6:8" s="69" customFormat="1" x14ac:dyDescent="0.3">
      <c r="F183" s="167"/>
      <c r="H183" s="129"/>
    </row>
    <row r="184" spans="6:8" s="69" customFormat="1" x14ac:dyDescent="0.3">
      <c r="F184" s="167"/>
      <c r="H184" s="129"/>
    </row>
    <row r="185" spans="6:8" s="69" customFormat="1" x14ac:dyDescent="0.3">
      <c r="F185" s="167"/>
      <c r="H185" s="129"/>
    </row>
    <row r="186" spans="6:8" s="70" customFormat="1" x14ac:dyDescent="0.3">
      <c r="F186" s="167"/>
      <c r="H186" s="129"/>
    </row>
    <row r="187" spans="6:8" s="69" customFormat="1" x14ac:dyDescent="0.3">
      <c r="F187" s="167"/>
      <c r="H187" s="129"/>
    </row>
    <row r="188" spans="6:8" s="69" customFormat="1" x14ac:dyDescent="0.3">
      <c r="F188" s="167"/>
      <c r="H188" s="129"/>
    </row>
    <row r="189" spans="6:8" s="69" customFormat="1" x14ac:dyDescent="0.3">
      <c r="F189" s="167"/>
      <c r="H189" s="129"/>
    </row>
    <row r="190" spans="6:8" s="69" customFormat="1" x14ac:dyDescent="0.3">
      <c r="F190" s="167"/>
      <c r="H190" s="129"/>
    </row>
    <row r="191" spans="6:8" s="69" customFormat="1" x14ac:dyDescent="0.3">
      <c r="F191" s="167"/>
      <c r="H191" s="129"/>
    </row>
    <row r="192" spans="6:8" s="69" customFormat="1" x14ac:dyDescent="0.3">
      <c r="F192" s="167"/>
      <c r="H192" s="129"/>
    </row>
    <row r="193" spans="6:8" s="69" customFormat="1" x14ac:dyDescent="0.3">
      <c r="F193" s="167"/>
      <c r="H193" s="129"/>
    </row>
    <row r="194" spans="6:8" s="69" customFormat="1" x14ac:dyDescent="0.3">
      <c r="F194" s="167"/>
      <c r="H194" s="129"/>
    </row>
    <row r="195" spans="6:8" s="69" customFormat="1" x14ac:dyDescent="0.3">
      <c r="F195" s="167"/>
      <c r="H195" s="129"/>
    </row>
    <row r="196" spans="6:8" s="69" customFormat="1" x14ac:dyDescent="0.3">
      <c r="F196" s="167"/>
      <c r="H196" s="129"/>
    </row>
    <row r="197" spans="6:8" s="69" customFormat="1" x14ac:dyDescent="0.3">
      <c r="F197" s="167"/>
      <c r="H197" s="129"/>
    </row>
    <row r="198" spans="6:8" s="69" customFormat="1" x14ac:dyDescent="0.3">
      <c r="F198" s="167"/>
      <c r="H198" s="129"/>
    </row>
    <row r="199" spans="6:8" s="69" customFormat="1" x14ac:dyDescent="0.3">
      <c r="F199" s="167"/>
      <c r="H199" s="129"/>
    </row>
    <row r="200" spans="6:8" s="69" customFormat="1" x14ac:dyDescent="0.3">
      <c r="F200" s="167"/>
      <c r="H200" s="129"/>
    </row>
    <row r="201" spans="6:8" s="69" customFormat="1" x14ac:dyDescent="0.3">
      <c r="F201" s="167"/>
      <c r="H201" s="129"/>
    </row>
    <row r="202" spans="6:8" s="69" customFormat="1" x14ac:dyDescent="0.3">
      <c r="F202" s="167"/>
      <c r="H202" s="129"/>
    </row>
    <row r="203" spans="6:8" s="69" customFormat="1" x14ac:dyDescent="0.3">
      <c r="F203" s="167"/>
      <c r="H203" s="129"/>
    </row>
    <row r="204" spans="6:8" s="69" customFormat="1" x14ac:dyDescent="0.3">
      <c r="F204" s="167"/>
      <c r="H204" s="129"/>
    </row>
    <row r="205" spans="6:8" s="69" customFormat="1" x14ac:dyDescent="0.3">
      <c r="F205" s="167"/>
      <c r="H205" s="129"/>
    </row>
    <row r="206" spans="6:8" s="69" customFormat="1" x14ac:dyDescent="0.3">
      <c r="F206" s="167"/>
      <c r="H206" s="129"/>
    </row>
    <row r="207" spans="6:8" s="69" customFormat="1" x14ac:dyDescent="0.3">
      <c r="F207" s="167"/>
      <c r="H207" s="129"/>
    </row>
    <row r="208" spans="6:8" s="69" customFormat="1" x14ac:dyDescent="0.3">
      <c r="F208" s="167"/>
      <c r="H208" s="129"/>
    </row>
    <row r="209" spans="6:8" s="69" customFormat="1" x14ac:dyDescent="0.3">
      <c r="F209" s="167"/>
      <c r="H209" s="129"/>
    </row>
    <row r="210" spans="6:8" s="69" customFormat="1" x14ac:dyDescent="0.3">
      <c r="F210" s="167"/>
      <c r="H210" s="129"/>
    </row>
    <row r="211" spans="6:8" s="69" customFormat="1" x14ac:dyDescent="0.3">
      <c r="F211" s="167"/>
      <c r="H211" s="129"/>
    </row>
    <row r="212" spans="6:8" s="69" customFormat="1" x14ac:dyDescent="0.3">
      <c r="F212" s="167"/>
      <c r="H212" s="129"/>
    </row>
    <row r="213" spans="6:8" s="69" customFormat="1" x14ac:dyDescent="0.3">
      <c r="F213" s="167"/>
      <c r="H213" s="129"/>
    </row>
    <row r="214" spans="6:8" s="69" customFormat="1" x14ac:dyDescent="0.3">
      <c r="F214" s="167"/>
      <c r="H214" s="129"/>
    </row>
    <row r="215" spans="6:8" s="69" customFormat="1" x14ac:dyDescent="0.3">
      <c r="F215" s="167"/>
      <c r="H215" s="129"/>
    </row>
    <row r="216" spans="6:8" s="69" customFormat="1" x14ac:dyDescent="0.3">
      <c r="F216" s="167"/>
      <c r="H216" s="129"/>
    </row>
    <row r="217" spans="6:8" s="69" customFormat="1" x14ac:dyDescent="0.3">
      <c r="F217" s="167"/>
      <c r="H217" s="129"/>
    </row>
    <row r="218" spans="6:8" s="69" customFormat="1" x14ac:dyDescent="0.3">
      <c r="F218" s="167"/>
      <c r="H218" s="129"/>
    </row>
    <row r="219" spans="6:8" s="69" customFormat="1" x14ac:dyDescent="0.3">
      <c r="F219" s="167"/>
      <c r="H219" s="129"/>
    </row>
    <row r="220" spans="6:8" s="69" customFormat="1" x14ac:dyDescent="0.3">
      <c r="F220" s="167"/>
      <c r="H220" s="129"/>
    </row>
    <row r="221" spans="6:8" s="69" customFormat="1" x14ac:dyDescent="0.3">
      <c r="F221" s="167"/>
      <c r="H221" s="129"/>
    </row>
    <row r="222" spans="6:8" s="69" customFormat="1" x14ac:dyDescent="0.3">
      <c r="F222" s="167"/>
      <c r="H222" s="129"/>
    </row>
    <row r="223" spans="6:8" s="69" customFormat="1" x14ac:dyDescent="0.3">
      <c r="F223" s="167"/>
      <c r="H223" s="129"/>
    </row>
    <row r="224" spans="6:8" s="69" customFormat="1" x14ac:dyDescent="0.3">
      <c r="F224" s="167"/>
      <c r="H224" s="129"/>
    </row>
    <row r="225" spans="6:8" s="69" customFormat="1" x14ac:dyDescent="0.3">
      <c r="F225" s="167"/>
      <c r="H225" s="129"/>
    </row>
    <row r="226" spans="6:8" s="69" customFormat="1" x14ac:dyDescent="0.3">
      <c r="F226" s="167"/>
      <c r="H226" s="129"/>
    </row>
    <row r="227" spans="6:8" s="69" customFormat="1" x14ac:dyDescent="0.3">
      <c r="F227" s="167"/>
      <c r="H227" s="129"/>
    </row>
    <row r="228" spans="6:8" s="69" customFormat="1" x14ac:dyDescent="0.3">
      <c r="F228" s="167"/>
      <c r="H228" s="129"/>
    </row>
    <row r="229" spans="6:8" s="69" customFormat="1" x14ac:dyDescent="0.3">
      <c r="F229" s="167"/>
      <c r="H229" s="129"/>
    </row>
    <row r="230" spans="6:8" s="69" customFormat="1" x14ac:dyDescent="0.3">
      <c r="F230" s="167"/>
      <c r="H230" s="129"/>
    </row>
    <row r="231" spans="6:8" s="69" customFormat="1" x14ac:dyDescent="0.3">
      <c r="F231" s="167"/>
      <c r="H231" s="129"/>
    </row>
    <row r="232" spans="6:8" s="69" customFormat="1" x14ac:dyDescent="0.3">
      <c r="F232" s="167"/>
      <c r="H232" s="129"/>
    </row>
    <row r="233" spans="6:8" s="69" customFormat="1" x14ac:dyDescent="0.3">
      <c r="F233" s="167"/>
      <c r="H233" s="129"/>
    </row>
    <row r="234" spans="6:8" s="69" customFormat="1" x14ac:dyDescent="0.3">
      <c r="F234" s="167"/>
      <c r="H234" s="129"/>
    </row>
    <row r="235" spans="6:8" s="69" customFormat="1" x14ac:dyDescent="0.3">
      <c r="F235" s="167"/>
      <c r="H235" s="129"/>
    </row>
    <row r="236" spans="6:8" s="69" customFormat="1" x14ac:dyDescent="0.3">
      <c r="F236" s="167"/>
      <c r="H236" s="129"/>
    </row>
    <row r="237" spans="6:8" s="69" customFormat="1" x14ac:dyDescent="0.3">
      <c r="F237" s="167"/>
      <c r="H237" s="129"/>
    </row>
    <row r="238" spans="6:8" s="69" customFormat="1" x14ac:dyDescent="0.3">
      <c r="F238" s="167"/>
      <c r="H238" s="129"/>
    </row>
    <row r="239" spans="6:8" s="69" customFormat="1" x14ac:dyDescent="0.3">
      <c r="F239" s="167"/>
      <c r="H239" s="129"/>
    </row>
    <row r="240" spans="6:8" s="69" customFormat="1" x14ac:dyDescent="0.3">
      <c r="F240" s="167"/>
      <c r="H240" s="129"/>
    </row>
    <row r="241" spans="6:8" s="69" customFormat="1" x14ac:dyDescent="0.3">
      <c r="F241" s="167"/>
      <c r="H241" s="129"/>
    </row>
    <row r="242" spans="6:8" s="69" customFormat="1" x14ac:dyDescent="0.3">
      <c r="F242" s="167"/>
      <c r="H242" s="129"/>
    </row>
    <row r="243" spans="6:8" s="69" customFormat="1" x14ac:dyDescent="0.3">
      <c r="F243" s="167"/>
      <c r="H243" s="129"/>
    </row>
    <row r="244" spans="6:8" s="69" customFormat="1" x14ac:dyDescent="0.3">
      <c r="F244" s="167"/>
      <c r="H244" s="129"/>
    </row>
    <row r="245" spans="6:8" s="69" customFormat="1" x14ac:dyDescent="0.3">
      <c r="F245" s="167"/>
      <c r="H245" s="129"/>
    </row>
    <row r="246" spans="6:8" s="69" customFormat="1" x14ac:dyDescent="0.3">
      <c r="F246" s="167"/>
      <c r="H246" s="129"/>
    </row>
    <row r="247" spans="6:8" s="69" customFormat="1" x14ac:dyDescent="0.3">
      <c r="F247" s="167"/>
      <c r="H247" s="129"/>
    </row>
    <row r="248" spans="6:8" s="69" customFormat="1" x14ac:dyDescent="0.3">
      <c r="F248" s="167"/>
      <c r="H248" s="129"/>
    </row>
    <row r="249" spans="6:8" s="69" customFormat="1" x14ac:dyDescent="0.3">
      <c r="F249" s="167"/>
      <c r="H249" s="129"/>
    </row>
    <row r="250" spans="6:8" s="69" customFormat="1" x14ac:dyDescent="0.3">
      <c r="F250" s="167"/>
      <c r="H250" s="129"/>
    </row>
    <row r="251" spans="6:8" s="69" customFormat="1" x14ac:dyDescent="0.3">
      <c r="F251" s="167"/>
      <c r="H251" s="129"/>
    </row>
    <row r="252" spans="6:8" s="69" customFormat="1" x14ac:dyDescent="0.3">
      <c r="F252" s="167"/>
      <c r="H252" s="129"/>
    </row>
    <row r="253" spans="6:8" s="69" customFormat="1" x14ac:dyDescent="0.3">
      <c r="F253" s="167"/>
      <c r="H253" s="129"/>
    </row>
    <row r="254" spans="6:8" s="69" customFormat="1" x14ac:dyDescent="0.3">
      <c r="F254" s="167"/>
      <c r="H254" s="129"/>
    </row>
    <row r="255" spans="6:8" s="69" customFormat="1" x14ac:dyDescent="0.3">
      <c r="F255" s="167"/>
      <c r="H255" s="129"/>
    </row>
    <row r="256" spans="6:8" s="69" customFormat="1" x14ac:dyDescent="0.3">
      <c r="F256" s="167"/>
      <c r="H256" s="129"/>
    </row>
    <row r="257" spans="6:8" s="69" customFormat="1" x14ac:dyDescent="0.3">
      <c r="F257" s="167"/>
      <c r="H257" s="129"/>
    </row>
    <row r="258" spans="6:8" s="69" customFormat="1" x14ac:dyDescent="0.3">
      <c r="F258" s="167"/>
      <c r="H258" s="129"/>
    </row>
    <row r="259" spans="6:8" s="69" customFormat="1" x14ac:dyDescent="0.3">
      <c r="F259" s="167"/>
      <c r="H259" s="129"/>
    </row>
    <row r="260" spans="6:8" s="69" customFormat="1" x14ac:dyDescent="0.3">
      <c r="F260" s="167"/>
      <c r="H260" s="129"/>
    </row>
    <row r="261" spans="6:8" s="69" customFormat="1" x14ac:dyDescent="0.3">
      <c r="F261" s="167"/>
      <c r="H261" s="129"/>
    </row>
    <row r="262" spans="6:8" s="69" customFormat="1" x14ac:dyDescent="0.3">
      <c r="F262" s="167"/>
      <c r="H262" s="129"/>
    </row>
    <row r="263" spans="6:8" s="69" customFormat="1" x14ac:dyDescent="0.3">
      <c r="F263" s="167"/>
      <c r="H263" s="129"/>
    </row>
    <row r="264" spans="6:8" s="69" customFormat="1" x14ac:dyDescent="0.3">
      <c r="F264" s="167"/>
      <c r="H264" s="129"/>
    </row>
    <row r="265" spans="6:8" s="69" customFormat="1" x14ac:dyDescent="0.3">
      <c r="F265" s="167"/>
      <c r="H265" s="129"/>
    </row>
    <row r="266" spans="6:8" s="69" customFormat="1" x14ac:dyDescent="0.3">
      <c r="F266" s="167"/>
      <c r="H266" s="129"/>
    </row>
    <row r="267" spans="6:8" s="69" customFormat="1" x14ac:dyDescent="0.3">
      <c r="F267" s="167"/>
      <c r="H267" s="129"/>
    </row>
    <row r="268" spans="6:8" s="69" customFormat="1" x14ac:dyDescent="0.3">
      <c r="F268" s="167"/>
      <c r="H268" s="129"/>
    </row>
    <row r="269" spans="6:8" s="69" customFormat="1" x14ac:dyDescent="0.3">
      <c r="F269" s="167"/>
      <c r="H269" s="129"/>
    </row>
    <row r="270" spans="6:8" s="69" customFormat="1" x14ac:dyDescent="0.3">
      <c r="F270" s="167"/>
      <c r="H270" s="129"/>
    </row>
    <row r="271" spans="6:8" s="69" customFormat="1" x14ac:dyDescent="0.3">
      <c r="F271" s="167"/>
      <c r="H271" s="129"/>
    </row>
    <row r="272" spans="6:8" s="69" customFormat="1" x14ac:dyDescent="0.3">
      <c r="F272" s="167"/>
      <c r="H272" s="129"/>
    </row>
    <row r="273" spans="6:8" s="69" customFormat="1" x14ac:dyDescent="0.3">
      <c r="F273" s="167"/>
      <c r="H273" s="129"/>
    </row>
    <row r="274" spans="6:8" s="69" customFormat="1" x14ac:dyDescent="0.3">
      <c r="F274" s="167"/>
      <c r="H274" s="129"/>
    </row>
    <row r="275" spans="6:8" s="69" customFormat="1" x14ac:dyDescent="0.3">
      <c r="F275" s="167"/>
      <c r="H275" s="129"/>
    </row>
    <row r="276" spans="6:8" s="69" customFormat="1" x14ac:dyDescent="0.3">
      <c r="F276" s="167"/>
      <c r="H276" s="129"/>
    </row>
    <row r="277" spans="6:8" s="69" customFormat="1" x14ac:dyDescent="0.3">
      <c r="F277" s="167"/>
      <c r="H277" s="129"/>
    </row>
    <row r="278" spans="6:8" s="69" customFormat="1" x14ac:dyDescent="0.3">
      <c r="F278" s="167"/>
      <c r="H278" s="129"/>
    </row>
    <row r="279" spans="6:8" s="69" customFormat="1" x14ac:dyDescent="0.3">
      <c r="F279" s="167"/>
      <c r="H279" s="129"/>
    </row>
    <row r="280" spans="6:8" s="69" customFormat="1" x14ac:dyDescent="0.3">
      <c r="F280" s="167"/>
      <c r="H280" s="129"/>
    </row>
    <row r="281" spans="6:8" s="69" customFormat="1" x14ac:dyDescent="0.3">
      <c r="F281" s="167"/>
      <c r="H281" s="129"/>
    </row>
    <row r="282" spans="6:8" s="69" customFormat="1" x14ac:dyDescent="0.3">
      <c r="F282" s="167"/>
      <c r="H282" s="129"/>
    </row>
    <row r="283" spans="6:8" s="69" customFormat="1" x14ac:dyDescent="0.3">
      <c r="F283" s="167"/>
      <c r="H283" s="129"/>
    </row>
    <row r="284" spans="6:8" s="69" customFormat="1" x14ac:dyDescent="0.3">
      <c r="F284" s="167"/>
      <c r="H284" s="129"/>
    </row>
    <row r="285" spans="6:8" s="69" customFormat="1" x14ac:dyDescent="0.3">
      <c r="F285" s="167"/>
      <c r="H285" s="129"/>
    </row>
    <row r="286" spans="6:8" s="69" customFormat="1" x14ac:dyDescent="0.3">
      <c r="F286" s="167"/>
      <c r="H286" s="129"/>
    </row>
    <row r="287" spans="6:8" s="69" customFormat="1" x14ac:dyDescent="0.3">
      <c r="F287" s="167"/>
      <c r="H287" s="129"/>
    </row>
    <row r="288" spans="6:8" s="69" customFormat="1" x14ac:dyDescent="0.3">
      <c r="F288" s="167"/>
      <c r="H288" s="129"/>
    </row>
    <row r="289" spans="6:8" s="69" customFormat="1" x14ac:dyDescent="0.3">
      <c r="F289" s="167"/>
      <c r="H289" s="129"/>
    </row>
    <row r="290" spans="6:8" s="69" customFormat="1" x14ac:dyDescent="0.3">
      <c r="F290" s="167"/>
      <c r="H290" s="129"/>
    </row>
    <row r="291" spans="6:8" s="69" customFormat="1" x14ac:dyDescent="0.3">
      <c r="F291" s="167"/>
      <c r="H291" s="129"/>
    </row>
    <row r="292" spans="6:8" s="69" customFormat="1" x14ac:dyDescent="0.3">
      <c r="F292" s="167"/>
      <c r="H292" s="129"/>
    </row>
    <row r="293" spans="6:8" s="69" customFormat="1" x14ac:dyDescent="0.3">
      <c r="F293" s="167"/>
      <c r="H293" s="129"/>
    </row>
    <row r="294" spans="6:8" s="69" customFormat="1" x14ac:dyDescent="0.3">
      <c r="F294" s="167"/>
      <c r="H294" s="129"/>
    </row>
    <row r="295" spans="6:8" s="69" customFormat="1" x14ac:dyDescent="0.3">
      <c r="F295" s="167"/>
      <c r="H295" s="129"/>
    </row>
    <row r="296" spans="6:8" s="69" customFormat="1" x14ac:dyDescent="0.3">
      <c r="F296" s="167"/>
      <c r="H296" s="129"/>
    </row>
    <row r="297" spans="6:8" s="69" customFormat="1" x14ac:dyDescent="0.3">
      <c r="F297" s="167"/>
      <c r="H297" s="129"/>
    </row>
    <row r="298" spans="6:8" s="69" customFormat="1" x14ac:dyDescent="0.3">
      <c r="F298" s="167"/>
      <c r="H298" s="129"/>
    </row>
    <row r="299" spans="6:8" s="69" customFormat="1" x14ac:dyDescent="0.3">
      <c r="F299" s="167"/>
      <c r="H299" s="129"/>
    </row>
    <row r="300" spans="6:8" s="69" customFormat="1" x14ac:dyDescent="0.3">
      <c r="F300" s="167"/>
      <c r="H300" s="129"/>
    </row>
    <row r="301" spans="6:8" s="69" customFormat="1" x14ac:dyDescent="0.3">
      <c r="F301" s="167"/>
      <c r="H301" s="129"/>
    </row>
    <row r="302" spans="6:8" s="69" customFormat="1" x14ac:dyDescent="0.3">
      <c r="F302" s="167"/>
      <c r="H302" s="129"/>
    </row>
    <row r="303" spans="6:8" s="69" customFormat="1" x14ac:dyDescent="0.3">
      <c r="F303" s="167"/>
      <c r="H303" s="129"/>
    </row>
    <row r="304" spans="6:8" s="69" customFormat="1" x14ac:dyDescent="0.3">
      <c r="F304" s="167"/>
      <c r="H304" s="129"/>
    </row>
    <row r="305" spans="6:8" s="69" customFormat="1" x14ac:dyDescent="0.3">
      <c r="F305" s="167"/>
      <c r="H305" s="129"/>
    </row>
    <row r="306" spans="6:8" s="69" customFormat="1" x14ac:dyDescent="0.3">
      <c r="F306" s="167"/>
      <c r="H306" s="129"/>
    </row>
    <row r="307" spans="6:8" s="69" customFormat="1" x14ac:dyDescent="0.3">
      <c r="F307" s="167"/>
      <c r="H307" s="129"/>
    </row>
    <row r="308" spans="6:8" s="69" customFormat="1" x14ac:dyDescent="0.3">
      <c r="F308" s="167"/>
      <c r="H308" s="129"/>
    </row>
    <row r="309" spans="6:8" s="69" customFormat="1" x14ac:dyDescent="0.3">
      <c r="F309" s="167"/>
      <c r="H309" s="129"/>
    </row>
    <row r="310" spans="6:8" s="69" customFormat="1" x14ac:dyDescent="0.3">
      <c r="F310" s="167"/>
      <c r="H310" s="129"/>
    </row>
    <row r="311" spans="6:8" s="69" customFormat="1" x14ac:dyDescent="0.3">
      <c r="F311" s="167"/>
      <c r="H311" s="129"/>
    </row>
    <row r="312" spans="6:8" s="69" customFormat="1" x14ac:dyDescent="0.3">
      <c r="F312" s="167"/>
      <c r="H312" s="129"/>
    </row>
    <row r="313" spans="6:8" s="69" customFormat="1" x14ac:dyDescent="0.3">
      <c r="F313" s="167"/>
      <c r="H313" s="129"/>
    </row>
    <row r="314" spans="6:8" s="69" customFormat="1" x14ac:dyDescent="0.3">
      <c r="F314" s="167"/>
      <c r="H314" s="129"/>
    </row>
    <row r="315" spans="6:8" s="69" customFormat="1" x14ac:dyDescent="0.3">
      <c r="F315" s="167"/>
      <c r="H315" s="129"/>
    </row>
    <row r="316" spans="6:8" s="69" customFormat="1" x14ac:dyDescent="0.3">
      <c r="F316" s="167"/>
      <c r="H316" s="129"/>
    </row>
    <row r="317" spans="6:8" s="69" customFormat="1" x14ac:dyDescent="0.3">
      <c r="F317" s="167"/>
      <c r="H317" s="129"/>
    </row>
    <row r="318" spans="6:8" s="69" customFormat="1" x14ac:dyDescent="0.3">
      <c r="F318" s="167"/>
      <c r="H318" s="129"/>
    </row>
    <row r="319" spans="6:8" s="69" customFormat="1" x14ac:dyDescent="0.3">
      <c r="F319" s="167"/>
      <c r="H319" s="129"/>
    </row>
    <row r="320" spans="6:8" s="69" customFormat="1" x14ac:dyDescent="0.3">
      <c r="F320" s="167"/>
      <c r="H320" s="129"/>
    </row>
    <row r="321" spans="6:8" s="69" customFormat="1" x14ac:dyDescent="0.3">
      <c r="F321" s="167"/>
      <c r="H321" s="129"/>
    </row>
    <row r="322" spans="6:8" s="69" customFormat="1" x14ac:dyDescent="0.3">
      <c r="F322" s="167"/>
      <c r="H322" s="129"/>
    </row>
    <row r="323" spans="6:8" s="69" customFormat="1" x14ac:dyDescent="0.3">
      <c r="F323" s="167"/>
      <c r="H323" s="129"/>
    </row>
    <row r="324" spans="6:8" s="69" customFormat="1" x14ac:dyDescent="0.3">
      <c r="F324" s="167"/>
      <c r="H324" s="129"/>
    </row>
    <row r="325" spans="6:8" s="69" customFormat="1" x14ac:dyDescent="0.3">
      <c r="F325" s="167"/>
      <c r="H325" s="129"/>
    </row>
    <row r="326" spans="6:8" s="69" customFormat="1" x14ac:dyDescent="0.3">
      <c r="F326" s="167"/>
      <c r="H326" s="129"/>
    </row>
    <row r="327" spans="6:8" s="69" customFormat="1" x14ac:dyDescent="0.3">
      <c r="F327" s="167"/>
      <c r="H327" s="129"/>
    </row>
    <row r="328" spans="6:8" s="69" customFormat="1" x14ac:dyDescent="0.3">
      <c r="F328" s="167"/>
      <c r="H328" s="129"/>
    </row>
    <row r="329" spans="6:8" s="69" customFormat="1" x14ac:dyDescent="0.3">
      <c r="F329" s="167"/>
      <c r="H329" s="129"/>
    </row>
    <row r="330" spans="6:8" s="69" customFormat="1" x14ac:dyDescent="0.3">
      <c r="F330" s="167"/>
      <c r="H330" s="129"/>
    </row>
    <row r="331" spans="6:8" s="69" customFormat="1" x14ac:dyDescent="0.3">
      <c r="F331" s="167"/>
      <c r="H331" s="129"/>
    </row>
    <row r="332" spans="6:8" s="69" customFormat="1" x14ac:dyDescent="0.3">
      <c r="F332" s="167"/>
      <c r="H332" s="129"/>
    </row>
    <row r="333" spans="6:8" s="69" customFormat="1" x14ac:dyDescent="0.3">
      <c r="F333" s="167"/>
      <c r="H333" s="129"/>
    </row>
    <row r="334" spans="6:8" s="69" customFormat="1" x14ac:dyDescent="0.3">
      <c r="F334" s="167"/>
      <c r="H334" s="129"/>
    </row>
    <row r="335" spans="6:8" s="69" customFormat="1" x14ac:dyDescent="0.3">
      <c r="F335" s="167"/>
      <c r="H335" s="129"/>
    </row>
    <row r="336" spans="6:8" s="69" customFormat="1" x14ac:dyDescent="0.3">
      <c r="F336" s="167"/>
      <c r="H336" s="129"/>
    </row>
    <row r="337" spans="6:8" s="69" customFormat="1" x14ac:dyDescent="0.3">
      <c r="F337" s="167"/>
      <c r="H337" s="129"/>
    </row>
    <row r="338" spans="6:8" s="69" customFormat="1" x14ac:dyDescent="0.3">
      <c r="F338" s="167"/>
      <c r="H338" s="129"/>
    </row>
    <row r="339" spans="6:8" s="69" customFormat="1" x14ac:dyDescent="0.3">
      <c r="F339" s="167"/>
      <c r="H339" s="129"/>
    </row>
    <row r="340" spans="6:8" s="69" customFormat="1" x14ac:dyDescent="0.3">
      <c r="F340" s="167"/>
      <c r="H340" s="129"/>
    </row>
    <row r="341" spans="6:8" s="69" customFormat="1" x14ac:dyDescent="0.3">
      <c r="F341" s="167"/>
      <c r="H341" s="129"/>
    </row>
    <row r="342" spans="6:8" s="69" customFormat="1" x14ac:dyDescent="0.3">
      <c r="F342" s="167"/>
      <c r="H342" s="129"/>
    </row>
    <row r="343" spans="6:8" s="69" customFormat="1" x14ac:dyDescent="0.3">
      <c r="F343" s="167"/>
      <c r="H343" s="129"/>
    </row>
    <row r="344" spans="6:8" s="69" customFormat="1" x14ac:dyDescent="0.3">
      <c r="F344" s="167"/>
      <c r="H344" s="129"/>
    </row>
    <row r="345" spans="6:8" s="69" customFormat="1" x14ac:dyDescent="0.3">
      <c r="F345" s="167"/>
      <c r="H345" s="129"/>
    </row>
    <row r="346" spans="6:8" s="69" customFormat="1" x14ac:dyDescent="0.3">
      <c r="F346" s="167"/>
      <c r="H346" s="129"/>
    </row>
    <row r="347" spans="6:8" s="69" customFormat="1" x14ac:dyDescent="0.3">
      <c r="F347" s="167"/>
      <c r="H347" s="129"/>
    </row>
    <row r="348" spans="6:8" s="69" customFormat="1" x14ac:dyDescent="0.3">
      <c r="F348" s="167"/>
      <c r="H348" s="129"/>
    </row>
    <row r="349" spans="6:8" s="69" customFormat="1" x14ac:dyDescent="0.3">
      <c r="F349" s="167"/>
      <c r="H349" s="129"/>
    </row>
    <row r="350" spans="6:8" s="69" customFormat="1" x14ac:dyDescent="0.3">
      <c r="F350" s="167"/>
      <c r="H350" s="129"/>
    </row>
    <row r="351" spans="6:8" s="69" customFormat="1" x14ac:dyDescent="0.3">
      <c r="F351" s="167"/>
      <c r="H351" s="129"/>
    </row>
    <row r="352" spans="6:8" s="69" customFormat="1" x14ac:dyDescent="0.3">
      <c r="F352" s="167"/>
      <c r="H352" s="129"/>
    </row>
    <row r="353" spans="6:8" s="69" customFormat="1" x14ac:dyDescent="0.3">
      <c r="F353" s="167"/>
      <c r="H353" s="129"/>
    </row>
    <row r="354" spans="6:8" s="69" customFormat="1" x14ac:dyDescent="0.3">
      <c r="F354" s="167"/>
      <c r="H354" s="129"/>
    </row>
    <row r="355" spans="6:8" s="69" customFormat="1" x14ac:dyDescent="0.3">
      <c r="F355" s="167"/>
      <c r="H355" s="129"/>
    </row>
    <row r="356" spans="6:8" s="69" customFormat="1" x14ac:dyDescent="0.3">
      <c r="F356" s="167"/>
      <c r="H356" s="129"/>
    </row>
    <row r="357" spans="6:8" s="69" customFormat="1" x14ac:dyDescent="0.3">
      <c r="F357" s="167"/>
      <c r="H357" s="129"/>
    </row>
    <row r="358" spans="6:8" s="69" customFormat="1" x14ac:dyDescent="0.3">
      <c r="F358" s="167"/>
      <c r="H358" s="129"/>
    </row>
    <row r="359" spans="6:8" s="69" customFormat="1" x14ac:dyDescent="0.3">
      <c r="F359" s="167"/>
      <c r="H359" s="129"/>
    </row>
    <row r="360" spans="6:8" s="69" customFormat="1" x14ac:dyDescent="0.3">
      <c r="F360" s="167"/>
      <c r="H360" s="129"/>
    </row>
    <row r="361" spans="6:8" s="69" customFormat="1" x14ac:dyDescent="0.3">
      <c r="F361" s="167"/>
      <c r="H361" s="129"/>
    </row>
    <row r="362" spans="6:8" s="69" customFormat="1" x14ac:dyDescent="0.3">
      <c r="F362" s="167"/>
      <c r="H362" s="129"/>
    </row>
    <row r="363" spans="6:8" s="69" customFormat="1" x14ac:dyDescent="0.3">
      <c r="F363" s="167"/>
      <c r="H363" s="129"/>
    </row>
    <row r="364" spans="6:8" s="69" customFormat="1" x14ac:dyDescent="0.3">
      <c r="F364" s="167"/>
      <c r="H364" s="129"/>
    </row>
    <row r="365" spans="6:8" s="69" customFormat="1" x14ac:dyDescent="0.3">
      <c r="F365" s="167"/>
      <c r="H365" s="129"/>
    </row>
    <row r="366" spans="6:8" s="69" customFormat="1" x14ac:dyDescent="0.3">
      <c r="F366" s="167"/>
      <c r="H366" s="129"/>
    </row>
    <row r="367" spans="6:8" s="69" customFormat="1" x14ac:dyDescent="0.3">
      <c r="F367" s="167"/>
      <c r="H367" s="129"/>
    </row>
    <row r="368" spans="6:8" s="69" customFormat="1" x14ac:dyDescent="0.3">
      <c r="F368" s="167"/>
      <c r="H368" s="129"/>
    </row>
    <row r="369" spans="6:8" s="69" customFormat="1" x14ac:dyDescent="0.3">
      <c r="F369" s="167"/>
      <c r="H369" s="129"/>
    </row>
    <row r="370" spans="6:8" s="69" customFormat="1" x14ac:dyDescent="0.3">
      <c r="F370" s="167"/>
      <c r="H370" s="129"/>
    </row>
    <row r="371" spans="6:8" s="69" customFormat="1" x14ac:dyDescent="0.3">
      <c r="F371" s="167"/>
      <c r="H371" s="129"/>
    </row>
    <row r="372" spans="6:8" s="69" customFormat="1" x14ac:dyDescent="0.3">
      <c r="F372" s="167"/>
      <c r="H372" s="129"/>
    </row>
    <row r="373" spans="6:8" s="69" customFormat="1" x14ac:dyDescent="0.3">
      <c r="F373" s="167"/>
      <c r="H373" s="129"/>
    </row>
    <row r="374" spans="6:8" s="69" customFormat="1" x14ac:dyDescent="0.3">
      <c r="F374" s="167"/>
      <c r="H374" s="129"/>
    </row>
    <row r="375" spans="6:8" s="69" customFormat="1" x14ac:dyDescent="0.3">
      <c r="F375" s="167"/>
      <c r="H375" s="129"/>
    </row>
    <row r="376" spans="6:8" s="69" customFormat="1" x14ac:dyDescent="0.3">
      <c r="F376" s="167"/>
      <c r="H376" s="129"/>
    </row>
    <row r="377" spans="6:8" s="69" customFormat="1" x14ac:dyDescent="0.3">
      <c r="F377" s="167"/>
      <c r="H377" s="129"/>
    </row>
    <row r="378" spans="6:8" s="69" customFormat="1" x14ac:dyDescent="0.3">
      <c r="F378" s="167"/>
      <c r="H378" s="129"/>
    </row>
    <row r="379" spans="6:8" s="69" customFormat="1" x14ac:dyDescent="0.3">
      <c r="F379" s="167"/>
      <c r="H379" s="129"/>
    </row>
    <row r="380" spans="6:8" s="69" customFormat="1" x14ac:dyDescent="0.3">
      <c r="F380" s="167"/>
      <c r="H380" s="129"/>
    </row>
    <row r="381" spans="6:8" s="69" customFormat="1" x14ac:dyDescent="0.3">
      <c r="F381" s="167"/>
      <c r="H381" s="129"/>
    </row>
    <row r="382" spans="6:8" s="69" customFormat="1" x14ac:dyDescent="0.3">
      <c r="F382" s="167"/>
      <c r="H382" s="129"/>
    </row>
    <row r="383" spans="6:8" s="69" customFormat="1" x14ac:dyDescent="0.3">
      <c r="F383" s="167"/>
      <c r="H383" s="129"/>
    </row>
    <row r="384" spans="6:8" s="69" customFormat="1" x14ac:dyDescent="0.3">
      <c r="F384" s="167"/>
      <c r="H384" s="129"/>
    </row>
    <row r="385" spans="6:8" s="69" customFormat="1" x14ac:dyDescent="0.3">
      <c r="F385" s="167"/>
      <c r="H385" s="129"/>
    </row>
    <row r="386" spans="6:8" s="69" customFormat="1" x14ac:dyDescent="0.3">
      <c r="F386" s="167"/>
      <c r="H386" s="129"/>
    </row>
    <row r="387" spans="6:8" s="69" customFormat="1" x14ac:dyDescent="0.3">
      <c r="F387" s="167"/>
      <c r="H387" s="129"/>
    </row>
    <row r="388" spans="6:8" s="69" customFormat="1" x14ac:dyDescent="0.3">
      <c r="F388" s="167"/>
      <c r="H388" s="129"/>
    </row>
    <row r="389" spans="6:8" s="69" customFormat="1" x14ac:dyDescent="0.3">
      <c r="F389" s="167"/>
      <c r="H389" s="129"/>
    </row>
    <row r="390" spans="6:8" s="69" customFormat="1" x14ac:dyDescent="0.3">
      <c r="F390" s="167"/>
      <c r="H390" s="129"/>
    </row>
    <row r="391" spans="6:8" s="69" customFormat="1" x14ac:dyDescent="0.3">
      <c r="F391" s="167"/>
      <c r="H391" s="129"/>
    </row>
    <row r="392" spans="6:8" s="69" customFormat="1" x14ac:dyDescent="0.3">
      <c r="F392" s="167"/>
      <c r="H392" s="129"/>
    </row>
    <row r="393" spans="6:8" s="69" customFormat="1" x14ac:dyDescent="0.3">
      <c r="F393" s="167"/>
      <c r="H393" s="129"/>
    </row>
    <row r="394" spans="6:8" s="69" customFormat="1" x14ac:dyDescent="0.3">
      <c r="F394" s="167"/>
      <c r="H394" s="129"/>
    </row>
    <row r="395" spans="6:8" s="69" customFormat="1" x14ac:dyDescent="0.3">
      <c r="F395" s="167"/>
      <c r="H395" s="129"/>
    </row>
    <row r="396" spans="6:8" s="69" customFormat="1" x14ac:dyDescent="0.3">
      <c r="F396" s="167"/>
      <c r="H396" s="129"/>
    </row>
    <row r="397" spans="6:8" s="69" customFormat="1" x14ac:dyDescent="0.3">
      <c r="F397" s="167"/>
      <c r="H397" s="129"/>
    </row>
    <row r="398" spans="6:8" s="69" customFormat="1" x14ac:dyDescent="0.3">
      <c r="F398" s="167"/>
      <c r="H398" s="129"/>
    </row>
    <row r="399" spans="6:8" s="69" customFormat="1" x14ac:dyDescent="0.3">
      <c r="F399" s="167"/>
      <c r="H399" s="129"/>
    </row>
    <row r="400" spans="6:8" s="69" customFormat="1" x14ac:dyDescent="0.3">
      <c r="F400" s="167"/>
      <c r="H400" s="129"/>
    </row>
    <row r="401" spans="6:8" s="69" customFormat="1" x14ac:dyDescent="0.3">
      <c r="F401" s="167"/>
      <c r="H401" s="129"/>
    </row>
    <row r="402" spans="6:8" s="69" customFormat="1" x14ac:dyDescent="0.3">
      <c r="F402" s="167"/>
      <c r="H402" s="129"/>
    </row>
    <row r="403" spans="6:8" s="69" customFormat="1" x14ac:dyDescent="0.3">
      <c r="F403" s="167"/>
      <c r="H403" s="129"/>
    </row>
    <row r="404" spans="6:8" s="69" customFormat="1" x14ac:dyDescent="0.3">
      <c r="F404" s="167"/>
      <c r="H404" s="129"/>
    </row>
    <row r="405" spans="6:8" s="69" customFormat="1" x14ac:dyDescent="0.3">
      <c r="F405" s="167"/>
      <c r="H405" s="129"/>
    </row>
    <row r="406" spans="6:8" s="69" customFormat="1" x14ac:dyDescent="0.3">
      <c r="F406" s="167"/>
      <c r="H406" s="129"/>
    </row>
    <row r="407" spans="6:8" s="69" customFormat="1" x14ac:dyDescent="0.3">
      <c r="F407" s="167"/>
      <c r="H407" s="129"/>
    </row>
    <row r="408" spans="6:8" s="69" customFormat="1" x14ac:dyDescent="0.3">
      <c r="F408" s="167"/>
      <c r="H408" s="129"/>
    </row>
    <row r="409" spans="6:8" s="69" customFormat="1" x14ac:dyDescent="0.3">
      <c r="F409" s="167"/>
      <c r="H409" s="129"/>
    </row>
    <row r="410" spans="6:8" s="69" customFormat="1" x14ac:dyDescent="0.3">
      <c r="F410" s="167"/>
      <c r="H410" s="129"/>
    </row>
    <row r="411" spans="6:8" s="69" customFormat="1" x14ac:dyDescent="0.3">
      <c r="F411" s="167"/>
      <c r="H411" s="129"/>
    </row>
    <row r="412" spans="6:8" s="69" customFormat="1" x14ac:dyDescent="0.3">
      <c r="F412" s="167"/>
      <c r="H412" s="129"/>
    </row>
    <row r="413" spans="6:8" s="69" customFormat="1" x14ac:dyDescent="0.3">
      <c r="F413" s="167"/>
      <c r="H413" s="129"/>
    </row>
    <row r="414" spans="6:8" s="69" customFormat="1" x14ac:dyDescent="0.3">
      <c r="F414" s="167"/>
      <c r="H414" s="129"/>
    </row>
    <row r="415" spans="6:8" s="69" customFormat="1" x14ac:dyDescent="0.3">
      <c r="F415" s="167"/>
      <c r="H415" s="129"/>
    </row>
    <row r="416" spans="6:8" s="69" customFormat="1" x14ac:dyDescent="0.3">
      <c r="F416" s="167"/>
      <c r="H416" s="129"/>
    </row>
    <row r="417" spans="6:8" s="69" customFormat="1" x14ac:dyDescent="0.3">
      <c r="F417" s="167"/>
      <c r="H417" s="129"/>
    </row>
    <row r="418" spans="6:8" s="69" customFormat="1" x14ac:dyDescent="0.3">
      <c r="F418" s="167"/>
      <c r="H418" s="129"/>
    </row>
    <row r="419" spans="6:8" s="69" customFormat="1" x14ac:dyDescent="0.3">
      <c r="F419" s="167"/>
      <c r="H419" s="129"/>
    </row>
    <row r="420" spans="6:8" s="69" customFormat="1" x14ac:dyDescent="0.3">
      <c r="F420" s="167"/>
      <c r="H420" s="129"/>
    </row>
    <row r="421" spans="6:8" s="69" customFormat="1" x14ac:dyDescent="0.3">
      <c r="F421" s="167"/>
      <c r="H421" s="129"/>
    </row>
    <row r="422" spans="6:8" s="69" customFormat="1" x14ac:dyDescent="0.3">
      <c r="F422" s="167"/>
      <c r="H422" s="129"/>
    </row>
    <row r="423" spans="6:8" s="69" customFormat="1" x14ac:dyDescent="0.3">
      <c r="F423" s="167"/>
      <c r="H423" s="129"/>
    </row>
    <row r="424" spans="6:8" s="69" customFormat="1" x14ac:dyDescent="0.3">
      <c r="F424" s="167"/>
      <c r="H424" s="129"/>
    </row>
    <row r="425" spans="6:8" s="69" customFormat="1" x14ac:dyDescent="0.3">
      <c r="F425" s="167"/>
      <c r="H425" s="129"/>
    </row>
    <row r="426" spans="6:8" s="69" customFormat="1" x14ac:dyDescent="0.3">
      <c r="F426" s="167"/>
      <c r="H426" s="129"/>
    </row>
    <row r="427" spans="6:8" s="69" customFormat="1" x14ac:dyDescent="0.3">
      <c r="F427" s="167"/>
      <c r="H427" s="129"/>
    </row>
    <row r="428" spans="6:8" s="69" customFormat="1" x14ac:dyDescent="0.3">
      <c r="F428" s="167"/>
      <c r="H428" s="129"/>
    </row>
    <row r="429" spans="6:8" s="69" customFormat="1" x14ac:dyDescent="0.3">
      <c r="F429" s="167"/>
      <c r="H429" s="129"/>
    </row>
    <row r="430" spans="6:8" s="69" customFormat="1" x14ac:dyDescent="0.3">
      <c r="F430" s="167"/>
      <c r="H430" s="129"/>
    </row>
    <row r="431" spans="6:8" s="69" customFormat="1" x14ac:dyDescent="0.3">
      <c r="F431" s="167"/>
      <c r="H431" s="129"/>
    </row>
    <row r="432" spans="6:8" s="69" customFormat="1" x14ac:dyDescent="0.3">
      <c r="F432" s="167"/>
      <c r="H432" s="129"/>
    </row>
    <row r="433" spans="6:8" s="69" customFormat="1" x14ac:dyDescent="0.3">
      <c r="F433" s="167"/>
      <c r="H433" s="129"/>
    </row>
    <row r="434" spans="6:8" s="69" customFormat="1" x14ac:dyDescent="0.3">
      <c r="F434" s="167"/>
      <c r="H434" s="129"/>
    </row>
    <row r="435" spans="6:8" s="69" customFormat="1" x14ac:dyDescent="0.3">
      <c r="F435" s="167"/>
      <c r="H435" s="129"/>
    </row>
    <row r="436" spans="6:8" s="69" customFormat="1" x14ac:dyDescent="0.3">
      <c r="F436" s="167"/>
      <c r="H436" s="129"/>
    </row>
    <row r="437" spans="6:8" s="69" customFormat="1" x14ac:dyDescent="0.3">
      <c r="F437" s="167"/>
      <c r="H437" s="129"/>
    </row>
    <row r="438" spans="6:8" s="69" customFormat="1" x14ac:dyDescent="0.3">
      <c r="F438" s="167"/>
      <c r="H438" s="129"/>
    </row>
    <row r="439" spans="6:8" s="69" customFormat="1" x14ac:dyDescent="0.3">
      <c r="F439" s="167"/>
      <c r="H439" s="129"/>
    </row>
    <row r="440" spans="6:8" s="69" customFormat="1" x14ac:dyDescent="0.3">
      <c r="F440" s="167"/>
      <c r="H440" s="129"/>
    </row>
    <row r="441" spans="6:8" s="69" customFormat="1" x14ac:dyDescent="0.3">
      <c r="F441" s="167"/>
      <c r="H441" s="129"/>
    </row>
    <row r="442" spans="6:8" s="69" customFormat="1" x14ac:dyDescent="0.3">
      <c r="F442" s="167"/>
      <c r="H442" s="129"/>
    </row>
    <row r="443" spans="6:8" s="69" customFormat="1" x14ac:dyDescent="0.3">
      <c r="F443" s="167"/>
      <c r="H443" s="129"/>
    </row>
    <row r="444" spans="6:8" s="69" customFormat="1" x14ac:dyDescent="0.3">
      <c r="F444" s="167"/>
      <c r="H444" s="129"/>
    </row>
    <row r="445" spans="6:8" s="69" customFormat="1" x14ac:dyDescent="0.3">
      <c r="F445" s="167"/>
      <c r="H445" s="129"/>
    </row>
    <row r="446" spans="6:8" s="69" customFormat="1" x14ac:dyDescent="0.3">
      <c r="F446" s="167"/>
      <c r="H446" s="129"/>
    </row>
    <row r="447" spans="6:8" s="69" customFormat="1" x14ac:dyDescent="0.3">
      <c r="F447" s="167"/>
      <c r="H447" s="129"/>
    </row>
    <row r="448" spans="6:8" s="69" customFormat="1" x14ac:dyDescent="0.3">
      <c r="F448" s="167"/>
      <c r="H448" s="129"/>
    </row>
    <row r="449" spans="6:8" s="69" customFormat="1" x14ac:dyDescent="0.3">
      <c r="F449" s="167"/>
      <c r="H449" s="129"/>
    </row>
    <row r="450" spans="6:8" s="69" customFormat="1" x14ac:dyDescent="0.3">
      <c r="F450" s="167"/>
      <c r="H450" s="129"/>
    </row>
    <row r="451" spans="6:8" s="69" customFormat="1" x14ac:dyDescent="0.3">
      <c r="F451" s="167"/>
      <c r="H451" s="129"/>
    </row>
    <row r="452" spans="6:8" s="69" customFormat="1" x14ac:dyDescent="0.3">
      <c r="F452" s="167"/>
      <c r="H452" s="129"/>
    </row>
    <row r="453" spans="6:8" s="69" customFormat="1" x14ac:dyDescent="0.3">
      <c r="F453" s="167"/>
      <c r="H453" s="129"/>
    </row>
    <row r="454" spans="6:8" s="69" customFormat="1" x14ac:dyDescent="0.3">
      <c r="F454" s="167"/>
      <c r="H454" s="129"/>
    </row>
    <row r="455" spans="6:8" s="69" customFormat="1" x14ac:dyDescent="0.3">
      <c r="F455" s="167"/>
      <c r="H455" s="129"/>
    </row>
    <row r="456" spans="6:8" s="69" customFormat="1" x14ac:dyDescent="0.3">
      <c r="F456" s="167"/>
      <c r="H456" s="129"/>
    </row>
    <row r="457" spans="6:8" s="69" customFormat="1" x14ac:dyDescent="0.3">
      <c r="F457" s="167"/>
      <c r="H457" s="129"/>
    </row>
    <row r="458" spans="6:8" s="69" customFormat="1" x14ac:dyDescent="0.3">
      <c r="F458" s="167"/>
      <c r="H458" s="129"/>
    </row>
    <row r="459" spans="6:8" s="69" customFormat="1" x14ac:dyDescent="0.3">
      <c r="F459" s="167"/>
      <c r="H459" s="129"/>
    </row>
    <row r="460" spans="6:8" s="69" customFormat="1" x14ac:dyDescent="0.3">
      <c r="F460" s="167"/>
      <c r="H460" s="129"/>
    </row>
    <row r="461" spans="6:8" s="69" customFormat="1" x14ac:dyDescent="0.3">
      <c r="F461" s="167"/>
      <c r="H461" s="129"/>
    </row>
    <row r="462" spans="6:8" s="69" customFormat="1" x14ac:dyDescent="0.3">
      <c r="F462" s="167"/>
      <c r="H462" s="129"/>
    </row>
    <row r="463" spans="6:8" s="69" customFormat="1" x14ac:dyDescent="0.3">
      <c r="F463" s="167"/>
      <c r="H463" s="129"/>
    </row>
    <row r="464" spans="6:8" s="69" customFormat="1" x14ac:dyDescent="0.3">
      <c r="F464" s="167"/>
      <c r="H464" s="129"/>
    </row>
    <row r="465" spans="6:8" s="69" customFormat="1" x14ac:dyDescent="0.3">
      <c r="F465" s="167"/>
      <c r="H465" s="129"/>
    </row>
    <row r="466" spans="6:8" s="69" customFormat="1" x14ac:dyDescent="0.3">
      <c r="F466" s="167"/>
      <c r="H466" s="129"/>
    </row>
    <row r="467" spans="6:8" s="69" customFormat="1" x14ac:dyDescent="0.3">
      <c r="F467" s="167"/>
      <c r="H467" s="129"/>
    </row>
    <row r="468" spans="6:8" s="69" customFormat="1" x14ac:dyDescent="0.3">
      <c r="F468" s="167"/>
      <c r="H468" s="129"/>
    </row>
    <row r="469" spans="6:8" s="69" customFormat="1" x14ac:dyDescent="0.3">
      <c r="F469" s="167"/>
      <c r="H469" s="129"/>
    </row>
    <row r="470" spans="6:8" s="69" customFormat="1" x14ac:dyDescent="0.3">
      <c r="F470" s="167"/>
      <c r="H470" s="129"/>
    </row>
    <row r="471" spans="6:8" s="69" customFormat="1" x14ac:dyDescent="0.3">
      <c r="F471" s="167"/>
      <c r="H471" s="129"/>
    </row>
    <row r="472" spans="6:8" s="69" customFormat="1" x14ac:dyDescent="0.3">
      <c r="F472" s="167"/>
      <c r="H472" s="129"/>
    </row>
    <row r="473" spans="6:8" s="69" customFormat="1" x14ac:dyDescent="0.3">
      <c r="F473" s="167"/>
      <c r="H473" s="129"/>
    </row>
    <row r="474" spans="6:8" s="69" customFormat="1" x14ac:dyDescent="0.3">
      <c r="F474" s="167"/>
      <c r="H474" s="129"/>
    </row>
    <row r="475" spans="6:8" s="69" customFormat="1" x14ac:dyDescent="0.3">
      <c r="F475" s="167"/>
      <c r="H475" s="129"/>
    </row>
    <row r="476" spans="6:8" s="69" customFormat="1" x14ac:dyDescent="0.3">
      <c r="F476" s="167"/>
      <c r="H476" s="129"/>
    </row>
    <row r="477" spans="6:8" s="69" customFormat="1" x14ac:dyDescent="0.3">
      <c r="F477" s="167"/>
      <c r="H477" s="129"/>
    </row>
    <row r="478" spans="6:8" s="69" customFormat="1" x14ac:dyDescent="0.3">
      <c r="F478" s="167"/>
      <c r="H478" s="129"/>
    </row>
    <row r="479" spans="6:8" s="69" customFormat="1" x14ac:dyDescent="0.3">
      <c r="F479" s="167"/>
      <c r="H479" s="129"/>
    </row>
    <row r="480" spans="6:8" s="69" customFormat="1" x14ac:dyDescent="0.3">
      <c r="F480" s="167"/>
      <c r="H480" s="129"/>
    </row>
    <row r="481" spans="6:8" s="69" customFormat="1" x14ac:dyDescent="0.3">
      <c r="F481" s="167"/>
      <c r="H481" s="129"/>
    </row>
    <row r="482" spans="6:8" s="69" customFormat="1" x14ac:dyDescent="0.3">
      <c r="F482" s="167"/>
      <c r="H482" s="129"/>
    </row>
    <row r="483" spans="6:8" s="69" customFormat="1" x14ac:dyDescent="0.3">
      <c r="F483" s="167"/>
      <c r="H483" s="129"/>
    </row>
    <row r="484" spans="6:8" s="69" customFormat="1" x14ac:dyDescent="0.3">
      <c r="F484" s="167"/>
      <c r="H484" s="129"/>
    </row>
    <row r="485" spans="6:8" s="69" customFormat="1" x14ac:dyDescent="0.3">
      <c r="F485" s="167"/>
      <c r="H485" s="129"/>
    </row>
    <row r="486" spans="6:8" s="69" customFormat="1" x14ac:dyDescent="0.3">
      <c r="F486" s="167"/>
      <c r="H486" s="129"/>
    </row>
    <row r="487" spans="6:8" s="69" customFormat="1" x14ac:dyDescent="0.3">
      <c r="F487" s="167"/>
      <c r="H487" s="129"/>
    </row>
    <row r="488" spans="6:8" s="69" customFormat="1" x14ac:dyDescent="0.3">
      <c r="F488" s="167"/>
      <c r="H488" s="129"/>
    </row>
    <row r="489" spans="6:8" s="69" customFormat="1" x14ac:dyDescent="0.3">
      <c r="F489" s="167"/>
      <c r="H489" s="129"/>
    </row>
    <row r="490" spans="6:8" s="69" customFormat="1" x14ac:dyDescent="0.3">
      <c r="F490" s="167"/>
      <c r="H490" s="129"/>
    </row>
    <row r="491" spans="6:8" s="69" customFormat="1" x14ac:dyDescent="0.3">
      <c r="F491" s="167"/>
      <c r="H491" s="129"/>
    </row>
    <row r="492" spans="6:8" s="69" customFormat="1" x14ac:dyDescent="0.3">
      <c r="F492" s="167"/>
      <c r="H492" s="129"/>
    </row>
    <row r="493" spans="6:8" s="69" customFormat="1" x14ac:dyDescent="0.3">
      <c r="F493" s="167"/>
      <c r="H493" s="129"/>
    </row>
    <row r="494" spans="6:8" s="69" customFormat="1" x14ac:dyDescent="0.3">
      <c r="F494" s="167"/>
      <c r="H494" s="129"/>
    </row>
    <row r="495" spans="6:8" s="69" customFormat="1" x14ac:dyDescent="0.3">
      <c r="F495" s="167"/>
      <c r="H495" s="129"/>
    </row>
    <row r="496" spans="6:8" s="69" customFormat="1" x14ac:dyDescent="0.3">
      <c r="F496" s="167"/>
      <c r="H496" s="129"/>
    </row>
    <row r="497" spans="6:8" s="69" customFormat="1" x14ac:dyDescent="0.3">
      <c r="F497" s="167"/>
      <c r="H497" s="129"/>
    </row>
    <row r="498" spans="6:8" s="69" customFormat="1" x14ac:dyDescent="0.3">
      <c r="F498" s="167"/>
      <c r="H498" s="129"/>
    </row>
    <row r="499" spans="6:8" s="69" customFormat="1" x14ac:dyDescent="0.3">
      <c r="F499" s="167"/>
      <c r="H499" s="129"/>
    </row>
    <row r="500" spans="6:8" s="69" customFormat="1" x14ac:dyDescent="0.3">
      <c r="F500" s="167"/>
      <c r="H500" s="129"/>
    </row>
    <row r="501" spans="6:8" s="69" customFormat="1" x14ac:dyDescent="0.3">
      <c r="F501" s="167"/>
      <c r="H501" s="129"/>
    </row>
    <row r="502" spans="6:8" s="69" customFormat="1" x14ac:dyDescent="0.3">
      <c r="F502" s="167"/>
      <c r="H502" s="129"/>
    </row>
    <row r="503" spans="6:8" s="69" customFormat="1" x14ac:dyDescent="0.3">
      <c r="F503" s="167"/>
      <c r="H503" s="129"/>
    </row>
    <row r="504" spans="6:8" s="69" customFormat="1" x14ac:dyDescent="0.3">
      <c r="F504" s="167"/>
      <c r="H504" s="129"/>
    </row>
    <row r="505" spans="6:8" s="69" customFormat="1" x14ac:dyDescent="0.3">
      <c r="F505" s="167"/>
      <c r="H505" s="129"/>
    </row>
    <row r="506" spans="6:8" s="69" customFormat="1" x14ac:dyDescent="0.3">
      <c r="F506" s="167"/>
      <c r="H506" s="129"/>
    </row>
    <row r="507" spans="6:8" s="69" customFormat="1" x14ac:dyDescent="0.3">
      <c r="F507" s="167"/>
      <c r="H507" s="129"/>
    </row>
    <row r="508" spans="6:8" s="69" customFormat="1" x14ac:dyDescent="0.3">
      <c r="F508" s="167"/>
      <c r="H508" s="129"/>
    </row>
    <row r="509" spans="6:8" s="69" customFormat="1" x14ac:dyDescent="0.3">
      <c r="F509" s="167"/>
      <c r="H509" s="129"/>
    </row>
    <row r="510" spans="6:8" s="69" customFormat="1" x14ac:dyDescent="0.3">
      <c r="F510" s="167"/>
      <c r="H510" s="129"/>
    </row>
    <row r="511" spans="6:8" s="69" customFormat="1" x14ac:dyDescent="0.3">
      <c r="F511" s="167"/>
      <c r="H511" s="129"/>
    </row>
    <row r="512" spans="6:8" s="69" customFormat="1" x14ac:dyDescent="0.3">
      <c r="F512" s="167"/>
      <c r="H512" s="129"/>
    </row>
    <row r="513" spans="6:8" s="69" customFormat="1" x14ac:dyDescent="0.3">
      <c r="F513" s="167"/>
      <c r="H513" s="129"/>
    </row>
    <row r="514" spans="6:8" s="69" customFormat="1" x14ac:dyDescent="0.3">
      <c r="F514" s="167"/>
      <c r="H514" s="129"/>
    </row>
    <row r="515" spans="6:8" s="69" customFormat="1" x14ac:dyDescent="0.3">
      <c r="F515" s="167"/>
      <c r="H515" s="129"/>
    </row>
    <row r="516" spans="6:8" s="69" customFormat="1" x14ac:dyDescent="0.3">
      <c r="F516" s="167"/>
      <c r="H516" s="129"/>
    </row>
    <row r="517" spans="6:8" s="69" customFormat="1" x14ac:dyDescent="0.3">
      <c r="F517" s="167"/>
      <c r="H517" s="129"/>
    </row>
    <row r="518" spans="6:8" s="69" customFormat="1" x14ac:dyDescent="0.3">
      <c r="F518" s="167"/>
      <c r="H518" s="129"/>
    </row>
    <row r="519" spans="6:8" s="69" customFormat="1" x14ac:dyDescent="0.3">
      <c r="F519" s="167"/>
      <c r="H519" s="129"/>
    </row>
    <row r="520" spans="6:8" s="69" customFormat="1" x14ac:dyDescent="0.3">
      <c r="F520" s="167"/>
      <c r="H520" s="129"/>
    </row>
    <row r="521" spans="6:8" s="69" customFormat="1" x14ac:dyDescent="0.3">
      <c r="F521" s="167"/>
      <c r="H521" s="129"/>
    </row>
    <row r="522" spans="6:8" s="69" customFormat="1" x14ac:dyDescent="0.3">
      <c r="F522" s="167"/>
      <c r="H522" s="129"/>
    </row>
    <row r="523" spans="6:8" s="69" customFormat="1" x14ac:dyDescent="0.3">
      <c r="F523" s="167"/>
      <c r="H523" s="129"/>
    </row>
    <row r="524" spans="6:8" s="69" customFormat="1" x14ac:dyDescent="0.3">
      <c r="F524" s="167"/>
      <c r="H524" s="129"/>
    </row>
    <row r="525" spans="6:8" s="69" customFormat="1" x14ac:dyDescent="0.3">
      <c r="F525" s="167"/>
      <c r="H525" s="129"/>
    </row>
    <row r="526" spans="6:8" s="69" customFormat="1" x14ac:dyDescent="0.3">
      <c r="F526" s="167"/>
      <c r="H526" s="129"/>
    </row>
    <row r="527" spans="6:8" s="69" customFormat="1" x14ac:dyDescent="0.3">
      <c r="F527" s="167"/>
      <c r="H527" s="129"/>
    </row>
    <row r="528" spans="6:8" s="69" customFormat="1" x14ac:dyDescent="0.3">
      <c r="F528" s="167"/>
      <c r="H528" s="129"/>
    </row>
    <row r="529" spans="6:8" s="69" customFormat="1" x14ac:dyDescent="0.3">
      <c r="F529" s="167"/>
      <c r="H529" s="129"/>
    </row>
    <row r="530" spans="6:8" s="69" customFormat="1" x14ac:dyDescent="0.3">
      <c r="F530" s="167"/>
      <c r="H530" s="129"/>
    </row>
    <row r="531" spans="6:8" s="69" customFormat="1" x14ac:dyDescent="0.3">
      <c r="F531" s="167"/>
      <c r="H531" s="129"/>
    </row>
    <row r="532" spans="6:8" s="69" customFormat="1" x14ac:dyDescent="0.3">
      <c r="F532" s="167"/>
      <c r="H532" s="129"/>
    </row>
    <row r="533" spans="6:8" s="69" customFormat="1" x14ac:dyDescent="0.3">
      <c r="F533" s="167"/>
      <c r="H533" s="129"/>
    </row>
    <row r="534" spans="6:8" s="69" customFormat="1" x14ac:dyDescent="0.3">
      <c r="F534" s="167"/>
      <c r="H534" s="129"/>
    </row>
    <row r="535" spans="6:8" s="69" customFormat="1" x14ac:dyDescent="0.3">
      <c r="F535" s="167"/>
      <c r="H535" s="129"/>
    </row>
    <row r="536" spans="6:8" s="69" customFormat="1" x14ac:dyDescent="0.3">
      <c r="F536" s="167"/>
      <c r="H536" s="129"/>
    </row>
    <row r="537" spans="6:8" s="69" customFormat="1" x14ac:dyDescent="0.3">
      <c r="F537" s="167"/>
      <c r="H537" s="129"/>
    </row>
    <row r="538" spans="6:8" s="69" customFormat="1" x14ac:dyDescent="0.3">
      <c r="F538" s="167"/>
      <c r="H538" s="129"/>
    </row>
    <row r="539" spans="6:8" s="69" customFormat="1" x14ac:dyDescent="0.3">
      <c r="F539" s="167"/>
      <c r="H539" s="129"/>
    </row>
  </sheetData>
  <mergeCells count="10">
    <mergeCell ref="E18:E22"/>
    <mergeCell ref="E23:E24"/>
    <mergeCell ref="G23:G24"/>
    <mergeCell ref="F1:F1048576"/>
    <mergeCell ref="E2:E5"/>
    <mergeCell ref="G6:G9"/>
    <mergeCell ref="G10:G11"/>
    <mergeCell ref="G12:G14"/>
    <mergeCell ref="G15:G17"/>
    <mergeCell ref="G2:G3"/>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2" ma:contentTypeDescription="Create a new document." ma:contentTypeScope="" ma:versionID="269d2fed81ffc115f7c3d57f86669936">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dc2c45890cfec18f8c711e369341847d"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7A03988B-BA90-4B72-9449-68F816BA267B}"/>
</file>

<file path=customXml/itemProps2.xml><?xml version="1.0" encoding="utf-8"?>
<ds:datastoreItem xmlns:ds="http://schemas.openxmlformats.org/officeDocument/2006/customXml" ds:itemID="{19D1D725-41B9-40D6-8F2C-BA39FFF5A132}"/>
</file>

<file path=customXml/itemProps3.xml><?xml version="1.0" encoding="utf-8"?>
<ds:datastoreItem xmlns:ds="http://schemas.openxmlformats.org/officeDocument/2006/customXml" ds:itemID="{EBEAF304-D9CE-41DD-9E29-2B29566C49D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Instructions</vt:lpstr>
      <vt:lpstr>Dashboard</vt:lpstr>
      <vt:lpstr>Summary Budget PLAN SAP NIGER</vt:lpstr>
      <vt:lpstr>Title Lists</vt:lpstr>
      <vt:lpstr>'Summary Budget PLAN SAP NIGER'!Print_Area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Helal Uddin</dc:creator>
  <cp:lastModifiedBy>GCF DMA</cp:lastModifiedBy>
  <cp:lastPrinted>2019-09-16T10:07:35Z</cp:lastPrinted>
  <dcterms:created xsi:type="dcterms:W3CDTF">2018-04-27T05:12:51Z</dcterms:created>
  <dcterms:modified xsi:type="dcterms:W3CDTF">2019-10-29T02:33:31Z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