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drawings/drawing2.xml" ContentType="application/vnd.openxmlformats-officedocument.drawing+xml"/>
  <Override PartName="/xl/slicers/slicer1.xml" ContentType="application/vnd.ms-excel.slicer+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026"/>
  <workbookPr defaultThemeVersion="166925"/>
  <mc:AlternateContent xmlns:mc="http://schemas.openxmlformats.org/markup-compatibility/2006">
    <mc:Choice Requires="x15">
      <x15ac:absPath xmlns:x15ac="http://schemas.microsoft.com/office/spreadsheetml/2010/11/ac" url="C:\Pieter DATA\Laos\2019\ITAP 20 August\"/>
    </mc:Choice>
  </mc:AlternateContent>
  <xr:revisionPtr revIDLastSave="0" documentId="13_ncr:1_{87D6DBAE-32A6-467E-9D4D-B856023724E8}" xr6:coauthVersionLast="45" xr6:coauthVersionMax="45" xr10:uidLastSave="{00000000-0000-0000-0000-000000000000}"/>
  <bookViews>
    <workbookView xWindow="-120" yWindow="-120" windowWidth="20730" windowHeight="11160" activeTab="2" xr2:uid="{642469D2-ED01-4AA1-9BC3-312FEC0A06D2}"/>
  </bookViews>
  <sheets>
    <sheet name="Instructions" sheetId="11" r:id="rId1"/>
    <sheet name="Dashboard" sheetId="8" state="hidden" r:id="rId2"/>
    <sheet name="Detailed Budget Plan" sheetId="1" r:id="rId3"/>
    <sheet name="Detailed Budget Notes" sheetId="9" r:id="rId4"/>
    <sheet name="Title Lists" sheetId="3" r:id="rId5"/>
    <sheet name="Term sheet budget" sheetId="15" r:id="rId6"/>
    <sheet name="Sheet1" sheetId="14" state="hidden" r:id="rId7"/>
  </sheets>
  <externalReferences>
    <externalReference r:id="rId8"/>
  </externalReferences>
  <definedNames>
    <definedName name="_xlnm._FilterDatabase" localSheetId="2" hidden="1">'Detailed Budget Plan'!$B$4:$Q$144</definedName>
    <definedName name="Categories">OFFSET('Title Lists'!$F$2,0,0,COUNTA('Title Lists'!$F:$F)-1,1)</definedName>
    <definedName name="Components">OFFSET('Title Lists'!$B$2,0,0,COUNTA('Title Lists'!$B:$B)-1,1)</definedName>
    <definedName name="Funding">OFFSET('Title Lists'!$H$2,0,0,COUNTA('Title Lists'!$H:$H)-1,1)</definedName>
    <definedName name="Outputs">OFFSET('Title Lists'!$D$2,0,0,COUNTA('Title Lists'!$D:$D)-1,1)</definedName>
    <definedName name="Slicer_Budget_Categories">#N/A</definedName>
    <definedName name="Slicer_Component">#N/A</definedName>
    <definedName name="Slicer_Output">#N/A</definedName>
  </definedNames>
  <calcPr calcId="191029"/>
  <pivotCaches>
    <pivotCache cacheId="0" r:id="rId9"/>
    <pivotCache cacheId="1" r:id="rId10"/>
  </pivotCaches>
  <extLst>
    <ext xmlns:x14="http://schemas.microsoft.com/office/spreadsheetml/2009/9/main" uri="{BBE1A952-AA13-448e-AADC-164F8A28A991}">
      <x14:slicerCaches>
        <x14:slicerCache r:id="rId11"/>
        <x14:slicerCache r:id="rId12"/>
        <x14:slicerCache r:id="rId13"/>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O157" i="1" l="1"/>
  <c r="N157" i="1"/>
  <c r="M157" i="1"/>
  <c r="L157" i="1"/>
  <c r="K157" i="1"/>
  <c r="J84" i="1" l="1"/>
  <c r="J77" i="1"/>
  <c r="G182" i="9" l="1"/>
  <c r="H182" i="9"/>
  <c r="I182" i="9"/>
  <c r="J182" i="9"/>
  <c r="K182" i="9"/>
  <c r="L182" i="9"/>
  <c r="L180" i="9"/>
  <c r="K180" i="9"/>
  <c r="J180" i="9"/>
  <c r="H180" i="9"/>
  <c r="I180" i="9"/>
  <c r="G181" i="9"/>
  <c r="G180" i="9"/>
  <c r="G179" i="9"/>
  <c r="G178" i="9"/>
  <c r="G177" i="9"/>
  <c r="G167" i="9"/>
  <c r="J167" i="9"/>
  <c r="K167" i="9"/>
  <c r="L167" i="9"/>
  <c r="G165" i="9"/>
  <c r="G164" i="9"/>
  <c r="G163" i="9"/>
  <c r="G158" i="9"/>
  <c r="H158" i="9"/>
  <c r="I158" i="9"/>
  <c r="J158" i="9"/>
  <c r="K158" i="9"/>
  <c r="L158" i="9"/>
  <c r="L157" i="9"/>
  <c r="L156" i="9"/>
  <c r="L155" i="9"/>
  <c r="L154" i="9"/>
  <c r="L153" i="9"/>
  <c r="L152" i="9"/>
  <c r="L151" i="9"/>
  <c r="L150" i="9"/>
  <c r="L149" i="9"/>
  <c r="L148" i="9"/>
  <c r="L147" i="9"/>
  <c r="L146" i="9"/>
  <c r="L145" i="9"/>
  <c r="L144" i="9"/>
  <c r="L143" i="9"/>
  <c r="L142" i="9"/>
  <c r="L141" i="9"/>
  <c r="L140" i="9"/>
  <c r="L139" i="9"/>
  <c r="L138" i="9"/>
  <c r="L137" i="9"/>
  <c r="L136" i="9"/>
  <c r="G131" i="9"/>
  <c r="H131" i="9"/>
  <c r="I131" i="9"/>
  <c r="L130" i="9"/>
  <c r="L129" i="9"/>
  <c r="L128" i="9"/>
  <c r="L127" i="9"/>
  <c r="L126" i="9"/>
  <c r="L125" i="9"/>
  <c r="L124" i="9"/>
  <c r="L123" i="9"/>
  <c r="L122" i="9"/>
  <c r="L121" i="9"/>
  <c r="L120" i="9"/>
  <c r="L119" i="9"/>
  <c r="L118" i="9"/>
  <c r="L117" i="9"/>
  <c r="L116" i="9"/>
  <c r="L115" i="9"/>
  <c r="L114" i="9"/>
  <c r="L113" i="9"/>
  <c r="L112" i="9"/>
  <c r="L111" i="9"/>
  <c r="L110" i="9"/>
  <c r="L109" i="9"/>
  <c r="L108" i="9"/>
  <c r="L107" i="9"/>
  <c r="G102" i="9"/>
  <c r="G100" i="9"/>
  <c r="G99" i="9"/>
  <c r="G98" i="9"/>
  <c r="G97" i="9"/>
  <c r="G96" i="9"/>
  <c r="G95" i="9"/>
  <c r="G94" i="9"/>
  <c r="G93" i="9"/>
  <c r="G92" i="9"/>
  <c r="G91" i="9"/>
  <c r="G90" i="9"/>
  <c r="G89" i="9"/>
  <c r="G88" i="9"/>
  <c r="G87" i="9"/>
  <c r="G82" i="9"/>
  <c r="H82" i="9"/>
  <c r="I82" i="9"/>
  <c r="J82" i="9"/>
  <c r="K82" i="9"/>
  <c r="L82" i="9"/>
  <c r="L80" i="9"/>
  <c r="L79" i="9"/>
  <c r="L78" i="9"/>
  <c r="L77" i="9"/>
  <c r="L76" i="9"/>
  <c r="L75" i="9"/>
  <c r="L74" i="9"/>
  <c r="L73" i="9"/>
  <c r="L72" i="9"/>
  <c r="L71" i="9"/>
  <c r="L70" i="9"/>
  <c r="G65" i="9"/>
  <c r="G64" i="9"/>
  <c r="G63" i="9"/>
  <c r="G62" i="9"/>
  <c r="G61" i="9"/>
  <c r="G60" i="9"/>
  <c r="G59" i="9"/>
  <c r="G58" i="9"/>
  <c r="G57" i="9"/>
  <c r="G56" i="9"/>
  <c r="G55" i="9"/>
  <c r="G54" i="9"/>
  <c r="G53" i="9"/>
  <c r="G52" i="9"/>
  <c r="G51" i="9"/>
  <c r="G50" i="9"/>
  <c r="G49" i="9"/>
  <c r="G48" i="9"/>
  <c r="G47" i="9"/>
  <c r="G46" i="9"/>
  <c r="G45" i="9"/>
  <c r="G44" i="9"/>
  <c r="G39" i="9"/>
  <c r="G38" i="9"/>
  <c r="G37" i="9"/>
  <c r="G36" i="9"/>
  <c r="G35" i="9"/>
  <c r="G34" i="9"/>
  <c r="G33" i="9"/>
  <c r="G32" i="9"/>
  <c r="G31" i="9"/>
  <c r="G30" i="9"/>
  <c r="G29" i="9"/>
  <c r="G28" i="9"/>
  <c r="G27" i="9"/>
  <c r="G26" i="9"/>
  <c r="G25" i="9"/>
  <c r="G24" i="9"/>
  <c r="G23" i="9"/>
  <c r="G22" i="9"/>
  <c r="G21" i="9"/>
  <c r="G20" i="9"/>
  <c r="G19" i="9"/>
  <c r="J125" i="1"/>
  <c r="J150" i="1"/>
  <c r="J149" i="1"/>
  <c r="J148" i="1"/>
  <c r="J147" i="1"/>
  <c r="O142" i="1"/>
  <c r="N142" i="1"/>
  <c r="M142" i="1"/>
  <c r="M144" i="1"/>
  <c r="L142" i="1"/>
  <c r="O144" i="1"/>
  <c r="N144" i="1"/>
  <c r="L144" i="1"/>
  <c r="K144" i="1"/>
  <c r="K142" i="1"/>
  <c r="J143" i="1"/>
  <c r="J142" i="1"/>
  <c r="J141" i="1"/>
  <c r="K141" i="1"/>
  <c r="L141" i="1"/>
  <c r="M141" i="1"/>
  <c r="N141" i="1"/>
  <c r="O141" i="1"/>
  <c r="P141" i="1"/>
  <c r="P140" i="1"/>
  <c r="P139" i="1"/>
  <c r="P138" i="1"/>
  <c r="P137" i="1"/>
  <c r="P136" i="1"/>
  <c r="P135" i="1"/>
  <c r="P134" i="1"/>
  <c r="P133" i="1"/>
  <c r="P132" i="1"/>
  <c r="P131" i="1"/>
  <c r="P130" i="1"/>
  <c r="J139" i="1"/>
  <c r="J138" i="1"/>
  <c r="J136" i="1"/>
  <c r="J135" i="1"/>
  <c r="J134" i="1"/>
  <c r="J133" i="1"/>
  <c r="J132" i="1"/>
  <c r="J131" i="1"/>
  <c r="J130" i="1"/>
  <c r="P128" i="1"/>
  <c r="P127" i="1"/>
  <c r="P126" i="1"/>
  <c r="P125" i="1"/>
  <c r="P124" i="1"/>
  <c r="P123" i="1"/>
  <c r="P122" i="1"/>
  <c r="P121" i="1"/>
  <c r="P120" i="1"/>
  <c r="P119" i="1"/>
  <c r="P118" i="1"/>
  <c r="P117" i="1"/>
  <c r="P116" i="1"/>
  <c r="P115" i="1"/>
  <c r="P114" i="1"/>
  <c r="P113" i="1"/>
  <c r="P112" i="1"/>
  <c r="P111" i="1"/>
  <c r="J129" i="1"/>
  <c r="J144" i="1" s="1"/>
  <c r="J127" i="1"/>
  <c r="J126" i="1"/>
  <c r="J124" i="1"/>
  <c r="J123" i="1"/>
  <c r="J122" i="1"/>
  <c r="J121" i="1"/>
  <c r="J120" i="1"/>
  <c r="J118" i="1"/>
  <c r="J117" i="1"/>
  <c r="J116" i="1"/>
  <c r="J115" i="1"/>
  <c r="J114" i="1"/>
  <c r="J113" i="1"/>
  <c r="J112" i="1"/>
  <c r="J111" i="1"/>
  <c r="L110" i="1"/>
  <c r="M110" i="1"/>
  <c r="N110" i="1"/>
  <c r="O110" i="1"/>
  <c r="P110" i="1"/>
  <c r="P109" i="1"/>
  <c r="P108" i="1"/>
  <c r="P107" i="1"/>
  <c r="P106" i="1"/>
  <c r="P105" i="1"/>
  <c r="P104" i="1"/>
  <c r="P103" i="1"/>
  <c r="P102" i="1"/>
  <c r="P101" i="1"/>
  <c r="P100" i="1"/>
  <c r="P99" i="1"/>
  <c r="P98" i="1"/>
  <c r="P97" i="1"/>
  <c r="P96" i="1"/>
  <c r="P95" i="1"/>
  <c r="P94" i="1"/>
  <c r="P93" i="1"/>
  <c r="P92" i="1"/>
  <c r="P91" i="1"/>
  <c r="J110" i="1"/>
  <c r="J109" i="1"/>
  <c r="J107" i="1"/>
  <c r="J106" i="1"/>
  <c r="J105" i="1"/>
  <c r="J104" i="1"/>
  <c r="J103" i="1"/>
  <c r="J102" i="1"/>
  <c r="J101" i="1"/>
  <c r="J99" i="1"/>
  <c r="J98" i="1"/>
  <c r="J97" i="1"/>
  <c r="J96" i="1"/>
  <c r="J95" i="1"/>
  <c r="J94" i="1"/>
  <c r="J93" i="1"/>
  <c r="J92" i="1"/>
  <c r="J91" i="1"/>
  <c r="P87" i="1"/>
  <c r="P86" i="1"/>
  <c r="J80" i="1"/>
  <c r="J74" i="1"/>
  <c r="J73" i="1"/>
  <c r="J72" i="1"/>
  <c r="J71" i="1"/>
  <c r="J70" i="1"/>
  <c r="P54" i="1"/>
  <c r="J51" i="1"/>
  <c r="P21" i="1"/>
  <c r="J29" i="1"/>
  <c r="J15" i="1"/>
  <c r="J14" i="1"/>
  <c r="J13" i="1"/>
  <c r="P67" i="1"/>
  <c r="J83" i="1"/>
  <c r="J82" i="1"/>
  <c r="J81" i="1"/>
  <c r="J79" i="1"/>
  <c r="J78" i="1"/>
  <c r="J76" i="1"/>
  <c r="J69" i="1"/>
  <c r="J68" i="1"/>
  <c r="J67" i="1"/>
  <c r="J66" i="1"/>
  <c r="J65" i="1"/>
  <c r="J64" i="1"/>
  <c r="J61" i="1"/>
  <c r="J62" i="1"/>
  <c r="J59" i="1"/>
  <c r="J57" i="1"/>
  <c r="J58" i="1"/>
  <c r="J56" i="1"/>
  <c r="J55" i="1"/>
  <c r="J53" i="1"/>
  <c r="J52" i="1"/>
  <c r="J50" i="1"/>
  <c r="P47" i="1"/>
  <c r="P19" i="1"/>
  <c r="P18" i="1"/>
  <c r="P17" i="1"/>
  <c r="P16" i="1"/>
  <c r="J47" i="1"/>
  <c r="J46" i="1"/>
  <c r="J45" i="1"/>
  <c r="J43" i="1"/>
  <c r="J42" i="1"/>
  <c r="J41" i="1"/>
  <c r="J40" i="1"/>
  <c r="J37" i="1"/>
  <c r="J36" i="1"/>
  <c r="J35" i="1"/>
  <c r="J34" i="1"/>
  <c r="J33" i="1"/>
  <c r="J32" i="1"/>
  <c r="J31" i="1"/>
  <c r="J30" i="1"/>
  <c r="J28" i="1"/>
  <c r="J27" i="1"/>
  <c r="J26" i="1"/>
  <c r="J25" i="1"/>
  <c r="J24" i="1"/>
  <c r="J23" i="1"/>
  <c r="J22" i="1"/>
  <c r="J20" i="1"/>
  <c r="J19" i="1"/>
  <c r="J18" i="1"/>
  <c r="J17" i="1"/>
  <c r="J16" i="1"/>
  <c r="J12" i="1"/>
  <c r="J11" i="1"/>
  <c r="J10" i="1"/>
  <c r="J9" i="1"/>
  <c r="I9" i="1"/>
  <c r="J8" i="1"/>
  <c r="J7" i="1"/>
  <c r="L131" i="9" l="1"/>
  <c r="H11" i="15"/>
  <c r="H10" i="15"/>
  <c r="G8" i="15"/>
  <c r="F8" i="15"/>
  <c r="E8" i="15"/>
  <c r="D8" i="15"/>
  <c r="C8" i="15"/>
  <c r="H7" i="15"/>
  <c r="H6" i="15"/>
  <c r="H8" i="15" s="1"/>
  <c r="H5" i="15"/>
  <c r="G4" i="15"/>
  <c r="F4" i="15"/>
  <c r="E4" i="15"/>
  <c r="D4" i="15"/>
  <c r="C4" i="15"/>
  <c r="H3" i="15"/>
  <c r="H2" i="15"/>
  <c r="H127" i="1"/>
  <c r="I127" i="1"/>
  <c r="G127" i="1"/>
  <c r="H103" i="1"/>
  <c r="I103" i="1"/>
  <c r="G103" i="1"/>
  <c r="H84" i="1"/>
  <c r="I84" i="1"/>
  <c r="H4" i="15" l="1"/>
  <c r="K127" i="1"/>
  <c r="L103" i="1"/>
  <c r="O103" i="1"/>
  <c r="K84" i="1"/>
  <c r="P84" i="1" s="1"/>
  <c r="G84" i="1"/>
  <c r="H77" i="1"/>
  <c r="I77" i="1"/>
  <c r="G77" i="1"/>
  <c r="N103" i="1" l="1"/>
  <c r="M103" i="1"/>
  <c r="K103" i="1"/>
  <c r="K77" i="1"/>
  <c r="P77" i="1" s="1"/>
  <c r="H58" i="1"/>
  <c r="I58" i="1"/>
  <c r="G58" i="1"/>
  <c r="H57" i="1"/>
  <c r="I57" i="1"/>
  <c r="G57" i="1"/>
  <c r="H125" i="1"/>
  <c r="I125" i="1"/>
  <c r="M125" i="1" s="1"/>
  <c r="G125" i="1"/>
  <c r="H123" i="1"/>
  <c r="I123" i="1"/>
  <c r="O123" i="1" s="1"/>
  <c r="G123" i="1"/>
  <c r="N125" i="1" l="1"/>
  <c r="L123" i="1"/>
  <c r="K125" i="1"/>
  <c r="O125" i="1"/>
  <c r="M123" i="1"/>
  <c r="L125" i="1"/>
  <c r="N123" i="1"/>
  <c r="K123" i="1"/>
  <c r="B9" i="14"/>
  <c r="C9" i="14"/>
  <c r="D9" i="14"/>
  <c r="E9" i="14"/>
  <c r="F9" i="14"/>
  <c r="A9" i="14"/>
  <c r="G7" i="14"/>
  <c r="G6" i="14"/>
  <c r="G5" i="14"/>
  <c r="G10" i="14"/>
  <c r="G4" i="14"/>
  <c r="G3" i="14"/>
  <c r="G1" i="14"/>
  <c r="G9" i="14" l="1"/>
  <c r="G136" i="9"/>
  <c r="L57" i="1" l="1"/>
  <c r="K57" i="1"/>
  <c r="M57" i="1"/>
  <c r="O57" i="1"/>
  <c r="N57" i="1"/>
  <c r="H80" i="9"/>
  <c r="L113" i="1" s="1"/>
  <c r="I80" i="9"/>
  <c r="M113" i="1" s="1"/>
  <c r="J80" i="9"/>
  <c r="N113" i="1" s="1"/>
  <c r="K80" i="9"/>
  <c r="O113" i="1" s="1"/>
  <c r="G80" i="9"/>
  <c r="K113" i="1" s="1"/>
  <c r="P57" i="1" l="1"/>
  <c r="H94" i="1"/>
  <c r="I94" i="1"/>
  <c r="G94" i="1"/>
  <c r="H92" i="1"/>
  <c r="I92" i="1"/>
  <c r="G92" i="1"/>
  <c r="L94" i="1" l="1"/>
  <c r="L92" i="1"/>
  <c r="L81" i="9"/>
  <c r="G101" i="9"/>
  <c r="M58" i="1" l="1"/>
  <c r="N58" i="1"/>
  <c r="O58" i="1"/>
  <c r="L58" i="1"/>
  <c r="K58" i="1"/>
  <c r="P58" i="1" l="1"/>
  <c r="S152" i="1"/>
  <c r="S151" i="1"/>
  <c r="S150" i="1"/>
  <c r="S149" i="1"/>
  <c r="S148" i="1"/>
  <c r="S147" i="1"/>
  <c r="U152" i="1"/>
  <c r="T152" i="1"/>
  <c r="T151" i="1"/>
  <c r="T150" i="1"/>
  <c r="T149" i="1"/>
  <c r="T148" i="1"/>
  <c r="T147" i="1"/>
  <c r="T8" i="1"/>
  <c r="U8" i="1"/>
  <c r="T9" i="1"/>
  <c r="U9" i="1"/>
  <c r="T10" i="1"/>
  <c r="U10" i="1"/>
  <c r="T11" i="1"/>
  <c r="U11" i="1"/>
  <c r="T12" i="1"/>
  <c r="U12" i="1"/>
  <c r="T13" i="1"/>
  <c r="U13" i="1"/>
  <c r="T14" i="1"/>
  <c r="U14" i="1"/>
  <c r="T15" i="1"/>
  <c r="U15" i="1"/>
  <c r="T16" i="1"/>
  <c r="U16" i="1"/>
  <c r="T17" i="1"/>
  <c r="U17" i="1"/>
  <c r="T18" i="1"/>
  <c r="U18" i="1"/>
  <c r="T19" i="1"/>
  <c r="U19" i="1"/>
  <c r="T20" i="1"/>
  <c r="U20" i="1"/>
  <c r="T21" i="1"/>
  <c r="U21" i="1"/>
  <c r="T22" i="1"/>
  <c r="T23" i="1"/>
  <c r="T24" i="1"/>
  <c r="T25" i="1"/>
  <c r="U25" i="1"/>
  <c r="T26" i="1"/>
  <c r="U26" i="1"/>
  <c r="T27" i="1"/>
  <c r="U27" i="1"/>
  <c r="T28" i="1"/>
  <c r="U28" i="1"/>
  <c r="T29" i="1"/>
  <c r="U29" i="1"/>
  <c r="T30" i="1"/>
  <c r="U30" i="1"/>
  <c r="T31" i="1"/>
  <c r="U31" i="1"/>
  <c r="T32" i="1"/>
  <c r="U32" i="1"/>
  <c r="T33" i="1"/>
  <c r="U33" i="1"/>
  <c r="T34" i="1"/>
  <c r="U34" i="1"/>
  <c r="T35" i="1"/>
  <c r="U35" i="1"/>
  <c r="T36" i="1"/>
  <c r="U36" i="1"/>
  <c r="T37" i="1"/>
  <c r="U37" i="1"/>
  <c r="T38" i="1"/>
  <c r="U38" i="1"/>
  <c r="T39" i="1"/>
  <c r="U39" i="1"/>
  <c r="T40" i="1"/>
  <c r="U40" i="1"/>
  <c r="T41" i="1"/>
  <c r="U41" i="1"/>
  <c r="T42" i="1"/>
  <c r="U42" i="1"/>
  <c r="T43" i="1"/>
  <c r="U43" i="1"/>
  <c r="T44" i="1"/>
  <c r="U44" i="1"/>
  <c r="T45" i="1"/>
  <c r="U45" i="1"/>
  <c r="T46" i="1"/>
  <c r="U46" i="1"/>
  <c r="T47" i="1"/>
  <c r="U47" i="1"/>
  <c r="T48" i="1"/>
  <c r="U48" i="1"/>
  <c r="T49" i="1"/>
  <c r="U49" i="1"/>
  <c r="T50" i="1"/>
  <c r="U50" i="1"/>
  <c r="T51" i="1"/>
  <c r="U51" i="1"/>
  <c r="T52" i="1"/>
  <c r="U52" i="1"/>
  <c r="T53" i="1"/>
  <c r="U53" i="1"/>
  <c r="T54" i="1"/>
  <c r="U54" i="1"/>
  <c r="T55" i="1"/>
  <c r="U55" i="1"/>
  <c r="T56" i="1"/>
  <c r="U56" i="1"/>
  <c r="T59" i="1"/>
  <c r="U59" i="1"/>
  <c r="T60" i="1"/>
  <c r="U60" i="1"/>
  <c r="T61" i="1"/>
  <c r="U61" i="1"/>
  <c r="T62" i="1"/>
  <c r="U62" i="1"/>
  <c r="T63" i="1"/>
  <c r="U63" i="1"/>
  <c r="T64" i="1"/>
  <c r="U64" i="1"/>
  <c r="T65" i="1"/>
  <c r="U65" i="1"/>
  <c r="T66" i="1"/>
  <c r="U66" i="1"/>
  <c r="T67" i="1"/>
  <c r="U67" i="1"/>
  <c r="T68" i="1"/>
  <c r="U68" i="1"/>
  <c r="T69" i="1"/>
  <c r="U69" i="1"/>
  <c r="T70" i="1"/>
  <c r="U70" i="1"/>
  <c r="T71" i="1"/>
  <c r="U71" i="1"/>
  <c r="T72" i="1"/>
  <c r="U72" i="1"/>
  <c r="T73" i="1"/>
  <c r="U73" i="1"/>
  <c r="T74" i="1"/>
  <c r="U74" i="1"/>
  <c r="T75" i="1"/>
  <c r="U75" i="1"/>
  <c r="T76" i="1"/>
  <c r="U76" i="1"/>
  <c r="T78" i="1"/>
  <c r="U78" i="1"/>
  <c r="T79" i="1"/>
  <c r="U79" i="1"/>
  <c r="T80" i="1"/>
  <c r="U80" i="1"/>
  <c r="T81" i="1"/>
  <c r="U81" i="1"/>
  <c r="T82" i="1"/>
  <c r="U82" i="1"/>
  <c r="T83" i="1"/>
  <c r="U83" i="1"/>
  <c r="T85" i="1"/>
  <c r="U85" i="1"/>
  <c r="T86" i="1"/>
  <c r="U86" i="1"/>
  <c r="T87" i="1"/>
  <c r="U87" i="1"/>
  <c r="T88" i="1"/>
  <c r="V88" i="1" s="1"/>
  <c r="U88" i="1"/>
  <c r="T89" i="1"/>
  <c r="V89" i="1" s="1"/>
  <c r="U89" i="1"/>
  <c r="T90" i="1"/>
  <c r="U90" i="1"/>
  <c r="T91" i="1"/>
  <c r="U91" i="1"/>
  <c r="T93" i="1"/>
  <c r="U93" i="1"/>
  <c r="T95" i="1"/>
  <c r="U95" i="1"/>
  <c r="T96" i="1"/>
  <c r="U96" i="1"/>
  <c r="T97" i="1"/>
  <c r="U97" i="1"/>
  <c r="T98" i="1"/>
  <c r="U98" i="1"/>
  <c r="T99" i="1"/>
  <c r="U99" i="1"/>
  <c r="T100" i="1"/>
  <c r="U100" i="1"/>
  <c r="T101" i="1"/>
  <c r="U101" i="1"/>
  <c r="T102" i="1"/>
  <c r="U102" i="1"/>
  <c r="T104" i="1"/>
  <c r="U104" i="1"/>
  <c r="T105" i="1"/>
  <c r="U105" i="1"/>
  <c r="T106" i="1"/>
  <c r="U106" i="1"/>
  <c r="T107" i="1"/>
  <c r="U107" i="1"/>
  <c r="T108" i="1"/>
  <c r="U108" i="1"/>
  <c r="T109" i="1"/>
  <c r="U109" i="1"/>
  <c r="T110" i="1"/>
  <c r="U110" i="1"/>
  <c r="T111" i="1"/>
  <c r="U111" i="1"/>
  <c r="T112" i="1"/>
  <c r="U112" i="1"/>
  <c r="T113" i="1"/>
  <c r="U113" i="1"/>
  <c r="T114" i="1"/>
  <c r="U114" i="1"/>
  <c r="T115" i="1"/>
  <c r="U115" i="1"/>
  <c r="T116" i="1"/>
  <c r="U116" i="1"/>
  <c r="T117" i="1"/>
  <c r="U117" i="1"/>
  <c r="T118" i="1"/>
  <c r="U118" i="1"/>
  <c r="T119" i="1"/>
  <c r="U119" i="1"/>
  <c r="T120" i="1"/>
  <c r="U120" i="1"/>
  <c r="T121" i="1"/>
  <c r="U121" i="1"/>
  <c r="T122" i="1"/>
  <c r="U122" i="1"/>
  <c r="T124" i="1"/>
  <c r="U124" i="1"/>
  <c r="T126" i="1"/>
  <c r="U126" i="1"/>
  <c r="T128" i="1"/>
  <c r="U128" i="1"/>
  <c r="T129" i="1"/>
  <c r="U129" i="1"/>
  <c r="T130" i="1"/>
  <c r="U130" i="1"/>
  <c r="T131" i="1"/>
  <c r="U131" i="1"/>
  <c r="T132" i="1"/>
  <c r="U132" i="1"/>
  <c r="T133" i="1"/>
  <c r="U133" i="1"/>
  <c r="T134" i="1"/>
  <c r="U134" i="1"/>
  <c r="T135" i="1"/>
  <c r="U135" i="1"/>
  <c r="T136" i="1"/>
  <c r="U136" i="1"/>
  <c r="T137" i="1"/>
  <c r="U137" i="1"/>
  <c r="T138" i="1"/>
  <c r="U138" i="1"/>
  <c r="T139" i="1"/>
  <c r="U139" i="1"/>
  <c r="T140" i="1"/>
  <c r="U140" i="1"/>
  <c r="T141" i="1"/>
  <c r="U141" i="1"/>
  <c r="T142" i="1"/>
  <c r="V142" i="1" s="1"/>
  <c r="U142" i="1"/>
  <c r="T143" i="1"/>
  <c r="V143" i="1" s="1"/>
  <c r="U143" i="1"/>
  <c r="T144" i="1"/>
  <c r="U144" i="1"/>
  <c r="U7" i="1"/>
  <c r="T7" i="1"/>
  <c r="H65" i="1" l="1"/>
  <c r="I65" i="1"/>
  <c r="O65" i="1" s="1"/>
  <c r="G65" i="1"/>
  <c r="H67" i="1"/>
  <c r="I67" i="1"/>
  <c r="G67" i="1"/>
  <c r="G113" i="9"/>
  <c r="I66" i="1"/>
  <c r="K66" i="1" s="1"/>
  <c r="G66" i="1"/>
  <c r="K65" i="1" l="1"/>
  <c r="L65" i="1"/>
  <c r="K67" i="1"/>
  <c r="V67" i="1" s="1"/>
  <c r="L66" i="1"/>
  <c r="P66" i="1" s="1"/>
  <c r="O66" i="1"/>
  <c r="H101" i="1"/>
  <c r="I101" i="1"/>
  <c r="G101" i="1"/>
  <c r="H11" i="1"/>
  <c r="I11" i="1"/>
  <c r="G11" i="1"/>
  <c r="P65" i="1" l="1"/>
  <c r="V65" i="1"/>
  <c r="K11" i="1"/>
  <c r="V66" i="1"/>
  <c r="K101" i="1"/>
  <c r="V101" i="1" s="1"/>
  <c r="H138" i="9"/>
  <c r="H15" i="1"/>
  <c r="I15" i="1"/>
  <c r="G15" i="1"/>
  <c r="P11" i="1" l="1"/>
  <c r="V11" i="1" s="1"/>
  <c r="H99" i="1"/>
  <c r="I99" i="1"/>
  <c r="G99" i="1"/>
  <c r="G150" i="9"/>
  <c r="I156" i="9"/>
  <c r="H78" i="9"/>
  <c r="K99" i="1" l="1"/>
  <c r="V99" i="1" s="1"/>
  <c r="M136" i="1"/>
  <c r="K136" i="1"/>
  <c r="L136" i="1"/>
  <c r="N136" i="1"/>
  <c r="O136" i="1"/>
  <c r="Q177" i="1"/>
  <c r="Q192" i="1"/>
  <c r="Q183" i="1"/>
  <c r="Q187" i="1"/>
  <c r="Q191" i="1"/>
  <c r="N147" i="9" l="1"/>
  <c r="L140" i="1" l="1"/>
  <c r="M140" i="1"/>
  <c r="N140" i="1"/>
  <c r="O140" i="1"/>
  <c r="K140" i="1"/>
  <c r="L137" i="1"/>
  <c r="M137" i="1"/>
  <c r="N137" i="1"/>
  <c r="O137" i="1"/>
  <c r="K137" i="1"/>
  <c r="L128" i="1"/>
  <c r="M128" i="1"/>
  <c r="N128" i="1"/>
  <c r="O128" i="1"/>
  <c r="K128" i="1"/>
  <c r="L119" i="1"/>
  <c r="M119" i="1"/>
  <c r="N119" i="1"/>
  <c r="O119" i="1"/>
  <c r="K119" i="1"/>
  <c r="L108" i="1"/>
  <c r="M108" i="1"/>
  <c r="N108" i="1"/>
  <c r="O108" i="1"/>
  <c r="K108" i="1"/>
  <c r="L100" i="1"/>
  <c r="M100" i="1"/>
  <c r="N100" i="1"/>
  <c r="O100" i="1"/>
  <c r="K100" i="1"/>
  <c r="L86" i="1"/>
  <c r="M86" i="1"/>
  <c r="N86" i="1"/>
  <c r="O86" i="1"/>
  <c r="K86" i="1"/>
  <c r="L75" i="1"/>
  <c r="M75" i="1"/>
  <c r="N75" i="1"/>
  <c r="O75" i="1"/>
  <c r="K75" i="1"/>
  <c r="L63" i="1"/>
  <c r="M63" i="1"/>
  <c r="N63" i="1"/>
  <c r="O63" i="1"/>
  <c r="K63" i="1"/>
  <c r="L54" i="1"/>
  <c r="M54" i="1"/>
  <c r="N54" i="1"/>
  <c r="O54" i="1"/>
  <c r="K54" i="1"/>
  <c r="P75" i="1" l="1"/>
  <c r="P63" i="1"/>
  <c r="V86" i="1"/>
  <c r="L48" i="1"/>
  <c r="M48" i="1"/>
  <c r="N48" i="1"/>
  <c r="O48" i="1"/>
  <c r="K48" i="1"/>
  <c r="L39" i="1"/>
  <c r="M39" i="1"/>
  <c r="N39" i="1"/>
  <c r="O39" i="1"/>
  <c r="K39" i="1"/>
  <c r="S108" i="1" l="1"/>
  <c r="V108" i="1"/>
  <c r="S137" i="1"/>
  <c r="V137" i="1"/>
  <c r="S54" i="1"/>
  <c r="V54" i="1"/>
  <c r="S100" i="1"/>
  <c r="V100" i="1"/>
  <c r="S63" i="1"/>
  <c r="V63" i="1"/>
  <c r="S119" i="1"/>
  <c r="V119" i="1"/>
  <c r="S140" i="1"/>
  <c r="V140" i="1"/>
  <c r="S75" i="1"/>
  <c r="V75" i="1"/>
  <c r="P39" i="1"/>
  <c r="P48" i="1"/>
  <c r="K163" i="1"/>
  <c r="S48" i="1" l="1"/>
  <c r="V48" i="1"/>
  <c r="S39" i="1"/>
  <c r="V39" i="1"/>
  <c r="D150" i="1"/>
  <c r="H120" i="1" l="1"/>
  <c r="I120" i="1"/>
  <c r="G120" i="1"/>
  <c r="H109" i="1"/>
  <c r="I109" i="1"/>
  <c r="G109" i="1"/>
  <c r="Q150" i="1"/>
  <c r="U150" i="1" s="1"/>
  <c r="H150" i="1"/>
  <c r="G150" i="1"/>
  <c r="K179" i="9"/>
  <c r="M150" i="1" l="1"/>
  <c r="K120" i="1"/>
  <c r="J179" i="9"/>
  <c r="I179" i="9"/>
  <c r="L179" i="9"/>
  <c r="F180" i="9"/>
  <c r="I150" i="1" s="1"/>
  <c r="H179" i="9"/>
  <c r="L150" i="1"/>
  <c r="N150" i="1"/>
  <c r="O150" i="1"/>
  <c r="K150" i="1"/>
  <c r="N120" i="1" l="1"/>
  <c r="M120" i="1"/>
  <c r="L120" i="1"/>
  <c r="O120" i="1"/>
  <c r="O109" i="1"/>
  <c r="P150" i="1"/>
  <c r="V150" i="1" s="1"/>
  <c r="N109" i="1"/>
  <c r="M109" i="1"/>
  <c r="L109" i="1"/>
  <c r="K109" i="1"/>
  <c r="H71" i="1"/>
  <c r="I71" i="1"/>
  <c r="G71" i="1"/>
  <c r="G143" i="9"/>
  <c r="J137" i="9"/>
  <c r="I137" i="9"/>
  <c r="H137" i="9"/>
  <c r="G137" i="9"/>
  <c r="J136" i="9"/>
  <c r="N18" i="1" s="1"/>
  <c r="I136" i="9"/>
  <c r="M18" i="1" s="1"/>
  <c r="H136" i="9"/>
  <c r="H73" i="1"/>
  <c r="I73" i="1"/>
  <c r="G73" i="1"/>
  <c r="G145" i="9"/>
  <c r="Q151" i="1"/>
  <c r="U151" i="1" s="1"/>
  <c r="H151" i="1"/>
  <c r="I151" i="1"/>
  <c r="G151" i="1"/>
  <c r="D151" i="1"/>
  <c r="J151" i="1"/>
  <c r="J157" i="1" s="1"/>
  <c r="H80" i="1"/>
  <c r="I80" i="1"/>
  <c r="G80" i="1"/>
  <c r="H69" i="1"/>
  <c r="I69" i="1"/>
  <c r="H70" i="1"/>
  <c r="I70" i="1"/>
  <c r="G70" i="1"/>
  <c r="G69" i="1"/>
  <c r="H12" i="1"/>
  <c r="I12" i="1"/>
  <c r="H13" i="1"/>
  <c r="I13" i="1"/>
  <c r="G13" i="1"/>
  <c r="G12" i="1"/>
  <c r="K147" i="9"/>
  <c r="J147" i="9"/>
  <c r="I147" i="9"/>
  <c r="H147" i="9"/>
  <c r="G147" i="9"/>
  <c r="L18" i="1" l="1"/>
  <c r="S128" i="1"/>
  <c r="V128" i="1"/>
  <c r="K71" i="1"/>
  <c r="P71" i="1" s="1"/>
  <c r="V71" i="1" s="1"/>
  <c r="J181" i="9"/>
  <c r="M151" i="1" s="1"/>
  <c r="I181" i="9"/>
  <c r="L151" i="1" s="1"/>
  <c r="H181" i="9"/>
  <c r="L181" i="9"/>
  <c r="O151" i="1" s="1"/>
  <c r="K181" i="9"/>
  <c r="N151" i="1" s="1"/>
  <c r="K73" i="1"/>
  <c r="P73" i="1" s="1"/>
  <c r="V73" i="1" s="1"/>
  <c r="K151" i="1" l="1"/>
  <c r="S109" i="1"/>
  <c r="V109" i="1"/>
  <c r="S120" i="1"/>
  <c r="V120" i="1"/>
  <c r="S73" i="1"/>
  <c r="S71" i="1"/>
  <c r="M70" i="1"/>
  <c r="L12" i="1"/>
  <c r="L69" i="1"/>
  <c r="N80" i="1"/>
  <c r="K13" i="1"/>
  <c r="N70" i="1"/>
  <c r="M80" i="1"/>
  <c r="O69" i="1"/>
  <c r="L80" i="1"/>
  <c r="N13" i="1"/>
  <c r="O80" i="1"/>
  <c r="L70" i="1"/>
  <c r="K80" i="1"/>
  <c r="M69" i="1"/>
  <c r="O70" i="1"/>
  <c r="K69" i="1"/>
  <c r="P69" i="1" s="1"/>
  <c r="K70" i="1"/>
  <c r="N69" i="1"/>
  <c r="L13" i="1"/>
  <c r="O13" i="1"/>
  <c r="M13" i="1"/>
  <c r="M12" i="1"/>
  <c r="N12" i="1"/>
  <c r="K12" i="1"/>
  <c r="P12" i="1" s="1"/>
  <c r="O12" i="1"/>
  <c r="P151" i="1" l="1"/>
  <c r="V151" i="1" s="1"/>
  <c r="P80" i="1"/>
  <c r="P70" i="1"/>
  <c r="P13" i="1"/>
  <c r="S80" i="1" l="1"/>
  <c r="V80" i="1"/>
  <c r="S13" i="1"/>
  <c r="V13" i="1"/>
  <c r="S70" i="1"/>
  <c r="V70" i="1"/>
  <c r="S69" i="1"/>
  <c r="V69" i="1"/>
  <c r="S12" i="1"/>
  <c r="V12" i="1"/>
  <c r="H126" i="1"/>
  <c r="I126" i="1"/>
  <c r="L126" i="1" s="1"/>
  <c r="G126" i="1"/>
  <c r="H95" i="1"/>
  <c r="I95" i="1"/>
  <c r="L95" i="1" s="1"/>
  <c r="G95" i="1"/>
  <c r="H124" i="1"/>
  <c r="I124" i="1"/>
  <c r="L124" i="1" s="1"/>
  <c r="G124" i="1"/>
  <c r="H111" i="1"/>
  <c r="I111" i="1"/>
  <c r="L111" i="1" s="1"/>
  <c r="G111" i="1"/>
  <c r="H93" i="1"/>
  <c r="I93" i="1"/>
  <c r="L93" i="1" s="1"/>
  <c r="G93" i="1"/>
  <c r="H68" i="1"/>
  <c r="I68" i="1"/>
  <c r="N68" i="1" s="1"/>
  <c r="G68" i="1"/>
  <c r="H64" i="1"/>
  <c r="I64" i="1"/>
  <c r="L64" i="1" s="1"/>
  <c r="G64" i="1"/>
  <c r="H43" i="1"/>
  <c r="I43" i="1"/>
  <c r="L43" i="1" s="1"/>
  <c r="G43" i="1"/>
  <c r="H10" i="1"/>
  <c r="I10" i="1"/>
  <c r="L10" i="1" s="1"/>
  <c r="G10" i="1"/>
  <c r="H9" i="1"/>
  <c r="L9" i="1"/>
  <c r="G9" i="1"/>
  <c r="M126" i="1" l="1"/>
  <c r="O126" i="1"/>
  <c r="M95" i="1"/>
  <c r="N95" i="1"/>
  <c r="K126" i="1"/>
  <c r="N126" i="1"/>
  <c r="K95" i="1"/>
  <c r="O95" i="1"/>
  <c r="M124" i="1"/>
  <c r="O68" i="1"/>
  <c r="M93" i="1"/>
  <c r="M111" i="1"/>
  <c r="N124" i="1"/>
  <c r="K124" i="1"/>
  <c r="O124" i="1"/>
  <c r="N93" i="1"/>
  <c r="N111" i="1"/>
  <c r="K111" i="1"/>
  <c r="O111" i="1"/>
  <c r="K68" i="1"/>
  <c r="K93" i="1"/>
  <c r="O93" i="1"/>
  <c r="L68" i="1"/>
  <c r="M68" i="1"/>
  <c r="O43" i="1"/>
  <c r="N64" i="1"/>
  <c r="N87" i="1" s="1"/>
  <c r="K43" i="1"/>
  <c r="P43" i="1" s="1"/>
  <c r="K64" i="1"/>
  <c r="O64" i="1"/>
  <c r="N43" i="1"/>
  <c r="M64" i="1"/>
  <c r="M43" i="1"/>
  <c r="O10" i="1"/>
  <c r="M9" i="1"/>
  <c r="M10" i="1"/>
  <c r="N10" i="1"/>
  <c r="N9" i="1"/>
  <c r="K10" i="1"/>
  <c r="K9" i="1"/>
  <c r="P9" i="1" s="1"/>
  <c r="O9" i="1"/>
  <c r="P68" i="1" l="1"/>
  <c r="P10" i="1"/>
  <c r="P64" i="1"/>
  <c r="H81" i="1"/>
  <c r="I81" i="1"/>
  <c r="H82" i="1"/>
  <c r="I82" i="1"/>
  <c r="L82" i="1" s="1"/>
  <c r="G82" i="1"/>
  <c r="G81" i="1"/>
  <c r="S124" i="1" l="1"/>
  <c r="V124" i="1"/>
  <c r="S111" i="1"/>
  <c r="V111" i="1"/>
  <c r="S9" i="1"/>
  <c r="V9" i="1"/>
  <c r="S64" i="1"/>
  <c r="V64" i="1"/>
  <c r="S95" i="1"/>
  <c r="V95" i="1"/>
  <c r="S43" i="1"/>
  <c r="V43" i="1"/>
  <c r="S93" i="1"/>
  <c r="V93" i="1"/>
  <c r="S10" i="1"/>
  <c r="V10" i="1"/>
  <c r="S68" i="1"/>
  <c r="V68" i="1"/>
  <c r="S126" i="1"/>
  <c r="V126" i="1"/>
  <c r="K81" i="1"/>
  <c r="K82" i="1"/>
  <c r="L139" i="1"/>
  <c r="M139" i="1"/>
  <c r="N139" i="1"/>
  <c r="O139" i="1"/>
  <c r="K139" i="1"/>
  <c r="H139" i="1"/>
  <c r="G139" i="1"/>
  <c r="L118" i="1"/>
  <c r="M118" i="1"/>
  <c r="N118" i="1"/>
  <c r="O118" i="1"/>
  <c r="K118" i="1"/>
  <c r="H118" i="1"/>
  <c r="G118" i="1"/>
  <c r="L107" i="1"/>
  <c r="M107" i="1"/>
  <c r="N107" i="1"/>
  <c r="O107" i="1"/>
  <c r="K107" i="1"/>
  <c r="H107" i="1"/>
  <c r="G107" i="1"/>
  <c r="F165" i="9"/>
  <c r="F164" i="9"/>
  <c r="F163" i="9"/>
  <c r="G166" i="9"/>
  <c r="I167" i="9"/>
  <c r="H167" i="9"/>
  <c r="P81" i="1" l="1"/>
  <c r="V81" i="1" s="1"/>
  <c r="S81" i="1"/>
  <c r="I107" i="1"/>
  <c r="I118" i="1"/>
  <c r="I139" i="1"/>
  <c r="V139" i="1"/>
  <c r="V118" i="1"/>
  <c r="V107" i="1"/>
  <c r="S107" i="1" l="1"/>
  <c r="S139" i="1"/>
  <c r="S118" i="1"/>
  <c r="H78" i="1"/>
  <c r="I78" i="1"/>
  <c r="G78" i="1"/>
  <c r="H115" i="9"/>
  <c r="G115" i="9"/>
  <c r="K140" i="9"/>
  <c r="O47" i="1" s="1"/>
  <c r="G112" i="9"/>
  <c r="O19" i="1"/>
  <c r="O18" i="1"/>
  <c r="H18" i="1"/>
  <c r="I18" i="1"/>
  <c r="H19" i="1"/>
  <c r="I19" i="1"/>
  <c r="G19" i="1"/>
  <c r="G18" i="1"/>
  <c r="I72" i="1"/>
  <c r="H72" i="1"/>
  <c r="H74" i="1"/>
  <c r="I74" i="1"/>
  <c r="G72" i="1"/>
  <c r="G144" i="9"/>
  <c r="J140" i="9"/>
  <c r="N47" i="1" s="1"/>
  <c r="I140" i="9"/>
  <c r="M47" i="1" s="1"/>
  <c r="H140" i="9"/>
  <c r="L47" i="1" s="1"/>
  <c r="G140" i="9"/>
  <c r="K151" i="9"/>
  <c r="J151" i="9"/>
  <c r="I151" i="9"/>
  <c r="H151" i="9"/>
  <c r="G151" i="9"/>
  <c r="G148" i="9"/>
  <c r="N19" i="1"/>
  <c r="M19" i="1"/>
  <c r="L19" i="1"/>
  <c r="K18" i="1"/>
  <c r="H20" i="1"/>
  <c r="I20" i="1"/>
  <c r="L20" i="1" s="1"/>
  <c r="G20" i="1"/>
  <c r="H125" i="9"/>
  <c r="E126" i="9"/>
  <c r="E58" i="9"/>
  <c r="G121" i="9"/>
  <c r="I135" i="1"/>
  <c r="I136" i="1"/>
  <c r="H135" i="1"/>
  <c r="G135" i="1"/>
  <c r="H117" i="1"/>
  <c r="I117" i="1"/>
  <c r="G117" i="1"/>
  <c r="K152" i="9"/>
  <c r="O117" i="1" s="1"/>
  <c r="J152" i="9"/>
  <c r="N117" i="1" s="1"/>
  <c r="I152" i="9"/>
  <c r="M117" i="1" s="1"/>
  <c r="H152" i="9"/>
  <c r="L117" i="1" s="1"/>
  <c r="G152" i="9"/>
  <c r="L178" i="9"/>
  <c r="K178" i="9"/>
  <c r="J178" i="9"/>
  <c r="I178" i="9"/>
  <c r="H178" i="9"/>
  <c r="H104" i="1"/>
  <c r="I104" i="1"/>
  <c r="G104" i="1"/>
  <c r="I155" i="9"/>
  <c r="M135" i="1" s="1"/>
  <c r="H155" i="9"/>
  <c r="L135" i="1" s="1"/>
  <c r="G155" i="9"/>
  <c r="P20" i="1" l="1"/>
  <c r="V20" i="1" s="1"/>
  <c r="H66" i="1"/>
  <c r="K72" i="1"/>
  <c r="P72" i="1" s="1"/>
  <c r="V72" i="1" s="1"/>
  <c r="K135" i="1"/>
  <c r="V135" i="1" s="1"/>
  <c r="K117" i="1"/>
  <c r="V117" i="1" s="1"/>
  <c r="L78" i="1"/>
  <c r="K78" i="1"/>
  <c r="P78" i="1" s="1"/>
  <c r="V18" i="1"/>
  <c r="O78" i="1"/>
  <c r="K47" i="1"/>
  <c r="V47" i="1" s="1"/>
  <c r="S20" i="1" l="1"/>
  <c r="S135" i="1"/>
  <c r="S18" i="1"/>
  <c r="S117" i="1"/>
  <c r="S72" i="1"/>
  <c r="S78" i="1" l="1"/>
  <c r="V78" i="1"/>
  <c r="O104" i="1"/>
  <c r="N104" i="1"/>
  <c r="M104" i="1"/>
  <c r="L104" i="1"/>
  <c r="G153" i="9"/>
  <c r="H153" i="9"/>
  <c r="I153" i="9"/>
  <c r="J153" i="9"/>
  <c r="K153" i="9"/>
  <c r="H37" i="1"/>
  <c r="I37" i="1"/>
  <c r="G37" i="1"/>
  <c r="E119" i="9"/>
  <c r="E47" i="9"/>
  <c r="K104" i="1" l="1"/>
  <c r="K37" i="1"/>
  <c r="P37" i="1" l="1"/>
  <c r="V37" i="1" s="1"/>
  <c r="S104" i="1"/>
  <c r="V104" i="1"/>
  <c r="I141" i="9"/>
  <c r="H50" i="1"/>
  <c r="I50" i="1"/>
  <c r="L50" i="1" s="1"/>
  <c r="G50" i="1"/>
  <c r="G146" i="9"/>
  <c r="S37" i="1" l="1"/>
  <c r="M50" i="1"/>
  <c r="G61" i="1"/>
  <c r="H61" i="1"/>
  <c r="I61" i="1"/>
  <c r="L61" i="1" s="1"/>
  <c r="G62" i="1"/>
  <c r="H62" i="1"/>
  <c r="I62" i="1"/>
  <c r="L62" i="1" s="1"/>
  <c r="L17" i="1"/>
  <c r="L16" i="1"/>
  <c r="Q22" i="1"/>
  <c r="P50" i="1" l="1"/>
  <c r="Q23" i="1"/>
  <c r="Q24" i="1" s="1"/>
  <c r="U24" i="1" s="1"/>
  <c r="U22" i="1"/>
  <c r="K62" i="1"/>
  <c r="K61" i="1"/>
  <c r="P61" i="1" l="1"/>
  <c r="V61" i="1" s="1"/>
  <c r="V62" i="1"/>
  <c r="P62" i="1"/>
  <c r="U23" i="1"/>
  <c r="S50" i="1"/>
  <c r="V50" i="1"/>
  <c r="S62" i="1"/>
  <c r="H97" i="1"/>
  <c r="I97" i="1"/>
  <c r="H98" i="1"/>
  <c r="I98" i="1"/>
  <c r="G98" i="1"/>
  <c r="H91" i="1"/>
  <c r="I91" i="1"/>
  <c r="H76" i="1"/>
  <c r="I76" i="1"/>
  <c r="H52" i="1"/>
  <c r="I52" i="1"/>
  <c r="H53" i="1"/>
  <c r="I53" i="1"/>
  <c r="G53" i="1"/>
  <c r="H47" i="1"/>
  <c r="I47" i="1"/>
  <c r="I35" i="1"/>
  <c r="H32" i="1"/>
  <c r="I32" i="1"/>
  <c r="N32" i="1" s="1"/>
  <c r="H33" i="1"/>
  <c r="I33" i="1"/>
  <c r="H34" i="1"/>
  <c r="I34" i="1"/>
  <c r="G33" i="1"/>
  <c r="G34" i="1"/>
  <c r="S61" i="1" l="1"/>
  <c r="S47" i="1"/>
  <c r="O33" i="1"/>
  <c r="K33" i="1"/>
  <c r="N33" i="1"/>
  <c r="L53" i="1"/>
  <c r="K97" i="1"/>
  <c r="V97" i="1" s="1"/>
  <c r="K76" i="1"/>
  <c r="L76" i="1"/>
  <c r="N35" i="1"/>
  <c r="M35" i="1"/>
  <c r="L35" i="1"/>
  <c r="O35" i="1"/>
  <c r="K35" i="1"/>
  <c r="K91" i="1"/>
  <c r="M52" i="1"/>
  <c r="K98" i="1"/>
  <c r="V98" i="1" s="1"/>
  <c r="O76" i="1"/>
  <c r="O82" i="1"/>
  <c r="P82" i="1" s="1"/>
  <c r="K34" i="1"/>
  <c r="O34" i="1"/>
  <c r="K32" i="1"/>
  <c r="M32" i="1"/>
  <c r="L32" i="1"/>
  <c r="L33" i="1"/>
  <c r="M33" i="1"/>
  <c r="H132" i="1"/>
  <c r="I132" i="1"/>
  <c r="G132" i="1"/>
  <c r="H114" i="1"/>
  <c r="I114" i="1"/>
  <c r="G114" i="1"/>
  <c r="H113" i="1"/>
  <c r="I113" i="1"/>
  <c r="G113" i="1"/>
  <c r="H112" i="1"/>
  <c r="I112" i="1"/>
  <c r="G112" i="1"/>
  <c r="H96" i="1"/>
  <c r="I96" i="1"/>
  <c r="G96" i="1"/>
  <c r="I56" i="1"/>
  <c r="G56" i="1"/>
  <c r="H60" i="1"/>
  <c r="I60" i="1"/>
  <c r="G60" i="1"/>
  <c r="H55" i="1"/>
  <c r="I55" i="1"/>
  <c r="H59" i="1"/>
  <c r="I59" i="1"/>
  <c r="P34" i="1" l="1"/>
  <c r="P52" i="1"/>
  <c r="M87" i="1"/>
  <c r="P76" i="1"/>
  <c r="P33" i="1"/>
  <c r="P32" i="1"/>
  <c r="P35" i="1"/>
  <c r="P53" i="1"/>
  <c r="V53" i="1" s="1"/>
  <c r="S53" i="1"/>
  <c r="S97" i="1"/>
  <c r="S98" i="1"/>
  <c r="J60" i="1"/>
  <c r="V35" i="1"/>
  <c r="K112" i="1"/>
  <c r="K132" i="1"/>
  <c r="V132" i="1" s="1"/>
  <c r="K60" i="1"/>
  <c r="K59" i="1"/>
  <c r="L55" i="1"/>
  <c r="K55" i="1"/>
  <c r="L56" i="1"/>
  <c r="K56" i="1"/>
  <c r="P56" i="1" s="1"/>
  <c r="P59" i="1" l="1"/>
  <c r="V59" i="1" s="1"/>
  <c r="P60" i="1"/>
  <c r="V60" i="1" s="1"/>
  <c r="P55" i="1"/>
  <c r="S76" i="1"/>
  <c r="V76" i="1"/>
  <c r="S91" i="1"/>
  <c r="V91" i="1"/>
  <c r="S33" i="1"/>
  <c r="V33" i="1"/>
  <c r="S32" i="1"/>
  <c r="V32" i="1"/>
  <c r="S34" i="1"/>
  <c r="V34" i="1"/>
  <c r="S82" i="1"/>
  <c r="V82" i="1"/>
  <c r="S52" i="1"/>
  <c r="V52" i="1"/>
  <c r="O184" i="1"/>
  <c r="O180" i="1"/>
  <c r="P180" i="1"/>
  <c r="S132" i="1"/>
  <c r="S59" i="1"/>
  <c r="S60" i="1"/>
  <c r="P184" i="1"/>
  <c r="V56" i="1"/>
  <c r="M96" i="1"/>
  <c r="L96" i="1"/>
  <c r="O96" i="1"/>
  <c r="K96" i="1"/>
  <c r="N96" i="1"/>
  <c r="G52" i="1"/>
  <c r="G47" i="1"/>
  <c r="H45" i="1"/>
  <c r="I45" i="1"/>
  <c r="H46" i="1"/>
  <c r="I46" i="1"/>
  <c r="G46" i="1"/>
  <c r="H40" i="1"/>
  <c r="I40" i="1"/>
  <c r="H41" i="1"/>
  <c r="I41" i="1"/>
  <c r="H42" i="1"/>
  <c r="I42" i="1"/>
  <c r="G41" i="1"/>
  <c r="G42" i="1"/>
  <c r="H38" i="1"/>
  <c r="I38" i="1"/>
  <c r="K38" i="1" s="1"/>
  <c r="P38" i="1" s="1"/>
  <c r="V38" i="1" s="1"/>
  <c r="I36" i="1"/>
  <c r="G36" i="1"/>
  <c r="G35" i="1"/>
  <c r="H30" i="1"/>
  <c r="I30" i="1"/>
  <c r="I31" i="1"/>
  <c r="G31" i="1"/>
  <c r="G30" i="1"/>
  <c r="H28" i="1"/>
  <c r="I28" i="1"/>
  <c r="H29" i="1"/>
  <c r="I29" i="1"/>
  <c r="G29" i="1"/>
  <c r="G28" i="1"/>
  <c r="I25" i="1"/>
  <c r="H26" i="1"/>
  <c r="I26" i="1"/>
  <c r="H27" i="1"/>
  <c r="I27" i="1"/>
  <c r="G26" i="1"/>
  <c r="G27" i="1"/>
  <c r="G25" i="1"/>
  <c r="H22" i="1"/>
  <c r="I22" i="1"/>
  <c r="H23" i="1"/>
  <c r="I23" i="1"/>
  <c r="N23" i="1" s="1"/>
  <c r="I24" i="1"/>
  <c r="G23" i="1"/>
  <c r="G24" i="1"/>
  <c r="G22" i="1"/>
  <c r="K110" i="1" l="1"/>
  <c r="V112" i="1"/>
  <c r="S112" i="1"/>
  <c r="S55" i="1"/>
  <c r="V55" i="1"/>
  <c r="S113" i="1"/>
  <c r="V113" i="1"/>
  <c r="Q184" i="1"/>
  <c r="Q180" i="1"/>
  <c r="J38" i="1"/>
  <c r="S38" i="1" s="1"/>
  <c r="N22" i="1"/>
  <c r="L22" i="1"/>
  <c r="K22" i="1"/>
  <c r="M22" i="1"/>
  <c r="O22" i="1"/>
  <c r="M41" i="1"/>
  <c r="L41" i="1"/>
  <c r="O41" i="1"/>
  <c r="K41" i="1"/>
  <c r="P41" i="1" s="1"/>
  <c r="N41" i="1"/>
  <c r="L46" i="1"/>
  <c r="O46" i="1"/>
  <c r="K46" i="1"/>
  <c r="P46" i="1" s="1"/>
  <c r="N46" i="1"/>
  <c r="M46" i="1"/>
  <c r="O24" i="1"/>
  <c r="K24" i="1"/>
  <c r="P24" i="1" s="1"/>
  <c r="N24" i="1"/>
  <c r="M24" i="1"/>
  <c r="L24" i="1"/>
  <c r="K29" i="1"/>
  <c r="P29" i="1" s="1"/>
  <c r="V29" i="1" s="1"/>
  <c r="K40" i="1"/>
  <c r="K27" i="1"/>
  <c r="K45" i="1"/>
  <c r="K26" i="1"/>
  <c r="M30" i="1"/>
  <c r="L30" i="1"/>
  <c r="O30" i="1"/>
  <c r="K30" i="1"/>
  <c r="N30" i="1"/>
  <c r="O36" i="1"/>
  <c r="K36" i="1"/>
  <c r="P36" i="1" s="1"/>
  <c r="N36" i="1"/>
  <c r="M36" i="1"/>
  <c r="L36" i="1"/>
  <c r="L25" i="1"/>
  <c r="O25" i="1"/>
  <c r="K25" i="1"/>
  <c r="N25" i="1"/>
  <c r="M25" i="1"/>
  <c r="M23" i="1"/>
  <c r="L23" i="1"/>
  <c r="K23" i="1"/>
  <c r="P23" i="1" s="1"/>
  <c r="K28" i="1"/>
  <c r="L31" i="1"/>
  <c r="O31" i="1"/>
  <c r="K31" i="1"/>
  <c r="N31" i="1"/>
  <c r="M31" i="1"/>
  <c r="P45" i="1" l="1"/>
  <c r="V45" i="1" s="1"/>
  <c r="P27" i="1"/>
  <c r="V27" i="1" s="1"/>
  <c r="P25" i="1"/>
  <c r="P40" i="1"/>
  <c r="V40" i="1" s="1"/>
  <c r="P22" i="1"/>
  <c r="P28" i="1"/>
  <c r="V28" i="1" s="1"/>
  <c r="P31" i="1"/>
  <c r="P30" i="1"/>
  <c r="P26" i="1"/>
  <c r="V26" i="1" s="1"/>
  <c r="S96" i="1"/>
  <c r="V96" i="1"/>
  <c r="S29" i="1"/>
  <c r="S28" i="1"/>
  <c r="S40" i="1"/>
  <c r="S45" i="1"/>
  <c r="V36" i="1"/>
  <c r="V31" i="1"/>
  <c r="V24" i="1"/>
  <c r="H142" i="9"/>
  <c r="H51" i="1"/>
  <c r="I51" i="1"/>
  <c r="G51" i="1"/>
  <c r="Q148" i="1"/>
  <c r="U148" i="1" s="1"/>
  <c r="Q149" i="1"/>
  <c r="U149" i="1" s="1"/>
  <c r="Q147" i="1"/>
  <c r="U147" i="1" s="1"/>
  <c r="K147" i="1"/>
  <c r="L147" i="1"/>
  <c r="M147" i="1"/>
  <c r="N147" i="1"/>
  <c r="O147" i="1"/>
  <c r="K148" i="1"/>
  <c r="L148" i="1"/>
  <c r="M148" i="1"/>
  <c r="N148" i="1"/>
  <c r="O148" i="1"/>
  <c r="K149" i="1"/>
  <c r="L149" i="1"/>
  <c r="M149" i="1"/>
  <c r="N149" i="1"/>
  <c r="O149" i="1"/>
  <c r="H147" i="1"/>
  <c r="I147" i="1"/>
  <c r="H148" i="1"/>
  <c r="I148" i="1"/>
  <c r="H149" i="1"/>
  <c r="I149" i="1"/>
  <c r="G147" i="1"/>
  <c r="G148" i="1"/>
  <c r="G149" i="1"/>
  <c r="D148" i="1"/>
  <c r="D149" i="1"/>
  <c r="D147" i="1"/>
  <c r="S27" i="1" l="1"/>
  <c r="S26" i="1"/>
  <c r="L152" i="1"/>
  <c r="O152" i="1"/>
  <c r="K152" i="1"/>
  <c r="N152" i="1"/>
  <c r="M152" i="1"/>
  <c r="V25" i="1"/>
  <c r="S46" i="1"/>
  <c r="V46" i="1"/>
  <c r="S22" i="1"/>
  <c r="V22" i="1"/>
  <c r="S41" i="1"/>
  <c r="V41" i="1"/>
  <c r="S23" i="1"/>
  <c r="V23" i="1"/>
  <c r="S30" i="1"/>
  <c r="V30" i="1"/>
  <c r="L51" i="1"/>
  <c r="N156" i="1"/>
  <c r="L156" i="1"/>
  <c r="M156" i="1"/>
  <c r="O156" i="1"/>
  <c r="K156" i="1"/>
  <c r="P149" i="1"/>
  <c r="V149" i="1" s="1"/>
  <c r="P148" i="1"/>
  <c r="V148" i="1" s="1"/>
  <c r="P147" i="1"/>
  <c r="H146" i="9"/>
  <c r="I108" i="9"/>
  <c r="M17" i="1" s="1"/>
  <c r="G108" i="9"/>
  <c r="G107" i="9"/>
  <c r="I107" i="9"/>
  <c r="M16" i="1" s="1"/>
  <c r="H25" i="1"/>
  <c r="S25" i="1" s="1"/>
  <c r="G75" i="9"/>
  <c r="G110" i="9"/>
  <c r="H24" i="1"/>
  <c r="K16" i="1" l="1"/>
  <c r="V16" i="1" s="1"/>
  <c r="V147" i="1"/>
  <c r="P166" i="1"/>
  <c r="P165" i="1"/>
  <c r="S24" i="1"/>
  <c r="O178" i="1"/>
  <c r="P178" i="1"/>
  <c r="P51" i="1"/>
  <c r="P152" i="1"/>
  <c r="V152" i="1" s="1"/>
  <c r="K17" i="1"/>
  <c r="V17" i="1" s="1"/>
  <c r="Q166" i="1" l="1"/>
  <c r="U165" i="1"/>
  <c r="S51" i="1"/>
  <c r="V51" i="1"/>
  <c r="Q178" i="1"/>
  <c r="G79" i="9"/>
  <c r="E89" i="9"/>
  <c r="T208" i="1" l="1"/>
  <c r="H102" i="9"/>
  <c r="S208" i="1"/>
  <c r="H31" i="1"/>
  <c r="S31" i="1" l="1"/>
  <c r="I102" i="1"/>
  <c r="G102" i="1"/>
  <c r="H102" i="1"/>
  <c r="G130" i="9"/>
  <c r="G129" i="9"/>
  <c r="G128" i="9"/>
  <c r="G124" i="9"/>
  <c r="G118" i="9"/>
  <c r="G117" i="9"/>
  <c r="G116" i="9"/>
  <c r="E54" i="9"/>
  <c r="G72" i="9"/>
  <c r="G73" i="9"/>
  <c r="G74" i="9"/>
  <c r="G76" i="9"/>
  <c r="G109" i="9"/>
  <c r="G111" i="9"/>
  <c r="H35" i="1"/>
  <c r="S35" i="1" s="1"/>
  <c r="G122" i="9"/>
  <c r="G123" i="9"/>
  <c r="I127" i="9"/>
  <c r="G139" i="9"/>
  <c r="G149" i="9"/>
  <c r="G154" i="9"/>
  <c r="T205" i="1" l="1"/>
  <c r="S205" i="1"/>
  <c r="T206" i="1"/>
  <c r="S206" i="1"/>
  <c r="H65" i="9"/>
  <c r="J156" i="1"/>
  <c r="H56" i="1"/>
  <c r="G114" i="9"/>
  <c r="G120" i="9"/>
  <c r="H36" i="1"/>
  <c r="G119" i="9"/>
  <c r="H138" i="1"/>
  <c r="G138" i="1"/>
  <c r="I138" i="1"/>
  <c r="H136" i="1"/>
  <c r="G136" i="1"/>
  <c r="H134" i="1"/>
  <c r="I134" i="1"/>
  <c r="G134" i="1"/>
  <c r="H133" i="1"/>
  <c r="I133" i="1"/>
  <c r="G133" i="1"/>
  <c r="H131" i="1"/>
  <c r="I131" i="1"/>
  <c r="G131" i="1"/>
  <c r="H130" i="1"/>
  <c r="I130" i="1"/>
  <c r="G130" i="1"/>
  <c r="J152" i="1" l="1"/>
  <c r="M102" i="1"/>
  <c r="L102" i="1"/>
  <c r="O102" i="1"/>
  <c r="N102" i="1"/>
  <c r="K133" i="1"/>
  <c r="M133" i="1"/>
  <c r="L133" i="1"/>
  <c r="K131" i="1"/>
  <c r="M131" i="1"/>
  <c r="L131" i="1"/>
  <c r="M130" i="1"/>
  <c r="L130" i="1"/>
  <c r="K130" i="1"/>
  <c r="L134" i="1"/>
  <c r="K134" i="1"/>
  <c r="M134" i="1"/>
  <c r="H121" i="1"/>
  <c r="I121" i="1"/>
  <c r="H122" i="1"/>
  <c r="I122" i="1"/>
  <c r="G122" i="1"/>
  <c r="G121" i="1"/>
  <c r="S136" i="1" l="1"/>
  <c r="V136" i="1"/>
  <c r="P193" i="1"/>
  <c r="O194" i="1"/>
  <c r="P194" i="1"/>
  <c r="O174" i="1"/>
  <c r="S36" i="1"/>
  <c r="P174" i="1"/>
  <c r="O193" i="1"/>
  <c r="S56" i="1"/>
  <c r="P179" i="1"/>
  <c r="Q179" i="1" s="1"/>
  <c r="J158" i="1"/>
  <c r="U169" i="1" s="1"/>
  <c r="O138" i="1"/>
  <c r="K138" i="1"/>
  <c r="N138" i="1"/>
  <c r="M138" i="1"/>
  <c r="L138" i="1"/>
  <c r="L122" i="1"/>
  <c r="O122" i="1"/>
  <c r="K122" i="1"/>
  <c r="N122" i="1"/>
  <c r="M122" i="1"/>
  <c r="K121" i="1"/>
  <c r="V121" i="1" s="1"/>
  <c r="H115" i="1"/>
  <c r="I115" i="1"/>
  <c r="H116" i="1"/>
  <c r="I116" i="1"/>
  <c r="K116" i="1" s="1"/>
  <c r="G116" i="1"/>
  <c r="G115" i="1"/>
  <c r="I106" i="1"/>
  <c r="G106" i="1"/>
  <c r="H105" i="1"/>
  <c r="I105" i="1"/>
  <c r="G105" i="1"/>
  <c r="S130" i="1" l="1"/>
  <c r="V130" i="1"/>
  <c r="S102" i="1"/>
  <c r="V102" i="1"/>
  <c r="S133" i="1"/>
  <c r="V133" i="1"/>
  <c r="S134" i="1"/>
  <c r="V134" i="1"/>
  <c r="S131" i="1"/>
  <c r="V131" i="1"/>
  <c r="Q174" i="1"/>
  <c r="O195" i="1"/>
  <c r="Q193" i="1"/>
  <c r="O189" i="1"/>
  <c r="S121" i="1"/>
  <c r="P189" i="1"/>
  <c r="J192" i="1"/>
  <c r="Q194" i="1"/>
  <c r="O116" i="1"/>
  <c r="N116" i="1"/>
  <c r="L105" i="1"/>
  <c r="V105" i="1" s="1"/>
  <c r="L116" i="1"/>
  <c r="M116" i="1"/>
  <c r="M115" i="1"/>
  <c r="L115" i="1"/>
  <c r="O115" i="1"/>
  <c r="K115" i="1"/>
  <c r="N115" i="1"/>
  <c r="G97" i="1"/>
  <c r="G91" i="1"/>
  <c r="G85" i="1"/>
  <c r="H83" i="1"/>
  <c r="I83" i="1"/>
  <c r="I85" i="1"/>
  <c r="G83" i="1"/>
  <c r="H79" i="1"/>
  <c r="I79" i="1"/>
  <c r="G79" i="1"/>
  <c r="G76" i="1"/>
  <c r="G74" i="1"/>
  <c r="G59" i="1"/>
  <c r="G55" i="1"/>
  <c r="S138" i="1" l="1"/>
  <c r="V138" i="1"/>
  <c r="S122" i="1"/>
  <c r="V122" i="1"/>
  <c r="Q189" i="1"/>
  <c r="P188" i="1"/>
  <c r="S105" i="1"/>
  <c r="O188" i="1"/>
  <c r="O190" i="1" s="1"/>
  <c r="K85" i="1"/>
  <c r="O85" i="1"/>
  <c r="L85" i="1"/>
  <c r="O83" i="1"/>
  <c r="L83" i="1"/>
  <c r="K83" i="1"/>
  <c r="P83" i="1" s="1"/>
  <c r="N114" i="1"/>
  <c r="N129" i="1" s="1"/>
  <c r="M114" i="1"/>
  <c r="M129" i="1" s="1"/>
  <c r="L114" i="1"/>
  <c r="L129" i="1" s="1"/>
  <c r="O114" i="1"/>
  <c r="O129" i="1" s="1"/>
  <c r="K114" i="1"/>
  <c r="O79" i="1"/>
  <c r="L79" i="1"/>
  <c r="K79" i="1"/>
  <c r="K129" i="1" l="1"/>
  <c r="P85" i="1"/>
  <c r="O87" i="1"/>
  <c r="P79" i="1"/>
  <c r="S116" i="1"/>
  <c r="V116" i="1"/>
  <c r="S141" i="1"/>
  <c r="V141" i="1"/>
  <c r="S115" i="1"/>
  <c r="V115" i="1"/>
  <c r="Q188" i="1"/>
  <c r="J187" i="1"/>
  <c r="V85" i="1"/>
  <c r="P129" i="1"/>
  <c r="K74" i="1"/>
  <c r="K87" i="1" s="1"/>
  <c r="L74" i="1"/>
  <c r="L87" i="1" s="1"/>
  <c r="G45" i="1"/>
  <c r="H44" i="1"/>
  <c r="I44" i="1"/>
  <c r="G44" i="1"/>
  <c r="G40" i="1"/>
  <c r="G38" i="1"/>
  <c r="G32" i="1"/>
  <c r="I17" i="1"/>
  <c r="I16" i="1"/>
  <c r="H17" i="1"/>
  <c r="H16" i="1"/>
  <c r="S114" i="1" l="1"/>
  <c r="V114" i="1"/>
  <c r="S83" i="1"/>
  <c r="V83" i="1"/>
  <c r="S79" i="1"/>
  <c r="V79" i="1"/>
  <c r="J44" i="1"/>
  <c r="S16" i="1"/>
  <c r="S17" i="1"/>
  <c r="P74" i="1"/>
  <c r="M15" i="1"/>
  <c r="K15" i="1"/>
  <c r="I14" i="1"/>
  <c r="H14" i="1"/>
  <c r="I8" i="1"/>
  <c r="H8" i="1"/>
  <c r="I7" i="1"/>
  <c r="H7" i="1"/>
  <c r="V87" i="1" l="1"/>
  <c r="S74" i="1"/>
  <c r="V74" i="1"/>
  <c r="O175" i="1"/>
  <c r="P175" i="1"/>
  <c r="P15" i="1"/>
  <c r="K8" i="1"/>
  <c r="P8" i="1" s="1"/>
  <c r="O8" i="1"/>
  <c r="L8" i="1"/>
  <c r="M8" i="1"/>
  <c r="N8" i="1"/>
  <c r="K7" i="1"/>
  <c r="N7" i="1"/>
  <c r="M7" i="1"/>
  <c r="L7" i="1"/>
  <c r="K44" i="1"/>
  <c r="O7" i="1"/>
  <c r="K14" i="1"/>
  <c r="M14" i="1"/>
  <c r="O42" i="1"/>
  <c r="K42" i="1"/>
  <c r="N42" i="1"/>
  <c r="M42" i="1"/>
  <c r="L42" i="1"/>
  <c r="M88" i="1" l="1"/>
  <c r="P42" i="1"/>
  <c r="O88" i="1"/>
  <c r="J89" i="1"/>
  <c r="J49" i="1"/>
  <c r="P7" i="1"/>
  <c r="N88" i="1"/>
  <c r="N160" i="1" s="1"/>
  <c r="L88" i="1"/>
  <c r="M160" i="1"/>
  <c r="S15" i="1"/>
  <c r="V15" i="1"/>
  <c r="Q175" i="1"/>
  <c r="O160" i="1"/>
  <c r="P44" i="1"/>
  <c r="P14" i="1"/>
  <c r="H126" i="9"/>
  <c r="H106" i="1"/>
  <c r="V7" i="1" l="1"/>
  <c r="S14" i="1"/>
  <c r="V14" i="1"/>
  <c r="S44" i="1"/>
  <c r="V44" i="1"/>
  <c r="S42" i="1"/>
  <c r="V42" i="1"/>
  <c r="S8" i="1"/>
  <c r="V8" i="1"/>
  <c r="L106" i="1"/>
  <c r="H85" i="1"/>
  <c r="K154" i="9"/>
  <c r="J154" i="9"/>
  <c r="I154" i="9"/>
  <c r="H154" i="9"/>
  <c r="P185" i="1" l="1"/>
  <c r="O185" i="1"/>
  <c r="O186" i="1" s="1"/>
  <c r="J85" i="1"/>
  <c r="J131" i="9"/>
  <c r="K131" i="9"/>
  <c r="H77" i="9"/>
  <c r="J88" i="1" l="1"/>
  <c r="J87" i="1"/>
  <c r="J90" i="1" s="1"/>
  <c r="S85" i="1"/>
  <c r="V110" i="1"/>
  <c r="V106" i="1"/>
  <c r="Q185" i="1"/>
  <c r="S106" i="1"/>
  <c r="J169" i="1"/>
  <c r="J183" i="1"/>
  <c r="S110" i="1" l="1"/>
  <c r="T207" i="1" l="1"/>
  <c r="S207" i="1"/>
  <c r="O181" i="1" l="1"/>
  <c r="P181" i="1"/>
  <c r="J168" i="1" l="1"/>
  <c r="J160" i="1"/>
  <c r="P173" i="1"/>
  <c r="J177" i="1"/>
  <c r="S87" i="1"/>
  <c r="Q181" i="1"/>
  <c r="O182" i="1"/>
  <c r="S7" i="1"/>
  <c r="C156" i="1"/>
  <c r="L163" i="1"/>
  <c r="U166" i="1" l="1"/>
  <c r="V166" i="1" s="1"/>
  <c r="P168" i="1"/>
  <c r="O199" i="1"/>
  <c r="O163" i="1"/>
  <c r="N163" i="1"/>
  <c r="M163" i="1"/>
  <c r="P163" i="1"/>
  <c r="K19" i="1" l="1"/>
  <c r="K88" i="1" s="1"/>
  <c r="K160" i="1" s="1"/>
  <c r="M187" i="1" l="1"/>
  <c r="M183" i="1"/>
  <c r="M192" i="1"/>
  <c r="S19" i="1" l="1"/>
  <c r="V19" i="1"/>
  <c r="M170" i="1"/>
  <c r="M172" i="1"/>
  <c r="M177" i="1"/>
  <c r="J161" i="1"/>
  <c r="J162" i="1" s="1"/>
  <c r="L21" i="1"/>
  <c r="L49" i="1" s="1"/>
  <c r="M21" i="1"/>
  <c r="M49" i="1" s="1"/>
  <c r="N21" i="1"/>
  <c r="N49" i="1" s="1"/>
  <c r="O21" i="1"/>
  <c r="O49" i="1" s="1"/>
  <c r="K21" i="1"/>
  <c r="K49" i="1" s="1"/>
  <c r="O173" i="1"/>
  <c r="Q173" i="1" s="1"/>
  <c r="Q197" i="1" s="1"/>
  <c r="Q199" i="1" s="1"/>
  <c r="L90" i="1" l="1"/>
  <c r="O90" i="1"/>
  <c r="N90" i="1"/>
  <c r="M90" i="1"/>
  <c r="P169" i="1"/>
  <c r="Q169" i="1" s="1"/>
  <c r="U170" i="1"/>
  <c r="M194" i="1"/>
  <c r="P49" i="1"/>
  <c r="O176" i="1"/>
  <c r="K90" i="1"/>
  <c r="J172" i="1"/>
  <c r="P90" i="1" l="1"/>
  <c r="V90" i="1" s="1"/>
  <c r="V170" i="1"/>
  <c r="U171" i="1"/>
  <c r="V21" i="1"/>
  <c r="S21" i="1"/>
  <c r="J163" i="1"/>
  <c r="J194" i="1"/>
  <c r="S90" i="1" l="1"/>
  <c r="S49" i="1"/>
  <c r="V49" i="1"/>
  <c r="J170" i="1"/>
  <c r="K169" i="1" s="1"/>
  <c r="K168" i="1" l="1"/>
  <c r="L160" i="1"/>
  <c r="P144" i="1"/>
  <c r="V129" i="1" l="1"/>
  <c r="V144" i="1"/>
  <c r="S144" i="1"/>
  <c r="S129" i="1" l="1"/>
</calcChain>
</file>

<file path=xl/sharedStrings.xml><?xml version="1.0" encoding="utf-8"?>
<sst xmlns="http://schemas.openxmlformats.org/spreadsheetml/2006/main" count="981" uniqueCount="370">
  <si>
    <t>Unit</t>
  </si>
  <si>
    <t># of Unit</t>
  </si>
  <si>
    <t>Unit Cost</t>
  </si>
  <si>
    <t>Professional Services – Companies/Firm</t>
  </si>
  <si>
    <t>Consultant - Individual - Local</t>
  </si>
  <si>
    <t>Consultant - Individual - International</t>
  </si>
  <si>
    <t>Output</t>
  </si>
  <si>
    <t>Component</t>
  </si>
  <si>
    <t>Activity</t>
  </si>
  <si>
    <t>Output 1.1</t>
  </si>
  <si>
    <t>Year 1</t>
  </si>
  <si>
    <t>Year 2</t>
  </si>
  <si>
    <t>Year 3</t>
  </si>
  <si>
    <t>Year 4</t>
  </si>
  <si>
    <t>Year 5</t>
  </si>
  <si>
    <t>Total Budget</t>
  </si>
  <si>
    <t>Output 1.2</t>
  </si>
  <si>
    <t>Component 1</t>
  </si>
  <si>
    <t>Office Supplies</t>
  </si>
  <si>
    <t>Budget Categories</t>
  </si>
  <si>
    <t>Component 2</t>
  </si>
  <si>
    <t>Component 3</t>
  </si>
  <si>
    <t>Funding Source</t>
  </si>
  <si>
    <t>List of Funding Source</t>
  </si>
  <si>
    <t>GCF</t>
  </si>
  <si>
    <t>Co-Financer 1</t>
  </si>
  <si>
    <t>Co-Financer 2</t>
  </si>
  <si>
    <t>Annex 3 - Budget Plan</t>
  </si>
  <si>
    <t>Row Labels</t>
  </si>
  <si>
    <t>(blank)</t>
  </si>
  <si>
    <t>Grand Total</t>
  </si>
  <si>
    <t xml:space="preserve">Budget Categories
</t>
  </si>
  <si>
    <t xml:space="preserve">Total Cost 
</t>
  </si>
  <si>
    <t xml:space="preserve">Sum of Total Cost 
</t>
  </si>
  <si>
    <t>Column Labels</t>
  </si>
  <si>
    <t>Total</t>
  </si>
  <si>
    <t>Outputs</t>
  </si>
  <si>
    <t>Equipment</t>
  </si>
  <si>
    <t>Materials &amp; Goods</t>
  </si>
  <si>
    <t>PMC</t>
  </si>
  <si>
    <t>Project Management Cost</t>
  </si>
  <si>
    <t>Output 2.1</t>
  </si>
  <si>
    <t>Detailed Budget Notes</t>
  </si>
  <si>
    <t>A1</t>
  </si>
  <si>
    <t>A2</t>
  </si>
  <si>
    <t>A3</t>
  </si>
  <si>
    <t>Project/ Programme Title:</t>
  </si>
  <si>
    <t>Country(ies)</t>
  </si>
  <si>
    <t>Accredited Entity</t>
  </si>
  <si>
    <t>Date of Submission</t>
  </si>
  <si>
    <t>Brief Project/ Programme Information</t>
  </si>
  <si>
    <t xml:space="preserve">Project management costs (PMC) are the direct administrative costs incurred to execute a project. They should cover only incremental costs incurred due </t>
  </si>
  <si>
    <t>to the GCF contribution. In most cases, these costs are directly related to the support of a dedicated project management unit (PMU) which manages</t>
  </si>
  <si>
    <t>the day to day execution related activities of the project.</t>
  </si>
  <si>
    <t>General Principles for PMC costs:</t>
  </si>
  <si>
    <t>The following considerations are important when populating the budget:</t>
  </si>
  <si>
    <t>Title Lists</t>
  </si>
  <si>
    <r>
      <t>&gt;</t>
    </r>
    <r>
      <rPr>
        <b/>
        <sz val="11"/>
        <rFont val="Cambria"/>
        <family val="1"/>
      </rPr>
      <t xml:space="preserve"> Other direct costs:</t>
    </r>
    <r>
      <rPr>
        <sz val="11"/>
        <rFont val="Cambria"/>
        <family val="1"/>
      </rPr>
      <t xml:space="preserve">  Office equipment, Mission related travel cost of the PMU, Project management systems and information technology,  </t>
    </r>
  </si>
  <si>
    <t>The information captured in the “Title List” will feed into the drop down lists in the “Detailed Budget Plan” Sheet.</t>
  </si>
  <si>
    <t>Fill out the actual names of the Components; Outputs; and List of Funding Sources. An indicative list of Budget Categories has already been provided.</t>
  </si>
  <si>
    <t>Detailed Budget Plan</t>
  </si>
  <si>
    <t xml:space="preserve">The detailed breakdown of the project budget is populated in this sheet. </t>
  </si>
  <si>
    <t>**Budget Notes</t>
  </si>
  <si>
    <t>USD/GBP/JPY/EUR</t>
  </si>
  <si>
    <t>Budget Currency</t>
  </si>
  <si>
    <t>**Please provide the assumptions and basis of how unit cost and quantities are arrived. Please insert an appropriate reference as illustrated and enter the detailed comments in the "Detailed budget Notes" Sheet</t>
  </si>
  <si>
    <t>Annual Budget</t>
  </si>
  <si>
    <t>Detailed Budget</t>
  </si>
  <si>
    <t>Please insert/delete rows/columns under the Component; Output; Activity; Funding Source and Budget Categories as appropriate.</t>
  </si>
  <si>
    <t xml:space="preserve">The Component; Output; Funding Source; and Budget Categories fields are to be populated from drop-down lists. </t>
  </si>
  <si>
    <t>The data for the drop-down lists is based on the data entered in the “Title List” Sheet.</t>
  </si>
  <si>
    <t xml:space="preserve">Please provide the assumptions and basis of how unit cost and quantities are arrived under the Budget Notes field. </t>
  </si>
  <si>
    <t>If the space provided is not enough, insert an appropriate reference and enter the detailed comments in the "Detailed budget Notes" Sheet</t>
  </si>
  <si>
    <t>Please use this list as much as possible, however if list does not adequately address, kindly add onto the list where appropriate.</t>
  </si>
  <si>
    <t xml:space="preserve">   Office supplies, Audit cost, etc.</t>
  </si>
  <si>
    <t xml:space="preserve">Before filling out the “Detailed Budget Plan” Sheet, please populate the title data in the “Title List” Sheet. </t>
  </si>
  <si>
    <t xml:space="preserve"> Year 2</t>
  </si>
  <si>
    <t xml:space="preserve"> Year 3</t>
  </si>
  <si>
    <t xml:space="preserve"> Year 1</t>
  </si>
  <si>
    <t xml:space="preserve">  Year 4</t>
  </si>
  <si>
    <t xml:space="preserve">  Year 5</t>
  </si>
  <si>
    <t xml:space="preserve">  Total Budget</t>
  </si>
  <si>
    <t>(All)</t>
  </si>
  <si>
    <t>Values</t>
  </si>
  <si>
    <t xml:space="preserve">Detailed comments on the assumptions/estimates underlying the Unit Cost/ Quantities and justifications should be provided in this sheet. Please provide as much details as possible. </t>
  </si>
  <si>
    <t>A5</t>
  </si>
  <si>
    <t>A6</t>
  </si>
  <si>
    <t>Travel</t>
  </si>
  <si>
    <t xml:space="preserve">Workshop/Training </t>
  </si>
  <si>
    <t>Unit cost (USD)</t>
  </si>
  <si>
    <t>Local consultants to support the implementation of the project</t>
  </si>
  <si>
    <t>Travel to project implementation and in field supervision</t>
  </si>
  <si>
    <t>Quantity</t>
  </si>
  <si>
    <t>Months</t>
  </si>
  <si>
    <t>Breakdown travel cost information by number of people and cost per person and separating DSA where applicable. Also please provide the reason why international travel is needed.</t>
  </si>
  <si>
    <t>PMU</t>
  </si>
  <si>
    <t>Consultant</t>
  </si>
  <si>
    <t>Workshop</t>
  </si>
  <si>
    <t>Professional Services</t>
  </si>
  <si>
    <t xml:space="preserve">    1. The percentage of PMC financed by GCF should not be more than the percentage share of the overall budget financed by GCF.</t>
  </si>
  <si>
    <r>
      <t xml:space="preserve">&gt; </t>
    </r>
    <r>
      <rPr>
        <b/>
        <sz val="11"/>
        <rFont val="Cambria"/>
        <family val="1"/>
      </rPr>
      <t>Project staffing and consultants:</t>
    </r>
    <r>
      <rPr>
        <sz val="11"/>
        <rFont val="Cambria"/>
        <family val="1"/>
      </rPr>
      <t xml:space="preserve"> Project manager, Project Assistant, Procurement personnel, Finance personnel &amp; Support/admin personnel.</t>
    </r>
  </si>
  <si>
    <t xml:space="preserve">    2. PMC budget thresholds: </t>
  </si>
  <si>
    <t xml:space="preserve">    3.  Indicative list of eligible project management costs:</t>
  </si>
  <si>
    <t xml:space="preserve">         &gt;  PMC exceeding 5 per cent (5%) for a funding proposal exceeding USD 3 million will require detailed documentation supporting the entire PMC budget.</t>
  </si>
  <si>
    <t xml:space="preserve">Please include the Project management costs (PMC) under this component and provide details of PMC. </t>
  </si>
  <si>
    <t>To detail unit cost and duration of consultant(s) work and position</t>
  </si>
  <si>
    <t xml:space="preserve">Include material and goods specification, name, quantity, and unit cost in budget notes, and how the unit cost is arrived. </t>
  </si>
  <si>
    <t xml:space="preserve">Include office supplies' name, quantity, and unit cost in budget notes, and how the unit cost is arrived. </t>
  </si>
  <si>
    <t xml:space="preserve">Include machinery specification, equipment name, quantity, and unit cost in budget notes and how the unit cost is arrived. </t>
  </si>
  <si>
    <t xml:space="preserve">PMC percentage applies on the sub-total of components/activities. </t>
  </si>
  <si>
    <t>Days</t>
  </si>
  <si>
    <t>Include the number of workshops anticipated, number of people attending, number of days, target group, cost per work workshop, venue cost, etc.</t>
  </si>
  <si>
    <t>Note</t>
  </si>
  <si>
    <t>Please provide the details of the professional services needed, purpose of the services, and also the basis of the cost estimates.</t>
  </si>
  <si>
    <t>(important - prepared in conjunction with Budget Plan)</t>
  </si>
  <si>
    <t xml:space="preserve">         &gt;  PMC exceeding 7.5 per cent (7.5%) for the proposals up to USD 3 million will require detailed documentation and justification supporting the entire PMC budget.</t>
  </si>
  <si>
    <t>Thus, please regard the examples as a guidance, not binding examples.</t>
  </si>
  <si>
    <t>Please note that the examples provided are simplified for illustrative purposes only.</t>
  </si>
  <si>
    <t>Project Name: Building resilience of urban populations with ecosystem-based solutions in Lao PDR</t>
  </si>
  <si>
    <t>Budget: 11,500,000</t>
  </si>
  <si>
    <t>Activity number and item description</t>
  </si>
  <si>
    <t>International consultants to support the implementation of the project</t>
  </si>
  <si>
    <t xml:space="preserve">1.1.1. International consultant to prepare and conduct trainings for relevant national- and local-level technical staff on how to use urban EbA to reduce climate-induced flooding </t>
  </si>
  <si>
    <t xml:space="preserve">1.1.2. International expert to assist with EbA curricula development </t>
  </si>
  <si>
    <t>1.1.3. Local consultant to design four awareness-raising campaigns for Vientiane, Paksan, Savannakhet and Pakse.</t>
  </si>
  <si>
    <t>1.1.3. Local consultant to implement four awareness-raising campaigns for Vientiane, Paksan, Savannakhet and Pakse.</t>
  </si>
  <si>
    <t>Contract</t>
  </si>
  <si>
    <t>1.1.2. Three national researchers for ground-truthing spatial wetland and stream data</t>
  </si>
  <si>
    <t>1.1.2. Three national researchers for data collection from primary and secondary sources</t>
  </si>
  <si>
    <t>1.1.2 Local consultant to conduct land-use survey from secondary government sources</t>
  </si>
  <si>
    <t>1.2.2. Local consultant to develop national urban EbA guidelines for the four target cities at 80 days per city.</t>
  </si>
  <si>
    <t>1.2.3. Contractual services for hydrological models in each of the four target cities at US$100,000 per model.</t>
  </si>
  <si>
    <t>Equipment purchased for project execution</t>
  </si>
  <si>
    <t>Professional/Contractual Services, technical assistance in the field</t>
  </si>
  <si>
    <t>Project management costs</t>
  </si>
  <si>
    <t>PMU positions</t>
  </si>
  <si>
    <t>Procurement and Financial Officer</t>
  </si>
  <si>
    <t>Administrative Officer</t>
  </si>
  <si>
    <t>Subtotal</t>
  </si>
  <si>
    <t>Annual salary</t>
  </si>
  <si>
    <t>Costs in Year 1</t>
  </si>
  <si>
    <t>Costs in Year 2</t>
  </si>
  <si>
    <t>Costs in Year 3</t>
  </si>
  <si>
    <t>Costs in Year 4</t>
  </si>
  <si>
    <t>Costs in Year 5</t>
  </si>
  <si>
    <t>MONRE</t>
  </si>
  <si>
    <t xml:space="preserve">Quantity </t>
  </si>
  <si>
    <t>Unit costs in Year 1</t>
  </si>
  <si>
    <t>Unit costs in Year 2</t>
  </si>
  <si>
    <t>Unit costs in Year 3</t>
  </si>
  <si>
    <t>Unit costs in Year 4</t>
  </si>
  <si>
    <t>Unit costs in Year 5</t>
  </si>
  <si>
    <t>Unit cost</t>
  </si>
  <si>
    <t xml:space="preserve">1.1.1. Training material for four workshops (one per city) at US$1,000 per workshop </t>
  </si>
  <si>
    <t>1.1.2. One meeting between NUoL and MoNRE to sign a MoU</t>
  </si>
  <si>
    <t>Meeting</t>
  </si>
  <si>
    <t>Workshops, trainings and meetings</t>
  </si>
  <si>
    <t xml:space="preserve">Equipment </t>
  </si>
  <si>
    <t xml:space="preserve">Subtotal </t>
  </si>
  <si>
    <t>Workshops</t>
  </si>
  <si>
    <t xml:space="preserve">1.2.2. Local consultant to conduct stakeholder consultations in each of the four cities at US$300 per day for 20 days per city </t>
  </si>
  <si>
    <t>Software licenses</t>
  </si>
  <si>
    <t>Meetings</t>
  </si>
  <si>
    <t xml:space="preserve">Meeting </t>
  </si>
  <si>
    <t>2.2.2. Hold meetings with local government, relevant project stakeholders and community representatives and to establish a local-level Community Stream and Drainage Management Committees in both Savannakhet and Pakse</t>
  </si>
  <si>
    <t>Monitoring equipment</t>
  </si>
  <si>
    <t>1.1.3. Contract local Communications Officer on a part-time basis for the implementation of the awareness raising campaigns in the four cities at US$2,500 per month for 30 months</t>
  </si>
  <si>
    <t>Flights</t>
  </si>
  <si>
    <t>1.1.2. DSA for international expert to assist with EbA curricula development (inclusive of venue costs, transport, food and accommodation)</t>
  </si>
  <si>
    <t>DSA</t>
  </si>
  <si>
    <t>1.2.4. DSA for international expert to assist the local consultant with developing national urban EbA guidelines for the four target cities (inclusive of venue costs, transport, food and accommodation)</t>
  </si>
  <si>
    <t>PMU2</t>
  </si>
  <si>
    <t>PMU3</t>
  </si>
  <si>
    <t>Activity 1.1.1 Build the capacity of national and local representatives for using urban EbA to manage climate change-induced flooding.</t>
  </si>
  <si>
    <t>Activity 1.1.2 Establish a national knowledge hub that produces and disseminates information on urban EbA interventions locally, regionally and internationally.</t>
  </si>
  <si>
    <t>Activity 1.1.3 Conduct awareness-raising campaigns in each of the four target cities for communities and the private sector on urban EbA and flood management.</t>
  </si>
  <si>
    <t>Activity 1.2.1 Conduct economic valuation of urban ecosystem services.</t>
  </si>
  <si>
    <t>Activity 1.2.2 Conduct hydrological assessments and climate risk assessments to inform climate change adaptation solutions for flood management in Vientiane, Paksan, Savannakhet and Pakse.</t>
  </si>
  <si>
    <t>Activity 1.2.4 Develop national urban EbA guidelines for Laos.</t>
  </si>
  <si>
    <t>Activity 2.1.1 Develop a wetland management plan for Nong Peung wetland in Paksan.</t>
  </si>
  <si>
    <t>Activity 2.1.2 Rehabilitate the Nong Peung wetland.</t>
  </si>
  <si>
    <t>Activity 2.2.1 Restore natural urban streams in Savannakhet and Pakse.</t>
  </si>
  <si>
    <t>Activity 2.2.2 Develop management models for continued monitoring and management of drainage and streams.</t>
  </si>
  <si>
    <t>Activity 2.3.1 Design permeable paving solutions for public areas in Vientiane, Paksan, Savannakhet and Pakse.</t>
  </si>
  <si>
    <t>Activity 2.3.2 Install permeable paving in public areas in Vientiane, Paksan, Savannakhet and Pakse.</t>
  </si>
  <si>
    <t>Subtotal for Component 1</t>
  </si>
  <si>
    <t>2.3.1. International expert to assist with the design of permeable paving solutions, as well as site-specific O&amp;M plans, for public areas in Vientiane, Paksan, Savannakhet and Pakse.</t>
  </si>
  <si>
    <t>Training material</t>
  </si>
  <si>
    <t xml:space="preserve">2.2.1. DSA for international expert to assist the local consultant to develop a plan for the sustainable management of urban streams in Savannakhet and Pakse. </t>
  </si>
  <si>
    <t xml:space="preserve">1.1.2. DSA for three national researchers at US$30 per person per day for data collection from primary and secondary sources </t>
  </si>
  <si>
    <t>1.1.2. DSA for three national researchers for ground-truthing spatial wetland and stream data at US$30 per person per day</t>
  </si>
  <si>
    <t>1.1.3. DSA for local consultant to design four awareness-raising campaigns for Vientiane, Paksan, Savannakhet and Pakse at US$30 per day</t>
  </si>
  <si>
    <t>1.1.3. DSA for local consultant to implement four awareness-raising campaigns for Vientiane, Paksan, Savannakhet and Pakse at US$30 per day</t>
  </si>
  <si>
    <t xml:space="preserve">1.2.2. DSA for local consultant to conduct stakeholder consultations in each of the four cities at US$30 per day for 20 days per city </t>
  </si>
  <si>
    <t>2.2.1. DSA for local consultant to develop a plan for the sustainable management of urban streams in Savannakhet and Pakse at US$30 per day</t>
  </si>
  <si>
    <t>2.3.1. DSA for local consultant to assist with the design of permeable paving solutions for public areas in Vientiane, Paksan, Savannakhet and Pakse at US$30 per day</t>
  </si>
  <si>
    <t xml:space="preserve">1.1.1. International consultant to prepare and conduct trainings for national- and local-level decision-makers from MONRE, Ministry of Planning and Investment (MPI), Ministry of Public Works and Transport, Ministry of Agriculture and Forestry, provincial governments, and other relevant agencies on how to incorporate integrated climate-resilient flood management into development planning for the cities of Vientiane, Paksan, Savannakhet and Pakse. </t>
  </si>
  <si>
    <t xml:space="preserve">2.2.2. Hold two workshops per year at US$3,750 per workshop in Savannakhet and Pakse for the duration of the project (five years) to facilitate communication and knowledge sharing between the UDAA and Community Stream and Drainage Management Committees on best practices for implementing effective waste management </t>
  </si>
  <si>
    <t>Training materials</t>
  </si>
  <si>
    <t>GCF Subtotal for Component 1</t>
  </si>
  <si>
    <t>MONRE Subtotal for Component 1</t>
  </si>
  <si>
    <t>2.3.1. Local consultant to assist with the design of permeable paving solutions, including site-specific O&amp;M plans, for public areas in Vientiane, Paksan, Savannakhet and Pakse.</t>
  </si>
  <si>
    <t>2.3.1. DSA for international expert to assist with the design of permeable paving solutions, including site-specific O&amp;M plans, for public areas in Vientiane, Paksan, Savannakhet and Pakse.</t>
  </si>
  <si>
    <t>Subtotal for Component 2</t>
  </si>
  <si>
    <t>GCF Subtotal for Component 2</t>
  </si>
  <si>
    <t>MONRE Subtotal for Component 2</t>
  </si>
  <si>
    <t>2.1.2. DSA for local consultant to develop a wetland management plan for the Nong Peung wetland in Paksan at US$30 per day</t>
  </si>
  <si>
    <t>2.1.2. DSA for international consultant to assist the local consultant to develop a wetland management plan for the Nong Peung wetland in Paksan, including proposing measures to reduce encroachment of the wetland; establishing measures to curb the introduction and spread of invasive species</t>
  </si>
  <si>
    <t>1.1.2. Office equipment for knowledge hub manager at US$5,000</t>
  </si>
  <si>
    <t xml:space="preserve">2.3.1. Contractual services to conduct site surveys to identify appropriate sites for the implementation of permeable paving solutions in public areas in Vientiane, Paksan, Savannakhet and Pakse. </t>
  </si>
  <si>
    <t>A4</t>
  </si>
  <si>
    <t>1.2.2. Contractual services to conduct wetland assessment</t>
  </si>
  <si>
    <t xml:space="preserve">1.2.1. Workshop for national-level decision-makers on ecosystem valuations </t>
  </si>
  <si>
    <t>1.1.2. Interpreter to be contracted for 1/3 of a year for the duration of project implementation at US$300 per day</t>
  </si>
  <si>
    <t>Vehicle</t>
  </si>
  <si>
    <t>Vehicle maintenance</t>
  </si>
  <si>
    <t>1.1.2. Return flight for international consultant to provide technical support to national and local government.</t>
  </si>
  <si>
    <t xml:space="preserve">1.1.2. International consultant to provide technical support to national and local government on the use of GIS for spatial analyses. This consultant will work in collaboration with the firm contracted to conduct the spatial surveys. </t>
  </si>
  <si>
    <t>PMU4</t>
  </si>
  <si>
    <t>PMU1</t>
  </si>
  <si>
    <t>Subtotal for Output 1.1.</t>
  </si>
  <si>
    <t>Subtotal for Output 1.2.</t>
  </si>
  <si>
    <t>Subtotal Output 2.3.</t>
  </si>
  <si>
    <t>Subtotal Output 2.2.</t>
  </si>
  <si>
    <t>Subtotal Output 2.1.</t>
  </si>
  <si>
    <t>Subtotal PMC</t>
  </si>
  <si>
    <t>Project total</t>
  </si>
  <si>
    <t xml:space="preserve">2.2.1. Maintenance costs for the vehicle purchased at US$2,000 per year </t>
  </si>
  <si>
    <t>Project Management Cost allocation</t>
  </si>
  <si>
    <t>Total PMC</t>
  </si>
  <si>
    <t>Subtotal GCF</t>
  </si>
  <si>
    <t>Subtotal MONRE</t>
  </si>
  <si>
    <t xml:space="preserve">1.2.1. Contractual services for economic valuation of ecosystems. This cost includes integrating valuations into policy, ascertaining ecosystem services flow, promoting non-marketable ecosystem services as an income generator, enumerators and the collection of socio-economic data.  </t>
  </si>
  <si>
    <t>Salary</t>
  </si>
  <si>
    <t>1.1.3. Developing campaign materials (including signs, leaflets, posters, radio broadcasts and workshops) at US$50,000 per city for the four cities</t>
  </si>
  <si>
    <t xml:space="preserve">2.2.1. Contractual services to restore natural urban streams in Savannakhet and Pakse at US$1,200 per ha, including removing invasive plants, restoring natural aquatic vegetation, removing solid waste impeding flow, delineating stream buffer zones and installing appropriate signage. </t>
  </si>
  <si>
    <t>2.3.1. Two community engagement workshops in each of the four cities for three years</t>
  </si>
  <si>
    <t>2.2.1. Two community engagement workshops for Pakse and Savannkhet for each year of project implementation</t>
  </si>
  <si>
    <t>1.1.2. Full-time Gender and M&amp;E Officer contracted for the duration of the project</t>
  </si>
  <si>
    <t xml:space="preserve">1.1.2 Local consultant to conduct land-use survey from secondary government sources. </t>
  </si>
  <si>
    <t>1.2.4. DSA for local consultant to develop ICFMS for the four target cities at 120 days per city. ICFMS will be informed by the results from the hydrological models;at US$30 per day</t>
  </si>
  <si>
    <t>Exchange trip</t>
  </si>
  <si>
    <t xml:space="preserve">2.1.1. Hold meetings with local government, relevant project stakeholders and community representatives and to establish a local-level Community Wetland Management Committee in Paksan  </t>
  </si>
  <si>
    <t>1.2.3. Meetings to provide recommendations and policy briefs to decision-makers in four cities at US$3,750 per meeting</t>
  </si>
  <si>
    <t>1.2.3. Four meetings (one per city) to review ICFMS at US$3,750 per meeting</t>
  </si>
  <si>
    <t>1.1.3. Two meetings per city for each year of implementation to engage with relevant private sector stakeholders at US$3,750 per meeting</t>
  </si>
  <si>
    <t>1.2.4. International consultant to provide recommendations on national and local-level policy reform</t>
  </si>
  <si>
    <t>2.1.2. Contractual services to restore/rehabilitate the Nong Peung wetland in Paksan at US$1,000 per ha for 800 ha. The cost includes growing of indigenous seedlings and planting activities.</t>
  </si>
  <si>
    <t>Operation and maintenance costs</t>
  </si>
  <si>
    <t>O&amp;M costs</t>
  </si>
  <si>
    <t>O&amp;M</t>
  </si>
  <si>
    <t>2.1.2. O&amp;M for restored wetland areas at 1% of total intervention cost per year</t>
  </si>
  <si>
    <t>2.2.1. O&amp;M for restored urban streams at 1% of total intervention cost per year</t>
  </si>
  <si>
    <t>2.3.2. O&amp;M for permeable pavements at 1% of total intervention cost per year</t>
  </si>
  <si>
    <t xml:space="preserve">1.1.1. Conduct a knowledge exchange trip for senior government representatives, technical experts and academics to a city with similar topographical, climatic and socio-economic contexts to the four target cities. This cost includes flights for 22 people at US$1,000 per flight as well as US$200 per person per day for 7 days. </t>
  </si>
  <si>
    <t>A7</t>
  </si>
  <si>
    <t>1.2.4. DSA for local consultant to provide recommendations on national and local-level policy reform at US$30 per day</t>
  </si>
  <si>
    <t>2.3.2. Contractual services to install permeable paving solutions in Years 2 and 3 in public areas, such as universities, schools and government offices, in Vientiane, Paksan, Savannakhet and Pakse at US$50 per square metre for a total of 18,000 m2 across the four cities</t>
  </si>
  <si>
    <t>Office space</t>
  </si>
  <si>
    <t>1.1.1. Safeguards expert charged to Component 1 to ensure that all capacity building activities are gender-inclusive and undertaken in a socially appropriate manner. It is estimated that 50% of the expert's time will be spent overseeing activities that will be implemented under Component 1.  It should be noted that the safeguards expert's work is not limited to this activity and, although budget has only been allocated to some activties under this component, the safeguards expert's work will span across all activties to be implemented under the proposed project.</t>
  </si>
  <si>
    <t>2.1.1. Safeguards expert charged to Component 2 to ensure that the implementation of interventions, development of management plans and establishment of monitoring committees is conducted in a gender-sensitive manner. Additionally, this expert will ensure that labour work is conducted appropriately and that all workers are treated fairly. It is estimated that 50% of the expert's time will be spent overseeing activities that will be implemented under Component 2. It should be noted that the safeguards expert's work is not limited to this activity and, although budget has only been allocated to some activties under this component, the safeguards expert's work will span across all activties to be implemented under the proposed project.</t>
  </si>
  <si>
    <t>2.2.2. Safeguards expert charged to Component 2 to ensure that the implementation of interventions, development of management plans and establishment of monitoring committees is conducted in a gender-sensitive manner. Additionally, this expert will ensure that labour work is conducted appropriately and that all workers are treated fairly. It is estimated that 50% of the expert's time will be spent overseeing activities that will be implemented under Component 2. It should be noted that the safeguards expert's work is not limited to this activity and, although budget has only been allocated to some activties under this component, the safeguards expert's work will span across all activties to be implemented under the proposed project.</t>
  </si>
  <si>
    <t xml:space="preserve">MONRE staff time contribution to activity </t>
  </si>
  <si>
    <t>1.2.4. Hold annual PSC committee meetings for the duration of the project</t>
  </si>
  <si>
    <t>Annual PSC meetings</t>
  </si>
  <si>
    <t xml:space="preserve">1.2.3. Full-time local consultant to deliver and coordinate ICFMS, including leading associated workshops and coordinating the development process through workshops etc. 50% of the total cost of this position will be funded by MONRE while the GCF will fund the remainder. </t>
  </si>
  <si>
    <t xml:space="preserve">1.1.1. Training workshops for decision-makers on how to incorporate integrated climate-resilient flood management into urban planning for the cities of Vientiane, Paksan, Savannakhet and Pakse </t>
  </si>
  <si>
    <t xml:space="preserve">1.1.1. Training workshops for national- and city-level technical staff on best practices for using urban EbA as a flood management measure for the cities of Vientiane, Paksan, Savannakhet and Pakse.  </t>
  </si>
  <si>
    <t xml:space="preserve">1.2.3. Sign MoU for the development and delivery of the ICFMS </t>
  </si>
  <si>
    <t>1.2.1. Laptop, printing costs and phone costs associated with the economic valuation development at US$7,500</t>
  </si>
  <si>
    <t>1.2.2. Five software licenses for hydrological modelling software at US$12,000 per license to be housed in appropriate institutions in each of the target cities as well as in the knowledge hub.</t>
  </si>
  <si>
    <t>1.2.3. Two workshops per city to develop ICFMS at US$3,750 per workshop</t>
  </si>
  <si>
    <t>Sum of components</t>
  </si>
  <si>
    <t>C1 total</t>
  </si>
  <si>
    <t>C2 total</t>
  </si>
  <si>
    <t>Output 2.2</t>
  </si>
  <si>
    <t>Output 2.3</t>
  </si>
  <si>
    <t>A 1.1.1</t>
  </si>
  <si>
    <t>A 1.1.2</t>
  </si>
  <si>
    <t>A 1.1.3</t>
  </si>
  <si>
    <t>A 1.2.1</t>
  </si>
  <si>
    <t>A 1.2.2</t>
  </si>
  <si>
    <t>A 1.2.3</t>
  </si>
  <si>
    <t>A 1.2.4</t>
  </si>
  <si>
    <t>A 2.1.1</t>
  </si>
  <si>
    <t>A 2.1.2</t>
  </si>
  <si>
    <t>A 2.2.1</t>
  </si>
  <si>
    <t>A 2.2.2</t>
  </si>
  <si>
    <t>A 2.3.1</t>
  </si>
  <si>
    <t>A 2.3.2</t>
  </si>
  <si>
    <t>1.2.3. Safeguards expert charged to Component 1 to ensure that all capacity building activities are gender-inclusive and undertaken in a socially appropriate manner. It is estimated that 50% of the expert's time will be spent overseeing activities that will be implemented under Component 1.  It should be noted that the safeguards expert's work is not limited to this activity and, although budget has only been allocated to some activities under this component, the safeguards expert's work will span across all activities to be implemented under the proposed project.</t>
  </si>
  <si>
    <t>PMU5</t>
  </si>
  <si>
    <t>MTE contract</t>
  </si>
  <si>
    <t>TE contract</t>
  </si>
  <si>
    <t>Sum of GCF and MONRE contributions</t>
  </si>
  <si>
    <t>Office space for five years in the PoNRE departments for use by focal points. This cost includes computers, photocopying, overheads etc.</t>
  </si>
  <si>
    <t>Project Manager</t>
  </si>
  <si>
    <t>Knowledge fund</t>
  </si>
  <si>
    <t>Sum of outputs</t>
  </si>
  <si>
    <t xml:space="preserve">2.1.1. Conduct four land-use planning workshops in the four cities at US$3,750 per workshop    </t>
  </si>
  <si>
    <t>1.1.1. Five flights for international consultant to prepare and conduct trainings for national- and local-level decision-makers in Vientiane, Paksan, Savannakhet and Pakse at US$1,500 per flight</t>
  </si>
  <si>
    <t>1.1.1. Five flights for international consultant to prepare and conduct trainings for relevant national- and local-level technical staff at US$1,500 per flight</t>
  </si>
  <si>
    <t>1.2.2. DSA for local consultant to develop national urban EbA guidelines for the four target cities at US$30 per day for 80 days per city.</t>
  </si>
  <si>
    <t>1.1.2. Research and monitoring equipment for use by knowledge hub and PMU at US$50,000 lump sum. This cost includes GPS, land surveying equipment, office equipment (incl. furniture, laptops), water quality testing kits and river gauges,  as well as biodiversity monitoring equipment, i.e. camera traps, binoculars and field guide books.</t>
  </si>
  <si>
    <t>A8</t>
  </si>
  <si>
    <t xml:space="preserve">MONRE staff time contribution to project implementation.  </t>
  </si>
  <si>
    <t xml:space="preserve">MoNRE will provide in-kind co-financing for the implementation of the proposed project. To this end, MoNRE will contribute to the organisation and coordination of workshops, meetings, awareness raising campaigns and other project activities, as well as assist with the logistics surrounding the implementation of project interventions (e.g. assisting with venue hire, office rentals and transport logistics for international consultants).  </t>
  </si>
  <si>
    <t>MoNRE staff time</t>
  </si>
  <si>
    <t>2.3.1. Conduct validation workshops at US$3,750 in Vientiane, Paksan, Savannakhet and Pakse to validate the design of permeable paving solutions in each of the cities</t>
  </si>
  <si>
    <t>2.1.2. Contractual services to design baseline studies and output-level project tracking tools such as capacity scorecards and metrics for tracking the progress of project outputs. These services will work in close coordination with the consultants contracted to conduct the MTE and TE for the project. Such coordination will ensure that monitoring results at the output-level are included in the overall project review conducted by these consultants. The cost for this contractual service has been distributed evenly(50% each) across the relevant activties Under Components 1 and 2. The total cost of these services will be US$100,000.</t>
  </si>
  <si>
    <t xml:space="preserve">1.1.1. Training material at US$1,000 per workshop </t>
  </si>
  <si>
    <t>1.1.1. Contractual services to design and undertake baseline studies and output-level project tracking tools such as capacity scorecards and metrics for tracking the progress of project outputs. This contractor will work in close coordination with the independent consultants contracted to conduct the MTE and TE for the project. Such coordination will ensure that monitoring results at the output-level are included in the overall project review conducted by these consultants. The cost for this contractual service has been distributed evenly (50% each) across relevant activities under Components 1 and 2. The total cost of these services will be US$100,000.</t>
  </si>
  <si>
    <t>2.1.1. Conduct gender workshops in each of the four target cities at US$3,750 per workshop</t>
  </si>
  <si>
    <t>1.2.4. Local consultant to develop national urban EbA guidelines and provide recommendations on national and local-level policy reform</t>
  </si>
  <si>
    <t>1.2.4. International expert to assist the local consultant with developing national urban EbA guidelines.</t>
  </si>
  <si>
    <t xml:space="preserve">1.2.3. Local consultant to develop ICFMS for the four target cities at 120 days per city. ICFMS will be informed by the results from the hydrological models. </t>
  </si>
  <si>
    <t>1.2.3. DSA for international expert to assist local consultant with developing ICFMS for the four target cities (inclusive of venue costs, transport, food and accommodation)</t>
  </si>
  <si>
    <t>1.2.3. International expert to assist local consultant with developing ICFMS for the four target cities at 80 days per city. ICFMS will be informed by the results from the hydrological models.</t>
  </si>
  <si>
    <t>Activity 1.2.3 Develop the ICFMS and mainstream climate change and urban EbA into relevant policies, guidelines and plans.</t>
  </si>
  <si>
    <t>2.1.1. Purchase monitoring equipment at US$30,000. PoNRE will take ownership of this equipment, which will be used by the Community Wetland Management Committee in Paksan. This cost includes GPS, office equipment (laptop), water quality testing kits, river gauges, invasive plant management equipment; biodiversity monitoring equipment (fish monitoring equipment, binoculars, camera traps, field guides etc.)</t>
  </si>
  <si>
    <t>PMC staff and personnel</t>
  </si>
  <si>
    <t>20% of Project Director's salary</t>
  </si>
  <si>
    <t>The Project Director (PD) will be a senior MONRE staff member who will dedicate a proportion (20%) of their time to project director responsibilities. The cost to the project for the PD's time will be US$50,000 across 5 years. MONRE will cover this amount of the Project Director's time as part of MONRE's co-financing.</t>
  </si>
  <si>
    <t xml:space="preserve">Output 1.1 Strengthening of institutional capacity for integrated flood risk management and implementation of urban ecosystems-based adaptation and males and females with increased awareness of climate threats </t>
  </si>
  <si>
    <t>Output 2.1 Area of wetland restored  contributing to flood reduction and sustainable management of the Nong Peung wetland in Paksan</t>
  </si>
  <si>
    <t>Output 2.2 Area of urban streams restored contributing to flood reduction and sustainable management of urban streams in Savannakhet and Pakse</t>
  </si>
  <si>
    <t>Output 2.3 Area of permeable paving solutions installed in public areas contributing to flood reduction in Vientiane, Paksan, Savannakhet and Pakse</t>
  </si>
  <si>
    <t>Component 1. Technical and institutional capacity building to plan, design, implement and maintain integrated urban Ecosystems-based Adaptation (EbA) interventions for the reduction of climate change-induced flooding</t>
  </si>
  <si>
    <t xml:space="preserve">Component 2.  Rehabilitation and protection of ecosystem in response to climate variability and change </t>
  </si>
  <si>
    <t>Output 1.2 Integrated Climate-resilient Flood Management Strategies and urban EbA guidelines developed for Vientiane, Paksan, Savannakhet and Pakse, and effective Flood Risk Management Committees as coordination mechanisms</t>
  </si>
  <si>
    <t xml:space="preserve">1.1.2. Funding for assessments and monitoring in knowledge hub, including a full-time contract for a researcher to coordinate the knowledge hub at US$100,000 annually. </t>
  </si>
  <si>
    <t xml:space="preserve">1.2.1. Workshop for technical backstopping (one national at US$30,000) </t>
  </si>
  <si>
    <t xml:space="preserve">2.2.1. Purchase one 4x4 vehicle for use during the rehabilitation of streams in Savannakhet and Pakse, wetland rehabilitaiton and for travel for the PMU staff to target cities. The vehicle will be formally transferred over to MONRE at the end of the project through a transfer letter. </t>
  </si>
  <si>
    <t>1.1.1. CTA to provide technical oversight of capacity building activities to be implemented under this Component. The salary for the CTA has been weighted according to the expected tine spent per Component. It is expected that 30% of the CTA's time will be spent providing oversight for activities to be implemented under Component 1. 30% of the total CTA salary (US$180,000) has therefore been allocated accordingly to relevant activities under Component 1. It should be noted that the CTA's work is not limited to this activity and, although budget has only been allocated to some activties under this component, the CTA's work will span across all activties to be implemented under the proposed project.</t>
  </si>
  <si>
    <t>1.1.3. CTA to provide technical oversight of capacity building activities to be implemented under this Component. The salary for the CTA has been weighted according to the expected tine spent per Component. It is expected that 30% of the CTA's time will be spent providing oversight for activities to be implemented under Component 1. 30% of the total CTA salary (US$180,000) has therefore been allocated accordingly to relevant activities under Component 1. It should be noted that the CTA's work is not limited to this activity and, although budget has only been allocated to some activties under this component, the CTA's work will span across all activties to be implemented under the proposed project.</t>
  </si>
  <si>
    <t>1.2.3. CTA to provide technical oversight of capacity building activities to be implemented under this Component. The salary for the CTA has been weighted according to the expected tine spent per Component. It is expected that 30% of the CTA's time will be spent providing oversight for activities to be implemented under Component 1. 30% of the total CTA salary (US$180,000) has therefore been allocated accordingly to relevant activities under Component 1. It should be noted that the CTA's work is not limited to this activity and, although budget has only been allocated to some activties under this component, the CTA's work will span across all activties to be implemented under the proposed project.</t>
  </si>
  <si>
    <t>2.1.1. CTA to provide technical oversight during the implementation of EbA interventions and permeable paving solutions that will be implemented under Component 2. The salary for the CTA has been weighted according to the expected tine spent per component. It is expected that 70% of the CTA's time will be spent providing oversight for activities to be implemented under Component 2. 70% of the total CTA salary (US$180,000) has therefore been allocated accordingly to relevant activities under Component 2. It should be noted that the CTA's work is not limited to this activity and, although budget has only been allocated to some activties under this component, the CTA's work will span across all activties to be implemented under the proposed project.</t>
  </si>
  <si>
    <t>2.2.1. CTA to provide technical oversight during the implementation of EbA interventions and permeable paving solutions that will be implemented under Component 2. The salary for the CTA has been weighted according to the expected tine spent per component. It is expected that 70% of the CTA's time will be spent providing oversight for activities to be implemented under Component 2. 70% of the total CTA salary (US$180,000) has therefore been allocated accordingly to relevant activities under Component 2. It should be noted that the CTA's work is not limited to this activity and, although budget has only been allocated to some activties under this component, the CTA's work will span across all activties to be implemented under the proposed project.</t>
  </si>
  <si>
    <t>2.2.2. CTA to provide technical oversight during the implementation of EbA interventions and permeable paving solutions that will be implemented under Component 2. The salary for the CTA has been weighted according to the expected tine spent per component. It is expected that 70% of the CTA's time will be spent providing oversight for activities to be implemented under Component 2. 70% of the total CTA salary (US$180,000) has therefore been allocated accordingly to relevant activities under Component 2. It should be noted that the CTA's work is not limited to this activity and, although budget has only been allocated to some activties under this component, the CTA's work will span across all activties to be implemented under the proposed project.</t>
  </si>
  <si>
    <t>GCF PMC</t>
  </si>
  <si>
    <t>GCF contributions</t>
  </si>
  <si>
    <t>Total project cost</t>
  </si>
  <si>
    <t>2)</t>
  </si>
  <si>
    <t>1)</t>
  </si>
  <si>
    <t>GCF grant minus PMC</t>
  </si>
  <si>
    <t>prev version of the budget</t>
  </si>
  <si>
    <t>3 Jul 2019</t>
  </si>
  <si>
    <t>main budget table</t>
  </si>
  <si>
    <t>budget notes</t>
  </si>
  <si>
    <t>written BN</t>
  </si>
  <si>
    <t>calculated</t>
  </si>
  <si>
    <t xml:space="preserve">2.1.1. International consultant to assist the local consultant to develop a wetland management plan for the Nong Peung wetland in Paksan, including proposing measures to reduce encroachment of the wetland; establishing measures to curb the introduction and spread of invasive species; and promote sustainable soil extraction to the North of the wetland. </t>
  </si>
  <si>
    <t>1.1.1. Contract two project focal points at US$3,000 annually. (GCF)</t>
  </si>
  <si>
    <t>1.1.1. Contract two project focal points at US$3,000 annually. (MONRE)</t>
  </si>
  <si>
    <t xml:space="preserve">1.2.4. DSA for international consultant providing recommendations </t>
  </si>
  <si>
    <t>2.1.1. Local consultant to develop a wetland management plan for the Nong Peung wetland in Paksan</t>
  </si>
  <si>
    <t>Campaign materials</t>
  </si>
  <si>
    <t>2.1.2. International consultant to conduct Mid-Term Evaluation. This evaluation is for the entire project and is budgeted under this activity as it is one of the major physical interventions of the project.</t>
  </si>
  <si>
    <t>2.2.1. International consultant to conduct Terminal Evaluation. This evaluation is for the entire project but is budgeted under this activity as it is is one of the major physical interventions of the project.</t>
  </si>
  <si>
    <t xml:space="preserve">2.2.2. International expert to assist the local consultant to develop a plan for the sustainable management of urban streams in Savannakhet and Pakse. </t>
  </si>
  <si>
    <t xml:space="preserve">2.2.2. Local consultant to develop a plan for the sustainable management of urban streams in Savannakhet and Pakse. </t>
  </si>
  <si>
    <t>1.2.2. Contractual services for detailed spatial surveys in each of the four target cities at US$350,000 per survey. The cost of this contract includes cost of remote sensing data, GIS software licensing, etc.</t>
  </si>
  <si>
    <t>2.1.1. Contractual services to conduct hydrological assessment for Paksan wetland, incorporating findings from the hydrological models.</t>
  </si>
  <si>
    <t>2.1.2. Contractual services to remove invasive plants and small man-made barriers in Nong Peung wetland. 250 ha at 10 person days per ha at USD 8 per day (minimum wage = USD 6.3 per day) plus overheads, plus follow up clearing for 3 years</t>
  </si>
  <si>
    <t>2.1.2. Quarterly community engagement workshops in Paksan</t>
  </si>
  <si>
    <t>1.2.4. DSA for international consultant conducting capacity needs assessment</t>
  </si>
  <si>
    <t>1.2.4. International expert to conduct a capacity needs assessment of major stakeholders on implementing sustainable land use planning</t>
  </si>
  <si>
    <t>2.2.2. Purchase monitoring equipment at US$30,000. PoNRE will take ownership of this equipment, which will be used by the Community Stream and Drainage Management Committees that will be established in both Savannakhet and Pakse. This cost includes GPS, office equipment (laptop), water quality testing kits, river gauges, invasive plant management equipment; biodiversity monitoring equipment (fish monitoring equipment, binoculars, camera traps, field guides etc.)</t>
  </si>
  <si>
    <t>Component 1 subtotals</t>
  </si>
  <si>
    <t>Component 2 subtotals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</si>
</sst>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3" formatCode="_(* #,##0.00_);_(* \(#,##0.00\);_(* &quot;-&quot;??_);_(@_)"/>
    <numFmt numFmtId="164" formatCode="_-* #,##0.00_-;\-* #,##0.00_-;_-* &quot;-&quot;??_-;_-@_-"/>
    <numFmt numFmtId="165" formatCode="_ * #,##0.00_ ;_ * \-#,##0.00_ ;_ * &quot;-&quot;??_ ;_ @_ "/>
    <numFmt numFmtId="166" formatCode="_(* #,##0_);_(* \(#,##0\);_(* &quot;-&quot;??_);_(@_)"/>
    <numFmt numFmtId="167" formatCode="&quot;$&quot;#,##0.00"/>
    <numFmt numFmtId="168" formatCode="_-[$$-409]* #,##0_ ;_-[$$-409]* \-#,##0\ ;_-[$$-409]* &quot;-&quot;_ ;_-@_ "/>
    <numFmt numFmtId="169" formatCode="_-[$$-409]* #,##0.00_ ;_-[$$-409]* \-#,##0.00\ ;_-[$$-409]* &quot;-&quot;??_ ;_-@_ "/>
    <numFmt numFmtId="170" formatCode="0.0"/>
    <numFmt numFmtId="171" formatCode="0.0%"/>
  </numFmts>
  <fonts count="49" x14ac:knownFonts="1">
    <font>
      <sz val="11"/>
      <color theme="1"/>
      <name val="Calibri"/>
      <family val="2"/>
      <scheme val="minor"/>
    </font>
    <font>
      <sz val="11"/>
      <color theme="1"/>
      <name val="Calibri"/>
      <family val="2"/>
      <scheme val="minor"/>
    </font>
    <font>
      <sz val="8"/>
      <color theme="1"/>
      <name val="Cambria"/>
      <family val="1"/>
    </font>
    <font>
      <sz val="8"/>
      <color theme="0" tint="-0.34998626667073579"/>
      <name val="Cambria"/>
      <family val="1"/>
    </font>
    <font>
      <b/>
      <sz val="11"/>
      <color theme="1"/>
      <name val="Cambria"/>
      <family val="1"/>
    </font>
    <font>
      <sz val="9"/>
      <color theme="1"/>
      <name val="Cambria"/>
      <family val="1"/>
    </font>
    <font>
      <sz val="8"/>
      <name val="Cambria"/>
      <family val="1"/>
    </font>
    <font>
      <b/>
      <sz val="9"/>
      <color theme="0"/>
      <name val="Cambria"/>
      <family val="1"/>
    </font>
    <font>
      <sz val="11"/>
      <color theme="1"/>
      <name val="Cambria"/>
      <family val="1"/>
    </font>
    <font>
      <sz val="8"/>
      <color theme="0" tint="-0.249977111117893"/>
      <name val="Cambria"/>
      <family val="1"/>
    </font>
    <font>
      <sz val="10"/>
      <name val="Arial"/>
      <family val="2"/>
    </font>
    <font>
      <sz val="10"/>
      <name val="Arial"/>
      <family val="2"/>
    </font>
    <font>
      <b/>
      <sz val="12"/>
      <color theme="0"/>
      <name val="Cambria"/>
      <family val="1"/>
    </font>
    <font>
      <sz val="9"/>
      <color theme="1"/>
      <name val="Calibri"/>
      <family val="2"/>
      <scheme val="minor"/>
    </font>
    <font>
      <sz val="9"/>
      <name val="Cambria"/>
      <family val="1"/>
    </font>
    <font>
      <b/>
      <sz val="8"/>
      <name val="Cambria"/>
      <family val="1"/>
    </font>
    <font>
      <sz val="10"/>
      <color theme="1"/>
      <name val="Cambria"/>
      <family val="1"/>
    </font>
    <font>
      <sz val="10"/>
      <color theme="1"/>
      <name val="Calibri"/>
      <family val="2"/>
      <scheme val="minor"/>
    </font>
    <font>
      <sz val="10"/>
      <name val="Cambria"/>
      <family val="1"/>
    </font>
    <font>
      <b/>
      <sz val="11"/>
      <color theme="0"/>
      <name val="Cambria"/>
      <family val="1"/>
    </font>
    <font>
      <sz val="11"/>
      <color theme="0"/>
      <name val="Cambria"/>
      <family val="1"/>
    </font>
    <font>
      <sz val="11"/>
      <name val="Cambria"/>
      <family val="1"/>
    </font>
    <font>
      <b/>
      <sz val="11"/>
      <name val="Cambria"/>
      <family val="1"/>
    </font>
    <font>
      <sz val="12"/>
      <name val="Cambria"/>
      <family val="1"/>
    </font>
    <font>
      <b/>
      <sz val="12"/>
      <color rgb="FF376B54"/>
      <name val="Cambria"/>
      <family val="1"/>
    </font>
    <font>
      <sz val="9"/>
      <color theme="2" tint="-0.249977111117893"/>
      <name val="Cambria"/>
      <family val="1"/>
    </font>
    <font>
      <b/>
      <sz val="11"/>
      <color theme="1"/>
      <name val="Calibri"/>
      <family val="2"/>
      <scheme val="minor"/>
    </font>
    <font>
      <i/>
      <sz val="11"/>
      <color theme="1"/>
      <name val="Cambria"/>
      <family val="1"/>
    </font>
    <font>
      <b/>
      <sz val="9"/>
      <color theme="1"/>
      <name val="Cambria"/>
      <family val="1"/>
    </font>
    <font>
      <sz val="9"/>
      <color rgb="FF000000"/>
      <name val="Cambria"/>
      <family val="1"/>
    </font>
    <font>
      <sz val="11"/>
      <color rgb="FF0070C0"/>
      <name val="Cambria"/>
      <family val="1"/>
    </font>
    <font>
      <b/>
      <i/>
      <sz val="11"/>
      <name val="Cambria"/>
      <family val="1"/>
    </font>
    <font>
      <i/>
      <u/>
      <sz val="9"/>
      <color theme="1"/>
      <name val="Cambria"/>
      <family val="1"/>
    </font>
    <font>
      <i/>
      <sz val="9"/>
      <color rgb="FF0070C0"/>
      <name val="Cambria"/>
      <family val="1"/>
    </font>
    <font>
      <b/>
      <sz val="9"/>
      <name val="Cambria"/>
      <family val="1"/>
    </font>
    <font>
      <b/>
      <sz val="9"/>
      <color rgb="FF000000"/>
      <name val="Cambria"/>
      <family val="1"/>
    </font>
    <font>
      <sz val="8"/>
      <name val="Calibri"/>
      <family val="2"/>
      <scheme val="minor"/>
    </font>
    <font>
      <b/>
      <sz val="8"/>
      <color theme="1"/>
      <name val="Cambria"/>
      <family val="1"/>
    </font>
    <font>
      <sz val="9"/>
      <color theme="0"/>
      <name val="Cambria"/>
      <family val="1"/>
    </font>
    <font>
      <sz val="8"/>
      <color theme="1"/>
      <name val="Calibri"/>
      <family val="2"/>
      <scheme val="minor"/>
    </font>
    <font>
      <b/>
      <sz val="8"/>
      <color theme="1"/>
      <name val="Calibri"/>
      <family val="2"/>
      <scheme val="minor"/>
    </font>
    <font>
      <b/>
      <sz val="9"/>
      <color theme="1"/>
      <name val="Calibri"/>
      <family val="2"/>
      <scheme val="minor"/>
    </font>
    <font>
      <sz val="8"/>
      <color rgb="FF7030A0"/>
      <name val="Cambria"/>
      <family val="1"/>
    </font>
    <font>
      <b/>
      <sz val="9"/>
      <color rgb="FF7030A0"/>
      <name val="Cambria"/>
      <family val="1"/>
    </font>
    <font>
      <sz val="11"/>
      <color rgb="FF7030A0"/>
      <name val="Calibri"/>
      <family val="2"/>
      <scheme val="minor"/>
    </font>
    <font>
      <sz val="11"/>
      <color rgb="FFFF0000"/>
      <name val="Calibri"/>
      <family val="2"/>
      <scheme val="minor"/>
    </font>
    <font>
      <sz val="9"/>
      <color rgb="FFFF0000"/>
      <name val="Cambria"/>
      <family val="1"/>
    </font>
    <font>
      <sz val="11"/>
      <color rgb="FF00B0F0"/>
      <name val="Calibri"/>
      <family val="2"/>
      <scheme val="minor"/>
    </font>
    <font>
      <i/>
      <sz val="11"/>
      <color theme="1"/>
      <name val="Calibri"/>
      <family val="2"/>
      <scheme val="minor"/>
    </font>
  </fonts>
  <fills count="16">
    <fill>
      <patternFill patternType="none"/>
    </fill>
    <fill>
      <patternFill patternType="gray125"/>
    </fill>
    <fill>
      <patternFill patternType="solid">
        <fgColor theme="0" tint="-4.9989318521683403E-2"/>
        <bgColor indexed="64"/>
      </patternFill>
    </fill>
    <fill>
      <patternFill patternType="solid">
        <fgColor rgb="FF376B54"/>
        <bgColor indexed="64"/>
      </patternFill>
    </fill>
    <fill>
      <patternFill patternType="solid">
        <fgColor theme="9" tint="0.79998168889431442"/>
        <bgColor indexed="64"/>
      </patternFill>
    </fill>
    <fill>
      <patternFill patternType="solid">
        <fgColor theme="0"/>
        <bgColor indexed="64"/>
      </patternFill>
    </fill>
    <fill>
      <patternFill patternType="solid">
        <fgColor theme="9" tint="-0.249977111117893"/>
        <bgColor indexed="64"/>
      </patternFill>
    </fill>
    <fill>
      <patternFill patternType="solid">
        <fgColor rgb="FF24634F"/>
        <bgColor indexed="64"/>
      </patternFill>
    </fill>
    <fill>
      <patternFill patternType="solid">
        <fgColor rgb="FF00B0F0"/>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9" tint="0.39997558519241921"/>
        <bgColor indexed="64"/>
      </patternFill>
    </fill>
    <fill>
      <patternFill patternType="solid">
        <fgColor rgb="FF92D050"/>
        <bgColor indexed="64"/>
      </patternFill>
    </fill>
    <fill>
      <patternFill patternType="solid">
        <fgColor theme="9" tint="0.59999389629810485"/>
        <bgColor indexed="64"/>
      </patternFill>
    </fill>
    <fill>
      <patternFill patternType="solid">
        <fgColor rgb="FFFFFF00"/>
        <bgColor indexed="64"/>
      </patternFill>
    </fill>
    <fill>
      <patternFill patternType="solid">
        <fgColor theme="2"/>
        <bgColor indexed="64"/>
      </patternFill>
    </fill>
  </fills>
  <borders count="4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bottom/>
      <diagonal/>
    </border>
    <border>
      <left style="thin">
        <color indexed="64"/>
      </left>
      <right/>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medium">
        <color indexed="64"/>
      </right>
      <top/>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s>
  <cellStyleXfs count="7">
    <xf numFmtId="0" fontId="0" fillId="0" borderId="0"/>
    <xf numFmtId="43" fontId="1" fillId="0" borderId="0" applyFont="0" applyFill="0" applyBorder="0" applyAlignment="0" applyProtection="0"/>
    <xf numFmtId="0" fontId="10" fillId="0" borderId="0"/>
    <xf numFmtId="165" fontId="10" fillId="0" borderId="0" applyFont="0" applyFill="0" applyBorder="0" applyAlignment="0" applyProtection="0"/>
    <xf numFmtId="0" fontId="11" fillId="0" borderId="0"/>
    <xf numFmtId="165" fontId="11" fillId="0" borderId="0" applyFont="0" applyFill="0" applyBorder="0" applyAlignment="0" applyProtection="0"/>
    <xf numFmtId="9" fontId="1" fillId="0" borderId="0" applyFont="0" applyFill="0" applyBorder="0" applyAlignment="0" applyProtection="0"/>
  </cellStyleXfs>
  <cellXfs count="451">
    <xf numFmtId="0" fontId="0" fillId="0" borderId="0" xfId="0"/>
    <xf numFmtId="0" fontId="0" fillId="0" borderId="0" xfId="0"/>
    <xf numFmtId="0" fontId="0" fillId="0" borderId="0" xfId="0" applyAlignment="1">
      <alignment horizontal="center"/>
    </xf>
    <xf numFmtId="0" fontId="0" fillId="0" borderId="0" xfId="0"/>
    <xf numFmtId="0" fontId="12" fillId="3" borderId="0" xfId="0" applyFont="1" applyFill="1" applyAlignment="1">
      <alignment horizontal="center" vertical="center"/>
    </xf>
    <xf numFmtId="0" fontId="0" fillId="0" borderId="0" xfId="0" applyAlignment="1">
      <alignment horizontal="left"/>
    </xf>
    <xf numFmtId="0" fontId="0" fillId="0" borderId="0" xfId="0"/>
    <xf numFmtId="0" fontId="4" fillId="0" borderId="0" xfId="0" applyFont="1" applyBorder="1" applyAlignment="1" applyProtection="1">
      <alignment vertical="center"/>
      <protection locked="0"/>
    </xf>
    <xf numFmtId="0" fontId="5" fillId="0" borderId="0" xfId="0" applyFont="1" applyBorder="1" applyProtection="1">
      <protection locked="0"/>
    </xf>
    <xf numFmtId="0" fontId="7" fillId="3" borderId="0" xfId="0" applyFont="1" applyFill="1" applyBorder="1" applyAlignment="1" applyProtection="1">
      <alignment horizontal="center" vertical="center" wrapText="1"/>
      <protection locked="0"/>
    </xf>
    <xf numFmtId="0" fontId="13" fillId="0" borderId="0" xfId="0" applyFont="1"/>
    <xf numFmtId="0" fontId="7" fillId="6" borderId="0" xfId="0" applyFont="1" applyFill="1"/>
    <xf numFmtId="0" fontId="7" fillId="6" borderId="0" xfId="0" applyFont="1" applyFill="1" applyAlignment="1">
      <alignment horizontal="left"/>
    </xf>
    <xf numFmtId="0" fontId="7" fillId="6" borderId="0" xfId="0" applyFont="1" applyFill="1" applyAlignment="1">
      <alignment horizontal="center"/>
    </xf>
    <xf numFmtId="166" fontId="7" fillId="6" borderId="0" xfId="1" applyNumberFormat="1" applyFont="1" applyFill="1"/>
    <xf numFmtId="0" fontId="5" fillId="0" borderId="0" xfId="0" applyFont="1"/>
    <xf numFmtId="166" fontId="6" fillId="0" borderId="2" xfId="1" applyNumberFormat="1" applyFont="1" applyBorder="1" applyAlignment="1" applyProtection="1">
      <alignment horizontal="right" vertical="top"/>
      <protection locked="0"/>
    </xf>
    <xf numFmtId="166" fontId="6" fillId="0" borderId="1" xfId="1" applyNumberFormat="1" applyFont="1" applyBorder="1" applyAlignment="1" applyProtection="1">
      <alignment horizontal="right" vertical="top"/>
      <protection locked="0"/>
    </xf>
    <xf numFmtId="0" fontId="6" fillId="0" borderId="2" xfId="0" applyFont="1" applyBorder="1" applyAlignment="1" applyProtection="1">
      <alignment horizontal="left" vertical="top"/>
      <protection locked="0"/>
    </xf>
    <xf numFmtId="0" fontId="6" fillId="4" borderId="3" xfId="0" applyFont="1" applyFill="1" applyBorder="1" applyAlignment="1" applyProtection="1">
      <alignment horizontal="left" vertical="top" wrapText="1"/>
      <protection locked="0"/>
    </xf>
    <xf numFmtId="0" fontId="6" fillId="4" borderId="2" xfId="0" applyFont="1" applyFill="1" applyBorder="1" applyAlignment="1" applyProtection="1">
      <alignment horizontal="left" vertical="top" wrapText="1"/>
      <protection locked="0"/>
    </xf>
    <xf numFmtId="0" fontId="17" fillId="0" borderId="0" xfId="0" applyFont="1"/>
    <xf numFmtId="0" fontId="18" fillId="4" borderId="1" xfId="0" applyFont="1" applyFill="1" applyBorder="1"/>
    <xf numFmtId="0" fontId="16" fillId="0" borderId="0" xfId="0" applyFont="1"/>
    <xf numFmtId="0" fontId="8" fillId="0" borderId="0" xfId="0" applyFont="1"/>
    <xf numFmtId="0" fontId="19" fillId="7" borderId="5" xfId="0" applyFont="1" applyFill="1" applyBorder="1"/>
    <xf numFmtId="0" fontId="19" fillId="7" borderId="6" xfId="0" applyFont="1" applyFill="1" applyBorder="1"/>
    <xf numFmtId="0" fontId="20" fillId="7" borderId="6" xfId="0" applyFont="1" applyFill="1" applyBorder="1"/>
    <xf numFmtId="0" fontId="20" fillId="7" borderId="7" xfId="0" applyFont="1" applyFill="1" applyBorder="1"/>
    <xf numFmtId="0" fontId="21" fillId="5" borderId="0" xfId="0" applyFont="1" applyFill="1" applyBorder="1"/>
    <xf numFmtId="0" fontId="21" fillId="5" borderId="0" xfId="0" applyFont="1" applyFill="1" applyBorder="1" applyAlignment="1">
      <alignment horizontal="left"/>
    </xf>
    <xf numFmtId="0" fontId="21" fillId="5" borderId="0" xfId="0" applyFont="1" applyFill="1" applyBorder="1" applyAlignment="1">
      <alignment horizontal="left" vertical="top"/>
    </xf>
    <xf numFmtId="0" fontId="23" fillId="0" borderId="0" xfId="2" applyFont="1" applyAlignment="1">
      <alignment horizontal="left" vertical="center"/>
    </xf>
    <xf numFmtId="0" fontId="24" fillId="5" borderId="0" xfId="0" applyFont="1" applyFill="1" applyBorder="1"/>
    <xf numFmtId="0" fontId="7" fillId="3" borderId="8" xfId="0" applyFont="1" applyFill="1" applyBorder="1" applyAlignment="1" applyProtection="1">
      <alignment vertical="center" wrapText="1"/>
      <protection locked="0"/>
    </xf>
    <xf numFmtId="0" fontId="7" fillId="3" borderId="9" xfId="0" applyFont="1" applyFill="1" applyBorder="1" applyAlignment="1" applyProtection="1">
      <alignment vertical="center" wrapText="1"/>
      <protection locked="0"/>
    </xf>
    <xf numFmtId="0" fontId="7" fillId="3" borderId="9" xfId="0" applyFont="1" applyFill="1" applyBorder="1" applyAlignment="1" applyProtection="1">
      <alignment horizontal="center" vertical="center" wrapText="1"/>
      <protection locked="0"/>
    </xf>
    <xf numFmtId="0" fontId="7" fillId="3" borderId="10" xfId="0" applyFont="1" applyFill="1" applyBorder="1" applyAlignment="1" applyProtection="1">
      <alignment horizontal="center" vertical="center" wrapText="1"/>
      <protection locked="0"/>
    </xf>
    <xf numFmtId="0" fontId="7" fillId="3" borderId="5" xfId="0" applyFont="1" applyFill="1" applyBorder="1" applyAlignment="1" applyProtection="1">
      <alignment horizontal="center" vertical="center" wrapText="1"/>
      <protection locked="0"/>
    </xf>
    <xf numFmtId="0" fontId="7" fillId="3" borderId="6" xfId="0" applyFont="1" applyFill="1" applyBorder="1" applyAlignment="1" applyProtection="1">
      <alignment horizontal="center" vertical="center" wrapText="1"/>
      <protection locked="0"/>
    </xf>
    <xf numFmtId="0" fontId="7" fillId="3" borderId="6" xfId="0" applyFont="1" applyFill="1" applyBorder="1" applyAlignment="1" applyProtection="1">
      <alignment horizontal="center" vertical="top" wrapText="1"/>
      <protection locked="0"/>
    </xf>
    <xf numFmtId="0" fontId="7" fillId="3" borderId="7" xfId="0" applyFont="1" applyFill="1" applyBorder="1" applyAlignment="1" applyProtection="1">
      <alignment horizontal="center" wrapText="1"/>
      <protection locked="0"/>
    </xf>
    <xf numFmtId="0" fontId="7" fillId="3" borderId="11" xfId="0" applyFont="1" applyFill="1" applyBorder="1" applyAlignment="1" applyProtection="1">
      <alignment horizontal="center" vertical="center" wrapText="1"/>
      <protection locked="0"/>
    </xf>
    <xf numFmtId="0" fontId="25" fillId="4" borderId="1" xfId="0" applyFont="1" applyFill="1" applyBorder="1" applyAlignment="1">
      <alignment horizontal="center"/>
    </xf>
    <xf numFmtId="0" fontId="16" fillId="5" borderId="0" xfId="0" applyFont="1" applyFill="1" applyAlignment="1">
      <alignment horizontal="left" indent="1"/>
    </xf>
    <xf numFmtId="0" fontId="16" fillId="2" borderId="0" xfId="0" applyFont="1" applyFill="1" applyAlignment="1">
      <alignment horizontal="left" indent="1"/>
    </xf>
    <xf numFmtId="0" fontId="16" fillId="4" borderId="0" xfId="0" applyFont="1" applyFill="1" applyAlignment="1">
      <alignment horizontal="left" indent="1"/>
    </xf>
    <xf numFmtId="0" fontId="7" fillId="3" borderId="10" xfId="0" applyFont="1" applyFill="1" applyBorder="1" applyAlignment="1" applyProtection="1">
      <alignment vertical="center" wrapText="1"/>
      <protection locked="0"/>
    </xf>
    <xf numFmtId="0" fontId="7" fillId="3" borderId="0" xfId="0" applyFont="1" applyFill="1" applyBorder="1" applyAlignment="1" applyProtection="1">
      <alignment vertical="center" wrapText="1"/>
      <protection locked="0"/>
    </xf>
    <xf numFmtId="0" fontId="0" fillId="0" borderId="0" xfId="0" pivotButton="1"/>
    <xf numFmtId="43" fontId="0" fillId="0" borderId="0" xfId="0" applyNumberFormat="1"/>
    <xf numFmtId="43" fontId="16" fillId="0" borderId="0" xfId="1" applyFont="1"/>
    <xf numFmtId="43" fontId="0" fillId="0" borderId="0" xfId="1" applyFont="1"/>
    <xf numFmtId="0" fontId="26" fillId="0" borderId="0" xfId="0" applyFont="1" applyAlignment="1">
      <alignment horizontal="center"/>
    </xf>
    <xf numFmtId="0" fontId="1" fillId="5" borderId="0" xfId="0" applyFont="1" applyFill="1" applyBorder="1" applyAlignment="1"/>
    <xf numFmtId="0" fontId="0" fillId="5" borderId="0" xfId="0" applyFont="1" applyFill="1" applyBorder="1" applyAlignment="1"/>
    <xf numFmtId="0" fontId="17" fillId="0" borderId="0" xfId="0" applyFont="1" applyBorder="1"/>
    <xf numFmtId="0" fontId="6" fillId="0" borderId="2" xfId="0" applyFont="1" applyBorder="1" applyAlignment="1" applyProtection="1">
      <alignment horizontal="center" vertical="center" wrapText="1"/>
      <protection locked="0"/>
    </xf>
    <xf numFmtId="0" fontId="5" fillId="0" borderId="0" xfId="0" applyFont="1" applyAlignment="1">
      <alignment horizontal="center"/>
    </xf>
    <xf numFmtId="167" fontId="5" fillId="0" borderId="0" xfId="0" applyNumberFormat="1" applyFont="1"/>
    <xf numFmtId="0" fontId="28" fillId="8" borderId="1" xfId="0" applyFont="1" applyFill="1" applyBorder="1" applyAlignment="1">
      <alignment horizontal="center" vertical="top" wrapText="1"/>
    </xf>
    <xf numFmtId="0" fontId="28" fillId="8" borderId="4" xfId="0" applyFont="1" applyFill="1" applyBorder="1" applyAlignment="1">
      <alignment horizontal="center" vertical="top" wrapText="1"/>
    </xf>
    <xf numFmtId="0" fontId="28" fillId="8" borderId="1" xfId="0" applyFont="1" applyFill="1" applyBorder="1" applyAlignment="1">
      <alignment horizontal="center" vertical="top"/>
    </xf>
    <xf numFmtId="0" fontId="5" fillId="0" borderId="1" xfId="0" applyFont="1" applyFill="1" applyBorder="1" applyAlignment="1">
      <alignment horizontal="right" vertical="top" wrapText="1"/>
    </xf>
    <xf numFmtId="3" fontId="14" fillId="0" borderId="1" xfId="0" applyNumberFormat="1" applyFont="1" applyFill="1" applyBorder="1" applyAlignment="1">
      <alignment horizontal="right" vertical="top" wrapText="1"/>
    </xf>
    <xf numFmtId="166" fontId="0" fillId="0" borderId="0" xfId="0" applyNumberFormat="1"/>
    <xf numFmtId="3" fontId="14" fillId="0" borderId="0" xfId="0" applyNumberFormat="1" applyFont="1" applyFill="1" applyBorder="1" applyAlignment="1">
      <alignment horizontal="right" vertical="top" wrapText="1"/>
    </xf>
    <xf numFmtId="0" fontId="1" fillId="5" borderId="16" xfId="0" applyFont="1" applyFill="1" applyBorder="1" applyAlignment="1"/>
    <xf numFmtId="0" fontId="0" fillId="0" borderId="16" xfId="0" applyBorder="1"/>
    <xf numFmtId="0" fontId="6" fillId="0" borderId="2" xfId="0" applyFont="1" applyBorder="1" applyAlignment="1" applyProtection="1">
      <alignment horizontal="left" vertical="top" wrapText="1"/>
      <protection locked="0"/>
    </xf>
    <xf numFmtId="0" fontId="28" fillId="0" borderId="0" xfId="0" applyFont="1"/>
    <xf numFmtId="0" fontId="21" fillId="0" borderId="0" xfId="0" applyFont="1" applyFill="1" applyBorder="1" applyAlignment="1">
      <alignment horizontal="left" vertical="top"/>
    </xf>
    <xf numFmtId="0" fontId="27" fillId="9" borderId="8" xfId="0" applyFont="1" applyFill="1" applyBorder="1"/>
    <xf numFmtId="0" fontId="8" fillId="9" borderId="9" xfId="0" applyFont="1" applyFill="1" applyBorder="1"/>
    <xf numFmtId="0" fontId="8" fillId="9" borderId="19" xfId="0" applyFont="1" applyFill="1" applyBorder="1"/>
    <xf numFmtId="0" fontId="27" fillId="9" borderId="5" xfId="0" applyFont="1" applyFill="1" applyBorder="1"/>
    <xf numFmtId="0" fontId="21" fillId="9" borderId="6" xfId="0" applyFont="1" applyFill="1" applyBorder="1" applyAlignment="1">
      <alignment horizontal="left" vertical="top"/>
    </xf>
    <xf numFmtId="0" fontId="21" fillId="9" borderId="7" xfId="0" applyFont="1" applyFill="1" applyBorder="1" applyAlignment="1">
      <alignment horizontal="left" vertical="top"/>
    </xf>
    <xf numFmtId="0" fontId="30" fillId="5" borderId="0" xfId="0" quotePrefix="1" applyFont="1" applyFill="1" applyBorder="1"/>
    <xf numFmtId="0" fontId="31" fillId="0" borderId="0" xfId="0" applyFont="1" applyAlignment="1">
      <alignment vertical="center"/>
    </xf>
    <xf numFmtId="0" fontId="21" fillId="0" borderId="0" xfId="0" applyFont="1" applyFill="1" applyBorder="1" applyAlignment="1">
      <alignment horizontal="left"/>
    </xf>
    <xf numFmtId="0" fontId="5" fillId="0" borderId="0" xfId="0" applyFont="1" applyFill="1" applyBorder="1"/>
    <xf numFmtId="0" fontId="7" fillId="0" borderId="0" xfId="0" applyFont="1" applyFill="1" applyBorder="1" applyAlignment="1" applyProtection="1">
      <alignment horizontal="center" vertical="top" wrapText="1"/>
      <protection locked="0"/>
    </xf>
    <xf numFmtId="0" fontId="32" fillId="0" borderId="0" xfId="0" applyFont="1"/>
    <xf numFmtId="0" fontId="33" fillId="0" borderId="0" xfId="0" applyFont="1"/>
    <xf numFmtId="0" fontId="16" fillId="0" borderId="0" xfId="0" applyFont="1" applyFill="1" applyAlignment="1">
      <alignment horizontal="left" indent="1"/>
    </xf>
    <xf numFmtId="166" fontId="6" fillId="0" borderId="15" xfId="1" applyNumberFormat="1" applyFont="1" applyBorder="1" applyAlignment="1" applyProtection="1">
      <alignment horizontal="right" vertical="top"/>
      <protection locked="0"/>
    </xf>
    <xf numFmtId="166" fontId="6" fillId="0" borderId="18" xfId="1" applyNumberFormat="1" applyFont="1" applyBorder="1" applyAlignment="1" applyProtection="1">
      <alignment horizontal="right" vertical="top"/>
      <protection locked="0"/>
    </xf>
    <xf numFmtId="166" fontId="13" fillId="0" borderId="0" xfId="0" applyNumberFormat="1" applyFont="1"/>
    <xf numFmtId="0" fontId="18" fillId="5" borderId="0" xfId="0" applyFont="1" applyFill="1" applyAlignment="1">
      <alignment horizontal="left" indent="1"/>
    </xf>
    <xf numFmtId="0" fontId="8" fillId="0" borderId="0" xfId="0" applyFont="1" applyFill="1" applyBorder="1"/>
    <xf numFmtId="0" fontId="18" fillId="2" borderId="0" xfId="0" applyFont="1" applyFill="1" applyAlignment="1">
      <alignment horizontal="left" indent="1"/>
    </xf>
    <xf numFmtId="0" fontId="0" fillId="0" borderId="0" xfId="0" applyBorder="1"/>
    <xf numFmtId="0" fontId="28" fillId="8" borderId="1" xfId="0" applyFont="1" applyFill="1" applyBorder="1"/>
    <xf numFmtId="0" fontId="14" fillId="0" borderId="1" xfId="0" applyFont="1" applyFill="1" applyBorder="1" applyAlignment="1">
      <alignment horizontal="left" vertical="top" wrapText="1"/>
    </xf>
    <xf numFmtId="168" fontId="14" fillId="0" borderId="1" xfId="0" applyNumberFormat="1" applyFont="1" applyFill="1" applyBorder="1" applyAlignment="1">
      <alignment horizontal="right" vertical="top" wrapText="1"/>
    </xf>
    <xf numFmtId="168" fontId="29" fillId="0" borderId="1" xfId="0" applyNumberFormat="1" applyFont="1" applyFill="1" applyBorder="1" applyAlignment="1">
      <alignment horizontal="right" vertical="top" wrapText="1"/>
    </xf>
    <xf numFmtId="0" fontId="14" fillId="0" borderId="0" xfId="0" applyFont="1" applyFill="1" applyBorder="1" applyAlignment="1">
      <alignment horizontal="left" vertical="top" wrapText="1"/>
    </xf>
    <xf numFmtId="168" fontId="14" fillId="0" borderId="0" xfId="0" applyNumberFormat="1" applyFont="1" applyFill="1" applyBorder="1" applyAlignment="1">
      <alignment horizontal="right" vertical="top" wrapText="1"/>
    </xf>
    <xf numFmtId="168" fontId="29" fillId="0" borderId="0" xfId="0" applyNumberFormat="1" applyFont="1" applyFill="1" applyBorder="1" applyAlignment="1">
      <alignment horizontal="right" vertical="top" wrapText="1"/>
    </xf>
    <xf numFmtId="0" fontId="28" fillId="8" borderId="4" xfId="0" applyFont="1" applyFill="1" applyBorder="1" applyAlignment="1">
      <alignment horizontal="left" vertical="top" wrapText="1"/>
    </xf>
    <xf numFmtId="0" fontId="28" fillId="8" borderId="1" xfId="0" applyFont="1" applyFill="1" applyBorder="1" applyAlignment="1">
      <alignment horizontal="left" vertical="top" wrapText="1"/>
    </xf>
    <xf numFmtId="0" fontId="28" fillId="8" borderId="1" xfId="0" applyFont="1" applyFill="1" applyBorder="1" applyAlignment="1">
      <alignment horizontal="left" vertical="top"/>
    </xf>
    <xf numFmtId="0" fontId="28" fillId="0" borderId="0" xfId="0" applyFont="1" applyAlignment="1">
      <alignment horizontal="center"/>
    </xf>
    <xf numFmtId="0" fontId="6" fillId="0" borderId="15" xfId="0" applyFont="1" applyBorder="1" applyAlignment="1" applyProtection="1">
      <alignment horizontal="center" vertical="center" wrapText="1"/>
      <protection locked="0"/>
    </xf>
    <xf numFmtId="168" fontId="14" fillId="0" borderId="1" xfId="0" applyNumberFormat="1" applyFont="1" applyFill="1" applyBorder="1" applyAlignment="1">
      <alignment horizontal="right" wrapText="1"/>
    </xf>
    <xf numFmtId="168" fontId="29" fillId="0" borderId="1" xfId="0" applyNumberFormat="1" applyFont="1" applyFill="1" applyBorder="1" applyAlignment="1">
      <alignment horizontal="right" wrapText="1"/>
    </xf>
    <xf numFmtId="168" fontId="5" fillId="0" borderId="1" xfId="0" applyNumberFormat="1" applyFont="1" applyBorder="1" applyAlignment="1"/>
    <xf numFmtId="3" fontId="14" fillId="0" borderId="1" xfId="0" applyNumberFormat="1" applyFont="1" applyFill="1" applyBorder="1" applyAlignment="1">
      <alignment horizontal="right" wrapText="1"/>
    </xf>
    <xf numFmtId="0" fontId="6" fillId="4" borderId="2" xfId="0" applyFont="1" applyFill="1" applyBorder="1" applyAlignment="1" applyProtection="1">
      <alignment horizontal="left" vertical="top" wrapText="1"/>
      <protection locked="0"/>
    </xf>
    <xf numFmtId="168" fontId="35" fillId="10" borderId="1" xfId="0" applyNumberFormat="1" applyFont="1" applyFill="1" applyBorder="1" applyAlignment="1">
      <alignment horizontal="right" vertical="top" wrapText="1"/>
    </xf>
    <xf numFmtId="168" fontId="29" fillId="10" borderId="1" xfId="0" applyNumberFormat="1" applyFont="1" applyFill="1" applyBorder="1" applyAlignment="1">
      <alignment horizontal="right" vertical="top" wrapText="1"/>
    </xf>
    <xf numFmtId="168" fontId="14" fillId="10" borderId="1" xfId="0" applyNumberFormat="1" applyFont="1" applyFill="1" applyBorder="1" applyAlignment="1">
      <alignment horizontal="right" vertical="top" wrapText="1"/>
    </xf>
    <xf numFmtId="0" fontId="34" fillId="10" borderId="1" xfId="0" applyFont="1" applyFill="1" applyBorder="1" applyAlignment="1">
      <alignment horizontal="left" vertical="top" wrapText="1"/>
    </xf>
    <xf numFmtId="3" fontId="14" fillId="10" borderId="1" xfId="0" applyNumberFormat="1" applyFont="1" applyFill="1" applyBorder="1" applyAlignment="1">
      <alignment horizontal="right" vertical="top" wrapText="1"/>
    </xf>
    <xf numFmtId="3" fontId="14" fillId="10" borderId="1" xfId="0" applyNumberFormat="1" applyFont="1" applyFill="1" applyBorder="1" applyAlignment="1">
      <alignment horizontal="right" wrapText="1"/>
    </xf>
    <xf numFmtId="168" fontId="14" fillId="10" borderId="1" xfId="0" applyNumberFormat="1" applyFont="1" applyFill="1" applyBorder="1" applyAlignment="1">
      <alignment horizontal="right" wrapText="1"/>
    </xf>
    <xf numFmtId="168" fontId="29" fillId="10" borderId="1" xfId="0" applyNumberFormat="1" applyFont="1" applyFill="1" applyBorder="1" applyAlignment="1">
      <alignment horizontal="right" wrapText="1"/>
    </xf>
    <xf numFmtId="0" fontId="28" fillId="0" borderId="0" xfId="0" applyFont="1" applyFill="1" applyBorder="1" applyAlignment="1">
      <alignment horizontal="center" vertical="top"/>
    </xf>
    <xf numFmtId="168" fontId="29" fillId="0" borderId="0" xfId="0" applyNumberFormat="1" applyFont="1" applyFill="1" applyBorder="1" applyAlignment="1">
      <alignment horizontal="right" wrapText="1"/>
    </xf>
    <xf numFmtId="0" fontId="6" fillId="4" borderId="23" xfId="0" applyFont="1" applyFill="1" applyBorder="1" applyAlignment="1" applyProtection="1">
      <alignment horizontal="left" vertical="top" wrapText="1"/>
      <protection locked="0"/>
    </xf>
    <xf numFmtId="0" fontId="6" fillId="0" borderId="24" xfId="0" applyFont="1" applyBorder="1" applyAlignment="1" applyProtection="1">
      <alignment horizontal="center" vertical="center" wrapText="1"/>
      <protection locked="0"/>
    </xf>
    <xf numFmtId="0" fontId="6" fillId="4" borderId="2" xfId="0" applyFont="1" applyFill="1" applyBorder="1" applyAlignment="1" applyProtection="1">
      <alignment horizontal="left" vertical="top" wrapText="1"/>
      <protection locked="0"/>
    </xf>
    <xf numFmtId="0" fontId="6" fillId="4" borderId="2" xfId="0" applyFont="1" applyFill="1" applyBorder="1" applyAlignment="1" applyProtection="1">
      <alignment horizontal="left" vertical="top" wrapText="1"/>
      <protection locked="0"/>
    </xf>
    <xf numFmtId="0" fontId="6" fillId="4" borderId="2" xfId="0" applyFont="1" applyFill="1" applyBorder="1" applyAlignment="1" applyProtection="1">
      <alignment horizontal="left" vertical="top" wrapText="1"/>
      <protection locked="0"/>
    </xf>
    <xf numFmtId="166" fontId="6" fillId="0" borderId="2" xfId="1" applyNumberFormat="1" applyFont="1" applyBorder="1" applyAlignment="1" applyProtection="1">
      <alignment horizontal="left" vertical="top" wrapText="1"/>
      <protection locked="0"/>
    </xf>
    <xf numFmtId="0" fontId="6" fillId="4" borderId="2" xfId="0" applyFont="1" applyFill="1" applyBorder="1" applyAlignment="1" applyProtection="1">
      <alignment horizontal="left" vertical="top" wrapText="1"/>
      <protection locked="0"/>
    </xf>
    <xf numFmtId="0" fontId="6" fillId="0" borderId="1" xfId="0" applyFont="1" applyBorder="1" applyAlignment="1" applyProtection="1">
      <alignment horizontal="center" vertical="center" wrapText="1"/>
      <protection locked="0"/>
    </xf>
    <xf numFmtId="166" fontId="6" fillId="0" borderId="18" xfId="1" applyNumberFormat="1" applyFont="1" applyBorder="1" applyAlignment="1" applyProtection="1">
      <alignment horizontal="left" vertical="top" wrapText="1"/>
      <protection locked="0"/>
    </xf>
    <xf numFmtId="0" fontId="6" fillId="0" borderId="26" xfId="0" applyFont="1" applyBorder="1" applyAlignment="1" applyProtection="1">
      <alignment horizontal="center" vertical="center" wrapText="1"/>
      <protection locked="0"/>
    </xf>
    <xf numFmtId="0" fontId="6" fillId="4" borderId="0" xfId="0" applyFont="1" applyFill="1" applyBorder="1" applyAlignment="1" applyProtection="1">
      <alignment horizontal="left" vertical="top" wrapText="1"/>
      <protection locked="0"/>
    </xf>
    <xf numFmtId="0" fontId="6" fillId="4" borderId="0" xfId="0" applyFont="1" applyFill="1" applyBorder="1" applyAlignment="1" applyProtection="1">
      <alignment horizontal="left" vertical="top"/>
      <protection locked="0"/>
    </xf>
    <xf numFmtId="166" fontId="6" fillId="4" borderId="0" xfId="1" applyNumberFormat="1" applyFont="1" applyFill="1" applyBorder="1" applyAlignment="1" applyProtection="1">
      <alignment horizontal="right" vertical="top"/>
      <protection locked="0"/>
    </xf>
    <xf numFmtId="166" fontId="15" fillId="11" borderId="1" xfId="1" applyNumberFormat="1" applyFont="1" applyFill="1" applyBorder="1" applyAlignment="1" applyProtection="1">
      <alignment horizontal="right" vertical="top"/>
    </xf>
    <xf numFmtId="3" fontId="6" fillId="0" borderId="2" xfId="0" applyNumberFormat="1" applyFont="1" applyBorder="1" applyAlignment="1" applyProtection="1">
      <alignment horizontal="left" vertical="top" wrapText="1"/>
      <protection locked="0"/>
    </xf>
    <xf numFmtId="0" fontId="6" fillId="4" borderId="1" xfId="0" applyFont="1" applyFill="1" applyBorder="1" applyAlignment="1" applyProtection="1">
      <alignment horizontal="left" vertical="top" wrapText="1"/>
      <protection locked="0"/>
    </xf>
    <xf numFmtId="0" fontId="15" fillId="4" borderId="23" xfId="0" applyFont="1" applyFill="1" applyBorder="1" applyAlignment="1" applyProtection="1">
      <alignment horizontal="left" vertical="top" wrapText="1"/>
      <protection locked="0"/>
    </xf>
    <xf numFmtId="0" fontId="5" fillId="0" borderId="0" xfId="0" applyFont="1" applyFill="1" applyAlignment="1">
      <alignment horizontal="center"/>
    </xf>
    <xf numFmtId="0" fontId="5" fillId="0" borderId="0" xfId="0" applyFont="1" applyFill="1"/>
    <xf numFmtId="0" fontId="15" fillId="0" borderId="0" xfId="0" applyFont="1" applyFill="1" applyBorder="1" applyAlignment="1" applyProtection="1">
      <alignment horizontal="left" vertical="top" wrapText="1"/>
      <protection locked="0"/>
    </xf>
    <xf numFmtId="0" fontId="6" fillId="0" borderId="0" xfId="0" applyFont="1" applyFill="1" applyBorder="1" applyAlignment="1" applyProtection="1">
      <alignment horizontal="left" vertical="top" wrapText="1"/>
      <protection locked="0"/>
    </xf>
    <xf numFmtId="0" fontId="6" fillId="0" borderId="0" xfId="0" applyFont="1" applyFill="1" applyBorder="1" applyAlignment="1" applyProtection="1">
      <alignment horizontal="left" vertical="top"/>
      <protection locked="0"/>
    </xf>
    <xf numFmtId="166" fontId="6" fillId="0" borderId="0" xfId="1" applyNumberFormat="1" applyFont="1" applyFill="1" applyBorder="1" applyAlignment="1" applyProtection="1">
      <alignment horizontal="right" vertical="top"/>
      <protection locked="0"/>
    </xf>
    <xf numFmtId="166" fontId="15" fillId="0" borderId="0" xfId="1" applyNumberFormat="1" applyFont="1" applyFill="1" applyBorder="1" applyAlignment="1" applyProtection="1">
      <alignment horizontal="right" vertical="top"/>
      <protection locked="0"/>
    </xf>
    <xf numFmtId="0" fontId="9" fillId="0" borderId="0" xfId="0" applyFont="1" applyFill="1" applyBorder="1" applyAlignment="1" applyProtection="1">
      <alignment horizontal="center" vertical="center" wrapText="1"/>
      <protection locked="0"/>
    </xf>
    <xf numFmtId="0" fontId="3" fillId="0" borderId="0" xfId="0" applyFont="1" applyFill="1" applyBorder="1" applyAlignment="1" applyProtection="1">
      <alignment horizontal="left" vertical="top" wrapText="1"/>
      <protection locked="0"/>
    </xf>
    <xf numFmtId="166" fontId="6" fillId="0" borderId="0" xfId="1" applyNumberFormat="1" applyFont="1" applyFill="1" applyBorder="1" applyAlignment="1" applyProtection="1">
      <alignment horizontal="right" vertical="top"/>
    </xf>
    <xf numFmtId="0" fontId="6" fillId="4" borderId="23" xfId="0" applyNumberFormat="1" applyFont="1" applyFill="1" applyBorder="1" applyAlignment="1" applyProtection="1">
      <alignment horizontal="left" vertical="top" wrapText="1"/>
      <protection locked="0"/>
    </xf>
    <xf numFmtId="3" fontId="6" fillId="0" borderId="23" xfId="0" applyNumberFormat="1" applyFont="1" applyBorder="1" applyAlignment="1" applyProtection="1">
      <alignment horizontal="left" vertical="top"/>
      <protection locked="0"/>
    </xf>
    <xf numFmtId="3" fontId="6" fillId="0" borderId="18" xfId="0" applyNumberFormat="1" applyFont="1" applyBorder="1" applyAlignment="1" applyProtection="1">
      <alignment horizontal="left" vertical="top" wrapText="1"/>
      <protection locked="0"/>
    </xf>
    <xf numFmtId="3" fontId="6" fillId="0" borderId="0" xfId="0" applyNumberFormat="1" applyFont="1" applyBorder="1" applyAlignment="1" applyProtection="1">
      <alignment horizontal="left" vertical="top" wrapText="1"/>
      <protection locked="0"/>
    </xf>
    <xf numFmtId="168" fontId="5" fillId="0" borderId="0" xfId="0" applyNumberFormat="1" applyFont="1"/>
    <xf numFmtId="3" fontId="6" fillId="0" borderId="1" xfId="0" applyNumberFormat="1" applyFont="1" applyBorder="1" applyAlignment="1" applyProtection="1">
      <alignment horizontal="left" vertical="top" wrapText="1"/>
      <protection locked="0"/>
    </xf>
    <xf numFmtId="0" fontId="5" fillId="0" borderId="0" xfId="0" applyFont="1" applyBorder="1"/>
    <xf numFmtId="168" fontId="5" fillId="0" borderId="1" xfId="0" applyNumberFormat="1" applyFont="1" applyFill="1" applyBorder="1" applyAlignment="1"/>
    <xf numFmtId="0" fontId="6" fillId="4" borderId="2" xfId="0" applyFont="1" applyFill="1" applyBorder="1" applyAlignment="1" applyProtection="1">
      <alignment horizontal="left" vertical="top" wrapText="1"/>
      <protection locked="0"/>
    </xf>
    <xf numFmtId="166" fontId="6" fillId="0" borderId="2" xfId="1" applyNumberFormat="1" applyFont="1" applyBorder="1" applyAlignment="1" applyProtection="1">
      <alignment horizontal="left" vertical="top"/>
      <protection locked="0"/>
    </xf>
    <xf numFmtId="0" fontId="6" fillId="4" borderId="18" xfId="0" applyFont="1" applyFill="1" applyBorder="1" applyAlignment="1" applyProtection="1">
      <alignment horizontal="left" vertical="top" wrapText="1"/>
      <protection locked="0"/>
    </xf>
    <xf numFmtId="0" fontId="6" fillId="4" borderId="2" xfId="0" applyFont="1" applyFill="1" applyBorder="1" applyAlignment="1" applyProtection="1">
      <alignment horizontal="left" vertical="top" wrapText="1"/>
      <protection locked="0"/>
    </xf>
    <xf numFmtId="0" fontId="6" fillId="4" borderId="1" xfId="0" applyFont="1" applyFill="1" applyBorder="1" applyAlignment="1" applyProtection="1">
      <alignment horizontal="left" vertical="top" wrapText="1"/>
      <protection locked="0"/>
    </xf>
    <xf numFmtId="0" fontId="15" fillId="4" borderId="29" xfId="0" applyFont="1" applyFill="1" applyBorder="1" applyAlignment="1" applyProtection="1">
      <alignment horizontal="left" vertical="top" wrapText="1"/>
      <protection locked="0"/>
    </xf>
    <xf numFmtId="0" fontId="15" fillId="4" borderId="1" xfId="0" applyFont="1" applyFill="1" applyBorder="1" applyAlignment="1" applyProtection="1">
      <alignment horizontal="left" vertical="top" wrapText="1"/>
      <protection locked="0"/>
    </xf>
    <xf numFmtId="0" fontId="7" fillId="3" borderId="0" xfId="0" applyFont="1" applyFill="1" applyBorder="1" applyAlignment="1" applyProtection="1">
      <alignment horizontal="left" vertical="center" wrapText="1"/>
      <protection locked="0"/>
    </xf>
    <xf numFmtId="0" fontId="6" fillId="4" borderId="31" xfId="0" applyFont="1" applyFill="1" applyBorder="1" applyAlignment="1" applyProtection="1">
      <alignment horizontal="left" vertical="top" wrapText="1"/>
      <protection locked="0"/>
    </xf>
    <xf numFmtId="168" fontId="15" fillId="12" borderId="2" xfId="1" applyNumberFormat="1" applyFont="1" applyFill="1" applyBorder="1" applyAlignment="1" applyProtection="1">
      <alignment horizontal="right" vertical="top"/>
    </xf>
    <xf numFmtId="0" fontId="6" fillId="0" borderId="18" xfId="0" applyFont="1" applyBorder="1" applyAlignment="1" applyProtection="1">
      <alignment horizontal="center" vertical="center" wrapText="1"/>
      <protection locked="0"/>
    </xf>
    <xf numFmtId="168" fontId="15" fillId="12" borderId="1" xfId="1" applyNumberFormat="1" applyFont="1" applyFill="1" applyBorder="1" applyAlignment="1" applyProtection="1">
      <alignment horizontal="right" vertical="top"/>
    </xf>
    <xf numFmtId="166" fontId="6" fillId="0" borderId="23" xfId="1" applyNumberFormat="1" applyFont="1" applyBorder="1" applyAlignment="1" applyProtection="1">
      <alignment horizontal="right" vertical="top"/>
      <protection locked="0"/>
    </xf>
    <xf numFmtId="168" fontId="15" fillId="12" borderId="25" xfId="1" applyNumberFormat="1" applyFont="1" applyFill="1" applyBorder="1" applyAlignment="1" applyProtection="1">
      <alignment horizontal="right" vertical="top"/>
      <protection locked="0"/>
    </xf>
    <xf numFmtId="0" fontId="6" fillId="4" borderId="1" xfId="0" applyNumberFormat="1" applyFont="1" applyFill="1" applyBorder="1" applyAlignment="1" applyProtection="1">
      <alignment horizontal="left" vertical="top" wrapText="1"/>
      <protection locked="0"/>
    </xf>
    <xf numFmtId="3" fontId="6" fillId="0" borderId="1" xfId="0" applyNumberFormat="1" applyFont="1" applyBorder="1" applyAlignment="1" applyProtection="1">
      <alignment horizontal="left" vertical="top"/>
      <protection locked="0"/>
    </xf>
    <xf numFmtId="0" fontId="37" fillId="0" borderId="0" xfId="0" applyFont="1" applyFill="1" applyBorder="1" applyAlignment="1">
      <alignment horizontal="left"/>
    </xf>
    <xf numFmtId="168" fontId="15" fillId="0" borderId="0" xfId="1" applyNumberFormat="1" applyFont="1" applyFill="1" applyBorder="1" applyAlignment="1" applyProtection="1">
      <alignment horizontal="right" vertical="top"/>
      <protection locked="0"/>
    </xf>
    <xf numFmtId="0" fontId="15" fillId="0" borderId="0" xfId="0" applyNumberFormat="1" applyFont="1" applyFill="1" applyBorder="1" applyAlignment="1" applyProtection="1">
      <alignment horizontal="left" vertical="top" wrapText="1"/>
      <protection locked="0"/>
    </xf>
    <xf numFmtId="0" fontId="2" fillId="0" borderId="0" xfId="0" applyFont="1" applyFill="1" applyBorder="1" applyAlignment="1" applyProtection="1">
      <alignment horizontal="left" vertical="top" wrapText="1"/>
      <protection locked="0"/>
    </xf>
    <xf numFmtId="0" fontId="7" fillId="0" borderId="0" xfId="0" applyFont="1" applyFill="1"/>
    <xf numFmtId="0" fontId="7" fillId="0" borderId="0" xfId="0" applyFont="1" applyFill="1" applyAlignment="1">
      <alignment horizontal="left"/>
    </xf>
    <xf numFmtId="0" fontId="7" fillId="0" borderId="0" xfId="0" applyFont="1" applyFill="1" applyAlignment="1">
      <alignment horizontal="center"/>
    </xf>
    <xf numFmtId="166" fontId="7" fillId="0" borderId="0" xfId="1" applyNumberFormat="1" applyFont="1" applyFill="1"/>
    <xf numFmtId="0" fontId="6" fillId="4" borderId="1" xfId="0" applyFont="1" applyFill="1" applyBorder="1" applyAlignment="1" applyProtection="1">
      <alignment horizontal="left" vertical="top" wrapText="1"/>
      <protection locked="0"/>
    </xf>
    <xf numFmtId="0" fontId="6" fillId="0" borderId="30" xfId="0" applyFont="1" applyBorder="1" applyAlignment="1" applyProtection="1">
      <alignment horizontal="center" vertical="center" wrapText="1"/>
      <protection locked="0"/>
    </xf>
    <xf numFmtId="0" fontId="6" fillId="0" borderId="0" xfId="0" applyFont="1" applyFill="1" applyBorder="1" applyAlignment="1" applyProtection="1">
      <alignment horizontal="center" vertical="center" wrapText="1"/>
      <protection locked="0"/>
    </xf>
    <xf numFmtId="168" fontId="15" fillId="12" borderId="1" xfId="1" applyNumberFormat="1" applyFont="1" applyFill="1" applyBorder="1" applyAlignment="1" applyProtection="1">
      <alignment horizontal="right" vertical="top"/>
      <protection locked="0"/>
    </xf>
    <xf numFmtId="0" fontId="38" fillId="6" borderId="0" xfId="0" applyFont="1" applyFill="1"/>
    <xf numFmtId="0" fontId="38" fillId="6" borderId="0" xfId="0" applyFont="1" applyFill="1" applyAlignment="1">
      <alignment horizontal="left"/>
    </xf>
    <xf numFmtId="168" fontId="7" fillId="6" borderId="0" xfId="0" applyNumberFormat="1" applyFont="1" applyFill="1"/>
    <xf numFmtId="168" fontId="7" fillId="6" borderId="0" xfId="1" applyNumberFormat="1" applyFont="1" applyFill="1"/>
    <xf numFmtId="168" fontId="6" fillId="0" borderId="2" xfId="1" applyNumberFormat="1" applyFont="1" applyBorder="1" applyAlignment="1" applyProtection="1">
      <alignment horizontal="right" vertical="top"/>
      <protection locked="0"/>
    </xf>
    <xf numFmtId="168" fontId="15" fillId="12" borderId="2" xfId="1" applyNumberFormat="1" applyFont="1" applyFill="1" applyBorder="1" applyAlignment="1" applyProtection="1">
      <alignment horizontal="right" vertical="top"/>
      <protection locked="0"/>
    </xf>
    <xf numFmtId="166" fontId="15" fillId="12" borderId="1" xfId="1" applyNumberFormat="1" applyFont="1" applyFill="1" applyBorder="1" applyAlignment="1" applyProtection="1">
      <alignment horizontal="right" vertical="top"/>
      <protection locked="0"/>
    </xf>
    <xf numFmtId="168" fontId="5" fillId="0" borderId="0" xfId="0" applyNumberFormat="1" applyFont="1" applyFill="1"/>
    <xf numFmtId="169" fontId="15" fillId="11" borderId="23" xfId="1" applyNumberFormat="1" applyFont="1" applyFill="1" applyBorder="1" applyAlignment="1" applyProtection="1">
      <alignment horizontal="right" vertical="top"/>
    </xf>
    <xf numFmtId="0" fontId="38" fillId="0" borderId="0" xfId="0" applyFont="1" applyFill="1" applyAlignment="1">
      <alignment horizontal="left"/>
    </xf>
    <xf numFmtId="168" fontId="7" fillId="0" borderId="0" xfId="0" applyNumberFormat="1" applyFont="1" applyFill="1"/>
    <xf numFmtId="168" fontId="7" fillId="0" borderId="0" xfId="1" applyNumberFormat="1" applyFont="1" applyFill="1"/>
    <xf numFmtId="168" fontId="0" fillId="0" borderId="0" xfId="0" applyNumberFormat="1"/>
    <xf numFmtId="0" fontId="6" fillId="0" borderId="35" xfId="0" applyFont="1" applyBorder="1" applyAlignment="1" applyProtection="1">
      <alignment horizontal="center" vertical="center" wrapText="1"/>
      <protection locked="0"/>
    </xf>
    <xf numFmtId="168" fontId="39" fillId="0" borderId="0" xfId="0" applyNumberFormat="1" applyFont="1"/>
    <xf numFmtId="0" fontId="39" fillId="0" borderId="0" xfId="0" applyFont="1"/>
    <xf numFmtId="169" fontId="39" fillId="0" borderId="0" xfId="0" applyNumberFormat="1" applyFont="1"/>
    <xf numFmtId="168" fontId="40" fillId="0" borderId="0" xfId="0" applyNumberFormat="1" applyFont="1"/>
    <xf numFmtId="0" fontId="39" fillId="0" borderId="0" xfId="0" applyFont="1" applyAlignment="1">
      <alignment vertical="top" wrapText="1"/>
    </xf>
    <xf numFmtId="166" fontId="7" fillId="6" borderId="0" xfId="0" applyNumberFormat="1" applyFont="1" applyFill="1"/>
    <xf numFmtId="0" fontId="34" fillId="0" borderId="0" xfId="0" applyFont="1" applyFill="1"/>
    <xf numFmtId="166" fontId="34" fillId="0" borderId="0" xfId="0" applyNumberFormat="1" applyFont="1" applyFill="1"/>
    <xf numFmtId="166" fontId="0" fillId="0" borderId="0" xfId="0" applyNumberFormat="1" applyAlignment="1">
      <alignment horizontal="center"/>
    </xf>
    <xf numFmtId="9" fontId="39" fillId="0" borderId="0" xfId="6" applyFont="1"/>
    <xf numFmtId="0" fontId="6" fillId="4" borderId="1" xfId="0" applyFont="1" applyFill="1" applyBorder="1" applyAlignment="1" applyProtection="1">
      <alignment horizontal="left" vertical="top" wrapText="1"/>
      <protection locked="0"/>
    </xf>
    <xf numFmtId="0" fontId="6" fillId="4" borderId="2" xfId="0" applyFont="1" applyFill="1" applyBorder="1" applyAlignment="1" applyProtection="1">
      <alignment horizontal="left" vertical="top" wrapText="1"/>
      <protection locked="0"/>
    </xf>
    <xf numFmtId="0" fontId="6" fillId="4" borderId="3" xfId="0" applyFont="1" applyFill="1" applyBorder="1" applyAlignment="1" applyProtection="1">
      <alignment horizontal="left" vertical="top" wrapText="1"/>
      <protection locked="0"/>
    </xf>
    <xf numFmtId="168" fontId="28" fillId="0" borderId="0" xfId="0" applyNumberFormat="1" applyFont="1"/>
    <xf numFmtId="166" fontId="15" fillId="12" borderId="25" xfId="1" applyNumberFormat="1" applyFont="1" applyFill="1" applyBorder="1" applyAlignment="1" applyProtection="1">
      <alignment horizontal="right" vertical="top"/>
      <protection locked="0"/>
    </xf>
    <xf numFmtId="0" fontId="5" fillId="0" borderId="1" xfId="0" applyFont="1" applyFill="1" applyBorder="1"/>
    <xf numFmtId="0" fontId="34" fillId="0" borderId="0" xfId="0" applyFont="1" applyFill="1" applyBorder="1" applyAlignment="1">
      <alignment horizontal="left" vertical="top" wrapText="1"/>
    </xf>
    <xf numFmtId="0" fontId="5" fillId="0" borderId="1" xfId="0" applyFont="1" applyFill="1" applyBorder="1" applyAlignment="1">
      <alignment horizontal="left" vertical="top" wrapText="1"/>
    </xf>
    <xf numFmtId="3" fontId="6" fillId="0" borderId="2" xfId="0" applyNumberFormat="1" applyFont="1" applyBorder="1" applyAlignment="1" applyProtection="1">
      <alignment horizontal="right" vertical="top" wrapText="1"/>
      <protection locked="0"/>
    </xf>
    <xf numFmtId="0" fontId="6" fillId="4" borderId="15" xfId="0" applyFont="1" applyFill="1" applyBorder="1" applyAlignment="1" applyProtection="1">
      <alignment horizontal="left" vertical="top" wrapText="1"/>
      <protection locked="0"/>
    </xf>
    <xf numFmtId="0" fontId="6" fillId="4" borderId="2" xfId="0" applyFont="1" applyFill="1" applyBorder="1" applyAlignment="1" applyProtection="1">
      <alignment horizontal="left" vertical="top" wrapText="1"/>
      <protection locked="0"/>
    </xf>
    <xf numFmtId="0" fontId="15" fillId="4" borderId="1" xfId="0" applyFont="1" applyFill="1" applyBorder="1" applyAlignment="1" applyProtection="1">
      <alignment horizontal="left" vertical="top" wrapText="1"/>
      <protection locked="0"/>
    </xf>
    <xf numFmtId="0" fontId="6" fillId="4" borderId="3" xfId="0" applyFont="1" applyFill="1" applyBorder="1" applyAlignment="1" applyProtection="1">
      <alignment horizontal="left" vertical="top" wrapText="1"/>
      <protection locked="0"/>
    </xf>
    <xf numFmtId="0" fontId="6" fillId="4" borderId="1" xfId="0" applyFont="1" applyFill="1" applyBorder="1" applyAlignment="1" applyProtection="1">
      <alignment horizontal="left" vertical="top" wrapText="1"/>
      <protection locked="0"/>
    </xf>
    <xf numFmtId="168" fontId="0" fillId="0" borderId="0" xfId="0" applyNumberFormat="1" applyAlignment="1">
      <alignment horizontal="left"/>
    </xf>
    <xf numFmtId="0" fontId="14" fillId="0" borderId="0" xfId="0" applyFont="1" applyFill="1"/>
    <xf numFmtId="168" fontId="14" fillId="0" borderId="0" xfId="0" applyNumberFormat="1" applyFont="1" applyFill="1"/>
    <xf numFmtId="0" fontId="6" fillId="4" borderId="15" xfId="0" applyFont="1" applyFill="1" applyBorder="1" applyAlignment="1" applyProtection="1">
      <alignment horizontal="left" vertical="top" wrapText="1"/>
      <protection locked="0"/>
    </xf>
    <xf numFmtId="0" fontId="6" fillId="4" borderId="18" xfId="0" applyFont="1" applyFill="1" applyBorder="1" applyAlignment="1" applyProtection="1">
      <alignment horizontal="left" vertical="top" wrapText="1"/>
      <protection locked="0"/>
    </xf>
    <xf numFmtId="0" fontId="15" fillId="4" borderId="1" xfId="0" applyFont="1" applyFill="1" applyBorder="1" applyAlignment="1" applyProtection="1">
      <alignment horizontal="left" vertical="top" wrapText="1"/>
      <protection locked="0"/>
    </xf>
    <xf numFmtId="0" fontId="6" fillId="4" borderId="3" xfId="0" applyFont="1" applyFill="1" applyBorder="1" applyAlignment="1" applyProtection="1">
      <alignment horizontal="left" vertical="top" wrapText="1"/>
      <protection locked="0"/>
    </xf>
    <xf numFmtId="0" fontId="6" fillId="4" borderId="2" xfId="0" applyFont="1" applyFill="1" applyBorder="1" applyAlignment="1" applyProtection="1">
      <alignment horizontal="left" vertical="top" wrapText="1"/>
      <protection locked="0"/>
    </xf>
    <xf numFmtId="168" fontId="6" fillId="0" borderId="18" xfId="1" applyNumberFormat="1" applyFont="1" applyBorder="1" applyAlignment="1" applyProtection="1">
      <alignment horizontal="right" vertical="top"/>
      <protection locked="0"/>
    </xf>
    <xf numFmtId="168" fontId="6" fillId="0" borderId="1" xfId="1" applyNumberFormat="1" applyFont="1" applyBorder="1" applyAlignment="1" applyProtection="1">
      <alignment horizontal="right" vertical="top"/>
      <protection locked="0"/>
    </xf>
    <xf numFmtId="3" fontId="6" fillId="0" borderId="2" xfId="0" applyNumberFormat="1" applyFont="1" applyBorder="1" applyAlignment="1" applyProtection="1">
      <alignment horizontal="left" vertical="top"/>
      <protection locked="0"/>
    </xf>
    <xf numFmtId="0" fontId="6" fillId="12" borderId="1" xfId="0" applyFont="1" applyFill="1" applyBorder="1" applyAlignment="1" applyProtection="1">
      <alignment horizontal="left" vertical="top" wrapText="1"/>
      <protection locked="0"/>
    </xf>
    <xf numFmtId="0" fontId="6" fillId="12" borderId="1" xfId="0" applyFont="1" applyFill="1" applyBorder="1" applyAlignment="1" applyProtection="1">
      <alignment horizontal="left" vertical="top"/>
      <protection locked="0"/>
    </xf>
    <xf numFmtId="166" fontId="6" fillId="12" borderId="1" xfId="1" applyNumberFormat="1" applyFont="1" applyFill="1" applyBorder="1" applyAlignment="1" applyProtection="1">
      <alignment horizontal="right" vertical="top"/>
      <protection locked="0"/>
    </xf>
    <xf numFmtId="168" fontId="5" fillId="0" borderId="1" xfId="0" applyNumberFormat="1" applyFont="1" applyFill="1" applyBorder="1" applyAlignment="1">
      <alignment horizontal="right" vertical="top"/>
    </xf>
    <xf numFmtId="3" fontId="6" fillId="0" borderId="15" xfId="0" applyNumberFormat="1" applyFont="1" applyBorder="1" applyAlignment="1" applyProtection="1">
      <alignment horizontal="left" vertical="top"/>
      <protection locked="0"/>
    </xf>
    <xf numFmtId="168" fontId="5" fillId="0" borderId="1" xfId="0" applyNumberFormat="1" applyFont="1" applyFill="1" applyBorder="1"/>
    <xf numFmtId="0" fontId="14" fillId="0" borderId="1" xfId="0" applyFont="1" applyFill="1" applyBorder="1" applyAlignment="1">
      <alignment horizontal="right" vertical="top" wrapText="1"/>
    </xf>
    <xf numFmtId="0" fontId="0" fillId="0" borderId="0" xfId="0" applyFill="1"/>
    <xf numFmtId="0" fontId="39" fillId="0" borderId="0" xfId="0" applyFont="1" applyFill="1" applyAlignment="1">
      <alignment horizontal="left" vertical="top" wrapText="1"/>
    </xf>
    <xf numFmtId="168" fontId="39" fillId="0" borderId="0" xfId="0" applyNumberFormat="1" applyFont="1" applyFill="1"/>
    <xf numFmtId="168" fontId="26" fillId="0" borderId="0" xfId="0" applyNumberFormat="1" applyFont="1"/>
    <xf numFmtId="0" fontId="41" fillId="0" borderId="0" xfId="0" applyNumberFormat="1" applyFont="1" applyFill="1"/>
    <xf numFmtId="168" fontId="41" fillId="0" borderId="0" xfId="0" applyNumberFormat="1" applyFont="1" applyFill="1"/>
    <xf numFmtId="0" fontId="41" fillId="0" borderId="0" xfId="0" applyFont="1" applyFill="1" applyAlignment="1">
      <alignment wrapText="1"/>
    </xf>
    <xf numFmtId="168" fontId="41" fillId="0" borderId="0" xfId="0" applyNumberFormat="1" applyFont="1"/>
    <xf numFmtId="168" fontId="13" fillId="0" borderId="0" xfId="0" applyNumberFormat="1" applyFont="1"/>
    <xf numFmtId="9" fontId="13" fillId="0" borderId="0" xfId="6" applyFont="1"/>
    <xf numFmtId="169" fontId="13" fillId="0" borderId="0" xfId="0" applyNumberFormat="1" applyFont="1"/>
    <xf numFmtId="0" fontId="13" fillId="0" borderId="0" xfId="0" applyFont="1" applyFill="1" applyAlignment="1">
      <alignment horizontal="left" vertical="top" wrapText="1"/>
    </xf>
    <xf numFmtId="168" fontId="13" fillId="0" borderId="0" xfId="6" applyNumberFormat="1" applyFont="1" applyFill="1"/>
    <xf numFmtId="0" fontId="13" fillId="0" borderId="0" xfId="0" applyFont="1" applyAlignment="1">
      <alignment vertical="top" wrapText="1"/>
    </xf>
    <xf numFmtId="0" fontId="40" fillId="0" borderId="0" xfId="0" applyFont="1"/>
    <xf numFmtId="170" fontId="0" fillId="0" borderId="0" xfId="0" applyNumberFormat="1"/>
    <xf numFmtId="3" fontId="6" fillId="0" borderId="4" xfId="0" applyNumberFormat="1" applyFont="1" applyBorder="1" applyAlignment="1" applyProtection="1">
      <alignment horizontal="left" vertical="top" wrapText="1"/>
      <protection locked="0"/>
    </xf>
    <xf numFmtId="3" fontId="6" fillId="0" borderId="3" xfId="0" applyNumberFormat="1" applyFont="1" applyBorder="1" applyAlignment="1" applyProtection="1">
      <alignment horizontal="left" vertical="top" wrapText="1"/>
      <protection locked="0"/>
    </xf>
    <xf numFmtId="3" fontId="6" fillId="0" borderId="31" xfId="0" applyNumberFormat="1" applyFont="1" applyBorder="1" applyAlignment="1" applyProtection="1">
      <alignment horizontal="left" vertical="top" wrapText="1"/>
      <protection locked="0"/>
    </xf>
    <xf numFmtId="3" fontId="6" fillId="0" borderId="1" xfId="0" applyNumberFormat="1" applyFont="1" applyFill="1" applyBorder="1" applyAlignment="1" applyProtection="1">
      <alignment horizontal="left" vertical="top" wrapText="1"/>
      <protection locked="0"/>
    </xf>
    <xf numFmtId="0" fontId="6" fillId="4" borderId="18" xfId="0" applyFont="1" applyFill="1" applyBorder="1" applyAlignment="1" applyProtection="1">
      <alignment horizontal="left" vertical="top" wrapText="1"/>
      <protection locked="0"/>
    </xf>
    <xf numFmtId="0" fontId="6" fillId="4" borderId="1" xfId="0" applyFont="1" applyFill="1" applyBorder="1" applyAlignment="1" applyProtection="1">
      <alignment horizontal="left" vertical="top" wrapText="1"/>
      <protection locked="0"/>
    </xf>
    <xf numFmtId="0" fontId="6" fillId="4" borderId="1" xfId="0" applyFont="1" applyFill="1" applyBorder="1" applyAlignment="1" applyProtection="1">
      <alignment horizontal="left" vertical="top"/>
      <protection locked="0"/>
    </xf>
    <xf numFmtId="166" fontId="6" fillId="4" borderId="1" xfId="1" applyNumberFormat="1" applyFont="1" applyFill="1" applyBorder="1" applyAlignment="1" applyProtection="1">
      <alignment horizontal="right" vertical="top"/>
      <protection locked="0"/>
    </xf>
    <xf numFmtId="0" fontId="0" fillId="0" borderId="0" xfId="0" applyBorder="1" applyAlignment="1">
      <alignment horizontal="left"/>
    </xf>
    <xf numFmtId="0" fontId="0" fillId="0" borderId="0" xfId="0" applyBorder="1" applyAlignment="1">
      <alignment horizontal="center"/>
    </xf>
    <xf numFmtId="3" fontId="5" fillId="0" borderId="0" xfId="0" applyNumberFormat="1" applyFont="1" applyBorder="1" applyAlignment="1">
      <alignment horizontal="right" vertical="center"/>
    </xf>
    <xf numFmtId="3" fontId="0" fillId="0" borderId="0" xfId="0" applyNumberFormat="1" applyBorder="1"/>
    <xf numFmtId="164" fontId="6" fillId="0" borderId="2" xfId="1" applyNumberFormat="1" applyFont="1" applyBorder="1" applyAlignment="1" applyProtection="1">
      <alignment horizontal="right" vertical="top"/>
      <protection locked="0"/>
    </xf>
    <xf numFmtId="164" fontId="6" fillId="0" borderId="1" xfId="1" applyNumberFormat="1" applyFont="1" applyBorder="1" applyAlignment="1" applyProtection="1">
      <alignment horizontal="right" vertical="top"/>
      <protection locked="0"/>
    </xf>
    <xf numFmtId="164" fontId="6" fillId="0" borderId="15" xfId="1" applyNumberFormat="1" applyFont="1" applyBorder="1" applyAlignment="1" applyProtection="1">
      <alignment horizontal="right" vertical="top"/>
      <protection locked="0"/>
    </xf>
    <xf numFmtId="0" fontId="6" fillId="4" borderId="2" xfId="0" applyFont="1" applyFill="1" applyBorder="1" applyAlignment="1" applyProtection="1">
      <alignment horizontal="left" vertical="top" wrapText="1"/>
      <protection locked="0"/>
    </xf>
    <xf numFmtId="0" fontId="6" fillId="4" borderId="3" xfId="0" applyFont="1" applyFill="1" applyBorder="1" applyAlignment="1" applyProtection="1">
      <alignment horizontal="left" vertical="top" wrapText="1"/>
      <protection locked="0"/>
    </xf>
    <xf numFmtId="0" fontId="0" fillId="0" borderId="0" xfId="0" applyAlignment="1">
      <alignment vertical="top" wrapText="1"/>
    </xf>
    <xf numFmtId="168" fontId="40" fillId="11" borderId="0" xfId="0" applyNumberFormat="1" applyFont="1" applyFill="1"/>
    <xf numFmtId="168" fontId="39" fillId="11" borderId="0" xfId="0" applyNumberFormat="1" applyFont="1" applyFill="1"/>
    <xf numFmtId="168" fontId="41" fillId="11" borderId="0" xfId="0" applyNumberFormat="1" applyFont="1" applyFill="1"/>
    <xf numFmtId="168" fontId="26" fillId="11" borderId="0" xfId="0" applyNumberFormat="1" applyFont="1" applyFill="1"/>
    <xf numFmtId="168" fontId="13" fillId="11" borderId="0" xfId="0" applyNumberFormat="1" applyFont="1" applyFill="1"/>
    <xf numFmtId="168" fontId="0" fillId="13" borderId="0" xfId="0" applyNumberFormat="1" applyFill="1"/>
    <xf numFmtId="166" fontId="0" fillId="0" borderId="0" xfId="0" applyNumberFormat="1" applyFill="1"/>
    <xf numFmtId="9" fontId="13" fillId="0" borderId="0" xfId="6" applyNumberFormat="1" applyFont="1" applyFill="1"/>
    <xf numFmtId="9" fontId="13" fillId="0" borderId="0" xfId="6" applyFont="1" applyFill="1"/>
    <xf numFmtId="0" fontId="13" fillId="0" borderId="0" xfId="0" applyFont="1" applyFill="1"/>
    <xf numFmtId="168" fontId="6" fillId="0" borderId="2" xfId="1" applyNumberFormat="1" applyFont="1" applyBorder="1" applyAlignment="1" applyProtection="1">
      <alignment horizontal="right" vertical="top"/>
    </xf>
    <xf numFmtId="168" fontId="6" fillId="0" borderId="2" xfId="1" applyNumberFormat="1" applyFont="1" applyFill="1" applyBorder="1" applyAlignment="1" applyProtection="1">
      <alignment horizontal="right" vertical="top"/>
    </xf>
    <xf numFmtId="168" fontId="2" fillId="0" borderId="1" xfId="0" applyNumberFormat="1" applyFont="1" applyBorder="1" applyAlignment="1">
      <alignment horizontal="right" vertical="center"/>
    </xf>
    <xf numFmtId="168" fontId="6" fillId="0" borderId="18" xfId="1" applyNumberFormat="1" applyFont="1" applyBorder="1" applyAlignment="1" applyProtection="1">
      <alignment horizontal="right" vertical="top"/>
    </xf>
    <xf numFmtId="168" fontId="6" fillId="0" borderId="1" xfId="1" applyNumberFormat="1" applyFont="1" applyBorder="1" applyAlignment="1" applyProtection="1">
      <alignment horizontal="right" vertical="top"/>
    </xf>
    <xf numFmtId="168" fontId="6" fillId="0" borderId="2" xfId="1" applyNumberFormat="1" applyFont="1" applyBorder="1" applyAlignment="1" applyProtection="1">
      <alignment horizontal="left" vertical="top" wrapText="1"/>
      <protection locked="0"/>
    </xf>
    <xf numFmtId="168" fontId="6" fillId="0" borderId="2" xfId="1" applyNumberFormat="1" applyFont="1" applyFill="1" applyBorder="1" applyAlignment="1" applyProtection="1">
      <alignment horizontal="left" vertical="top" wrapText="1"/>
      <protection locked="0"/>
    </xf>
    <xf numFmtId="168" fontId="15" fillId="11" borderId="1" xfId="1" applyNumberFormat="1" applyFont="1" applyFill="1" applyBorder="1" applyAlignment="1" applyProtection="1">
      <alignment horizontal="right" vertical="top"/>
    </xf>
    <xf numFmtId="168" fontId="15" fillId="11" borderId="18" xfId="1" applyNumberFormat="1" applyFont="1" applyFill="1" applyBorder="1" applyAlignment="1" applyProtection="1">
      <alignment horizontal="right" vertical="top"/>
    </xf>
    <xf numFmtId="168" fontId="15" fillId="11" borderId="23" xfId="1" applyNumberFormat="1" applyFont="1" applyFill="1" applyBorder="1" applyAlignment="1" applyProtection="1">
      <alignment horizontal="right" vertical="top"/>
    </xf>
    <xf numFmtId="0" fontId="34" fillId="8" borderId="15" xfId="0" applyFont="1" applyFill="1" applyBorder="1" applyAlignment="1">
      <alignment horizontal="left" vertical="top" wrapText="1"/>
    </xf>
    <xf numFmtId="0" fontId="6" fillId="4" borderId="2" xfId="0" applyFont="1" applyFill="1" applyBorder="1" applyAlignment="1" applyProtection="1">
      <alignment horizontal="left" vertical="top" wrapText="1"/>
      <protection locked="0"/>
    </xf>
    <xf numFmtId="0" fontId="6" fillId="4" borderId="3" xfId="0" applyFont="1" applyFill="1" applyBorder="1" applyAlignment="1" applyProtection="1">
      <alignment horizontal="left" vertical="top" wrapText="1"/>
      <protection locked="0"/>
    </xf>
    <xf numFmtId="166" fontId="6" fillId="0" borderId="2" xfId="1" applyNumberFormat="1" applyFont="1" applyBorder="1" applyAlignment="1" applyProtection="1">
      <alignment vertical="top"/>
      <protection locked="0"/>
    </xf>
    <xf numFmtId="3" fontId="6" fillId="0" borderId="2" xfId="0" applyNumberFormat="1" applyFont="1" applyBorder="1" applyAlignment="1" applyProtection="1">
      <alignment vertical="top"/>
      <protection locked="0"/>
    </xf>
    <xf numFmtId="3" fontId="6" fillId="0" borderId="2" xfId="0" applyNumberFormat="1" applyFont="1" applyBorder="1" applyAlignment="1" applyProtection="1">
      <alignment vertical="top" wrapText="1"/>
      <protection locked="0"/>
    </xf>
    <xf numFmtId="166" fontId="6" fillId="0" borderId="2" xfId="1" applyNumberFormat="1" applyFont="1" applyBorder="1" applyAlignment="1" applyProtection="1">
      <alignment horizontal="right" vertical="top" wrapText="1"/>
      <protection locked="0"/>
    </xf>
    <xf numFmtId="3" fontId="6" fillId="0" borderId="18" xfId="0" applyNumberFormat="1" applyFont="1" applyBorder="1" applyAlignment="1" applyProtection="1">
      <alignment horizontal="right" vertical="top" wrapText="1"/>
      <protection locked="0"/>
    </xf>
    <xf numFmtId="3" fontId="6" fillId="0" borderId="1" xfId="0" applyNumberFormat="1" applyFont="1" applyBorder="1" applyAlignment="1" applyProtection="1">
      <alignment horizontal="right" vertical="top" wrapText="1"/>
      <protection locked="0"/>
    </xf>
    <xf numFmtId="3" fontId="6" fillId="0" borderId="1" xfId="0" applyNumberFormat="1" applyFont="1" applyFill="1" applyBorder="1" applyAlignment="1" applyProtection="1">
      <alignment horizontal="right" vertical="top" wrapText="1"/>
      <protection locked="0"/>
    </xf>
    <xf numFmtId="3" fontId="6" fillId="0" borderId="23" xfId="0" applyNumberFormat="1" applyFont="1" applyBorder="1" applyAlignment="1" applyProtection="1">
      <alignment horizontal="right" vertical="top"/>
      <protection locked="0"/>
    </xf>
    <xf numFmtId="3" fontId="6" fillId="0" borderId="1" xfId="0" applyNumberFormat="1" applyFont="1" applyBorder="1" applyAlignment="1" applyProtection="1">
      <alignment horizontal="right" vertical="top"/>
      <protection locked="0"/>
    </xf>
    <xf numFmtId="3" fontId="6" fillId="0" borderId="15" xfId="0" applyNumberFormat="1" applyFont="1" applyBorder="1" applyAlignment="1" applyProtection="1">
      <alignment horizontal="right" vertical="top"/>
      <protection locked="0"/>
    </xf>
    <xf numFmtId="0" fontId="6" fillId="4" borderId="2" xfId="0" applyFont="1" applyFill="1" applyBorder="1" applyAlignment="1" applyProtection="1">
      <alignment horizontal="left" vertical="top" wrapText="1"/>
      <protection locked="0"/>
    </xf>
    <xf numFmtId="0" fontId="6" fillId="4" borderId="3" xfId="0" applyFont="1" applyFill="1" applyBorder="1" applyAlignment="1" applyProtection="1">
      <alignment horizontal="left" vertical="top" wrapText="1"/>
      <protection locked="0"/>
    </xf>
    <xf numFmtId="166" fontId="6" fillId="0" borderId="2" xfId="1" applyNumberFormat="1" applyFont="1" applyFill="1" applyBorder="1" applyAlignment="1" applyProtection="1">
      <alignment horizontal="left" vertical="top" wrapText="1"/>
      <protection locked="0"/>
    </xf>
    <xf numFmtId="0" fontId="6" fillId="4" borderId="15" xfId="0" applyFont="1" applyFill="1" applyBorder="1" applyAlignment="1" applyProtection="1">
      <alignment horizontal="left" vertical="top" wrapText="1"/>
      <protection locked="0"/>
    </xf>
    <xf numFmtId="0" fontId="6" fillId="4" borderId="18" xfId="0" applyFont="1" applyFill="1" applyBorder="1" applyAlignment="1" applyProtection="1">
      <alignment horizontal="left" vertical="top" wrapText="1"/>
      <protection locked="0"/>
    </xf>
    <xf numFmtId="0" fontId="6" fillId="4" borderId="2" xfId="0" applyFont="1" applyFill="1" applyBorder="1" applyAlignment="1" applyProtection="1">
      <alignment horizontal="left" vertical="top" wrapText="1"/>
      <protection locked="0"/>
    </xf>
    <xf numFmtId="0" fontId="6" fillId="4" borderId="1" xfId="0" applyFont="1" applyFill="1" applyBorder="1" applyAlignment="1" applyProtection="1">
      <alignment horizontal="left" vertical="top" wrapText="1"/>
      <protection locked="0"/>
    </xf>
    <xf numFmtId="0" fontId="6" fillId="4" borderId="3" xfId="0" applyFont="1" applyFill="1" applyBorder="1" applyAlignment="1" applyProtection="1">
      <alignment horizontal="left" vertical="top" wrapText="1"/>
      <protection locked="0"/>
    </xf>
    <xf numFmtId="168" fontId="6" fillId="0" borderId="15" xfId="1" applyNumberFormat="1" applyFont="1" applyBorder="1" applyAlignment="1" applyProtection="1">
      <alignment horizontal="right" vertical="top"/>
    </xf>
    <xf numFmtId="168" fontId="15" fillId="12" borderId="15" xfId="1" applyNumberFormat="1" applyFont="1" applyFill="1" applyBorder="1" applyAlignment="1" applyProtection="1">
      <alignment horizontal="right" vertical="top"/>
    </xf>
    <xf numFmtId="164" fontId="6" fillId="0" borderId="18" xfId="1" applyNumberFormat="1" applyFont="1" applyBorder="1" applyAlignment="1" applyProtection="1">
      <alignment horizontal="right" vertical="top"/>
      <protection locked="0"/>
    </xf>
    <xf numFmtId="168" fontId="15" fillId="12" borderId="15" xfId="1" applyNumberFormat="1" applyFont="1" applyFill="1" applyBorder="1" applyAlignment="1" applyProtection="1">
      <alignment horizontal="right" vertical="top"/>
      <protection locked="0"/>
    </xf>
    <xf numFmtId="0" fontId="6" fillId="0" borderId="15" xfId="0" applyFont="1" applyFill="1" applyBorder="1" applyAlignment="1" applyProtection="1">
      <alignment horizontal="center" vertical="center" wrapText="1"/>
      <protection locked="0"/>
    </xf>
    <xf numFmtId="168" fontId="15" fillId="12" borderId="18" xfId="1" applyNumberFormat="1" applyFont="1" applyFill="1" applyBorder="1" applyAlignment="1" applyProtection="1">
      <alignment horizontal="right" vertical="top"/>
    </xf>
    <xf numFmtId="0" fontId="6" fillId="4" borderId="4" xfId="0" applyFont="1" applyFill="1" applyBorder="1" applyAlignment="1" applyProtection="1">
      <alignment horizontal="left" vertical="top" wrapText="1"/>
      <protection locked="0"/>
    </xf>
    <xf numFmtId="168" fontId="6" fillId="0" borderId="1" xfId="1" applyNumberFormat="1" applyFont="1" applyFill="1" applyBorder="1" applyAlignment="1" applyProtection="1">
      <alignment horizontal="right" vertical="top"/>
    </xf>
    <xf numFmtId="3" fontId="6" fillId="0" borderId="2" xfId="0" applyNumberFormat="1" applyFont="1" applyFill="1" applyBorder="1" applyAlignment="1" applyProtection="1">
      <alignment horizontal="left" vertical="top"/>
      <protection locked="0"/>
    </xf>
    <xf numFmtId="3" fontId="6" fillId="0" borderId="2" xfId="0" applyNumberFormat="1" applyFont="1" applyFill="1" applyBorder="1" applyAlignment="1" applyProtection="1">
      <alignment vertical="top"/>
      <protection locked="0"/>
    </xf>
    <xf numFmtId="3" fontId="6" fillId="0" borderId="2" xfId="0" applyNumberFormat="1" applyFont="1" applyFill="1" applyBorder="1" applyAlignment="1" applyProtection="1">
      <alignment horizontal="right" vertical="top"/>
      <protection locked="0"/>
    </xf>
    <xf numFmtId="3" fontId="6" fillId="0" borderId="2" xfId="0" applyNumberFormat="1" applyFont="1" applyFill="1" applyBorder="1" applyAlignment="1" applyProtection="1">
      <alignment horizontal="left" vertical="top" wrapText="1"/>
      <protection locked="0"/>
    </xf>
    <xf numFmtId="3" fontId="6" fillId="0" borderId="2" xfId="0" applyNumberFormat="1" applyFont="1" applyFill="1" applyBorder="1" applyAlignment="1" applyProtection="1">
      <alignment horizontal="right" vertical="top" wrapText="1"/>
      <protection locked="0"/>
    </xf>
    <xf numFmtId="168" fontId="2" fillId="0" borderId="15" xfId="0" applyNumberFormat="1" applyFont="1" applyFill="1" applyBorder="1"/>
    <xf numFmtId="0" fontId="42" fillId="4" borderId="15" xfId="0" applyFont="1" applyFill="1" applyBorder="1" applyAlignment="1" applyProtection="1">
      <alignment horizontal="left" vertical="top" wrapText="1"/>
      <protection locked="0"/>
    </xf>
    <xf numFmtId="3" fontId="0" fillId="0" borderId="0" xfId="0" applyNumberFormat="1"/>
    <xf numFmtId="171" fontId="44" fillId="0" borderId="0" xfId="6" applyNumberFormat="1" applyFont="1" applyAlignment="1">
      <alignment horizontal="center"/>
    </xf>
    <xf numFmtId="168" fontId="44" fillId="0" borderId="0" xfId="0" quotePrefix="1" applyNumberFormat="1" applyFont="1" applyAlignment="1">
      <alignment horizontal="center"/>
    </xf>
    <xf numFmtId="10" fontId="44" fillId="0" borderId="0" xfId="6" applyNumberFormat="1" applyFont="1" applyAlignment="1">
      <alignment horizontal="center"/>
    </xf>
    <xf numFmtId="166" fontId="44" fillId="0" borderId="0" xfId="0" applyNumberFormat="1" applyFont="1"/>
    <xf numFmtId="0" fontId="0" fillId="0" borderId="0" xfId="0" applyAlignment="1">
      <alignment horizontal="center" vertical="center" wrapText="1"/>
    </xf>
    <xf numFmtId="0" fontId="44" fillId="0" borderId="0" xfId="0" quotePrefix="1" applyFont="1" applyAlignment="1">
      <alignment horizontal="center"/>
    </xf>
    <xf numFmtId="166" fontId="0" fillId="0" borderId="0" xfId="0" applyNumberFormat="1" applyAlignment="1">
      <alignment vertical="center"/>
    </xf>
    <xf numFmtId="166" fontId="0" fillId="0" borderId="0" xfId="0" applyNumberFormat="1" applyAlignment="1">
      <alignment horizontal="right" vertical="center"/>
    </xf>
    <xf numFmtId="0" fontId="0" fillId="0" borderId="0" xfId="0" applyAlignment="1">
      <alignment vertical="center"/>
    </xf>
    <xf numFmtId="10" fontId="44" fillId="14" borderId="0" xfId="6" applyNumberFormat="1" applyFont="1" applyFill="1" applyAlignment="1">
      <alignment horizontal="center"/>
    </xf>
    <xf numFmtId="166" fontId="0" fillId="0" borderId="0" xfId="1" applyNumberFormat="1" applyFont="1"/>
    <xf numFmtId="166" fontId="45" fillId="0" borderId="0" xfId="1" applyNumberFormat="1" applyFont="1"/>
    <xf numFmtId="0" fontId="47" fillId="0" borderId="44" xfId="0" applyFont="1" applyBorder="1"/>
    <xf numFmtId="0" fontId="47" fillId="0" borderId="27" xfId="0" applyFont="1" applyBorder="1" applyAlignment="1">
      <alignment horizontal="center" wrapText="1"/>
    </xf>
    <xf numFmtId="0" fontId="0" fillId="0" borderId="44" xfId="0" applyBorder="1"/>
    <xf numFmtId="0" fontId="0" fillId="0" borderId="27" xfId="0" applyBorder="1"/>
    <xf numFmtId="0" fontId="6" fillId="0" borderId="2" xfId="0" applyFont="1" applyFill="1" applyBorder="1" applyAlignment="1" applyProtection="1">
      <alignment horizontal="center" vertical="center" wrapText="1"/>
      <protection locked="0"/>
    </xf>
    <xf numFmtId="0" fontId="6" fillId="4" borderId="1" xfId="0" applyFont="1" applyFill="1" applyBorder="1" applyAlignment="1" applyProtection="1">
      <alignment horizontal="left" vertical="top" wrapText="1"/>
      <protection locked="0"/>
    </xf>
    <xf numFmtId="168" fontId="46" fillId="0" borderId="0" xfId="0" applyNumberFormat="1" applyFont="1" applyFill="1"/>
    <xf numFmtId="168" fontId="15" fillId="0" borderId="2" xfId="1" applyNumberFormat="1" applyFont="1" applyBorder="1" applyAlignment="1" applyProtection="1">
      <alignment horizontal="right" vertical="top"/>
      <protection locked="0"/>
    </xf>
    <xf numFmtId="3" fontId="8" fillId="0" borderId="20" xfId="0" applyNumberFormat="1" applyFont="1" applyBorder="1" applyAlignment="1">
      <alignment horizontal="right" vertical="center" wrapText="1"/>
    </xf>
    <xf numFmtId="3" fontId="8" fillId="0" borderId="13" xfId="0" applyNumberFormat="1" applyFont="1" applyBorder="1" applyAlignment="1">
      <alignment horizontal="right" vertical="center" wrapText="1"/>
    </xf>
    <xf numFmtId="3" fontId="1" fillId="0" borderId="20" xfId="0" applyNumberFormat="1" applyFont="1" applyBorder="1" applyAlignment="1">
      <alignment horizontal="right" vertical="center" wrapText="1"/>
    </xf>
    <xf numFmtId="3" fontId="1" fillId="0" borderId="13" xfId="0" applyNumberFormat="1" applyFont="1" applyBorder="1" applyAlignment="1">
      <alignment horizontal="right" vertical="center" wrapText="1"/>
    </xf>
    <xf numFmtId="3" fontId="8" fillId="0" borderId="0" xfId="0" applyNumberFormat="1" applyFont="1"/>
    <xf numFmtId="0" fontId="15" fillId="4" borderId="2" xfId="0" applyFont="1" applyFill="1" applyBorder="1" applyAlignment="1" applyProtection="1">
      <alignment horizontal="left" vertical="top" wrapText="1"/>
      <protection locked="0"/>
    </xf>
    <xf numFmtId="0" fontId="6" fillId="4" borderId="18" xfId="0" applyFont="1" applyFill="1" applyBorder="1" applyAlignment="1" applyProtection="1">
      <alignment horizontal="left" vertical="top" wrapText="1"/>
      <protection locked="0"/>
    </xf>
    <xf numFmtId="0" fontId="6" fillId="4" borderId="2" xfId="0" applyFont="1" applyFill="1" applyBorder="1" applyAlignment="1" applyProtection="1">
      <alignment horizontal="left" vertical="top" wrapText="1"/>
      <protection locked="0"/>
    </xf>
    <xf numFmtId="0" fontId="6" fillId="4" borderId="3" xfId="0" applyFont="1" applyFill="1" applyBorder="1" applyAlignment="1" applyProtection="1">
      <alignment horizontal="left" vertical="top" wrapText="1"/>
      <protection locked="0"/>
    </xf>
    <xf numFmtId="0" fontId="6" fillId="4" borderId="1" xfId="0" applyFont="1" applyFill="1" applyBorder="1" applyAlignment="1" applyProtection="1">
      <alignment horizontal="left" vertical="top" wrapText="1"/>
      <protection locked="0"/>
    </xf>
    <xf numFmtId="0" fontId="6" fillId="4" borderId="2" xfId="0" applyFont="1" applyFill="1" applyBorder="1" applyAlignment="1" applyProtection="1">
      <alignment horizontal="left" vertical="top" wrapText="1"/>
      <protection locked="0"/>
    </xf>
    <xf numFmtId="3" fontId="6" fillId="5" borderId="1" xfId="0" applyNumberFormat="1" applyFont="1" applyFill="1" applyBorder="1" applyAlignment="1" applyProtection="1">
      <alignment horizontal="left" vertical="top" wrapText="1"/>
      <protection locked="0"/>
    </xf>
    <xf numFmtId="168" fontId="6" fillId="5" borderId="1" xfId="1" applyNumberFormat="1" applyFont="1" applyFill="1" applyBorder="1" applyAlignment="1">
      <alignment horizontal="right" vertical="top"/>
    </xf>
    <xf numFmtId="3" fontId="6" fillId="5" borderId="1" xfId="0" applyNumberFormat="1" applyFont="1" applyFill="1" applyBorder="1" applyAlignment="1" applyProtection="1">
      <alignment horizontal="right" vertical="top" wrapText="1"/>
      <protection locked="0"/>
    </xf>
    <xf numFmtId="168" fontId="6" fillId="5" borderId="1" xfId="1" applyNumberFormat="1" applyFont="1" applyFill="1" applyBorder="1" applyAlignment="1" applyProtection="1">
      <alignment horizontal="right" vertical="top"/>
    </xf>
    <xf numFmtId="3" fontId="6" fillId="5" borderId="2" xfId="0" applyNumberFormat="1" applyFont="1" applyFill="1" applyBorder="1" applyAlignment="1" applyProtection="1">
      <alignment horizontal="left" vertical="top" wrapText="1"/>
      <protection locked="0"/>
    </xf>
    <xf numFmtId="3" fontId="6" fillId="0" borderId="23" xfId="0" applyNumberFormat="1" applyFont="1" applyFill="1" applyBorder="1" applyAlignment="1" applyProtection="1">
      <alignment horizontal="right" vertical="top"/>
      <protection locked="0"/>
    </xf>
    <xf numFmtId="3" fontId="6" fillId="0" borderId="1" xfId="0" applyNumberFormat="1" applyFont="1" applyFill="1" applyBorder="1" applyAlignment="1" applyProtection="1">
      <alignment horizontal="right" vertical="top"/>
      <protection locked="0"/>
    </xf>
    <xf numFmtId="0" fontId="43" fillId="0" borderId="6" xfId="0" applyFont="1" applyFill="1" applyBorder="1" applyAlignment="1" applyProtection="1">
      <alignment horizontal="center" vertical="center" wrapText="1"/>
      <protection locked="0"/>
    </xf>
    <xf numFmtId="166" fontId="6" fillId="0" borderId="2" xfId="1" applyNumberFormat="1" applyFont="1" applyFill="1" applyBorder="1" applyAlignment="1" applyProtection="1">
      <alignment horizontal="left" vertical="top"/>
      <protection locked="0"/>
    </xf>
    <xf numFmtId="166" fontId="6" fillId="0" borderId="2" xfId="1" applyNumberFormat="1" applyFont="1" applyFill="1" applyBorder="1" applyAlignment="1" applyProtection="1">
      <alignment horizontal="right" vertical="top"/>
      <protection locked="0"/>
    </xf>
    <xf numFmtId="168" fontId="6" fillId="0" borderId="2" xfId="1" applyNumberFormat="1" applyFont="1" applyFill="1" applyBorder="1" applyAlignment="1" applyProtection="1">
      <alignment horizontal="right" vertical="top"/>
      <protection locked="0"/>
    </xf>
    <xf numFmtId="0" fontId="15" fillId="4" borderId="18" xfId="0" applyFont="1" applyFill="1" applyBorder="1" applyAlignment="1" applyProtection="1">
      <alignment horizontal="left" vertical="top" wrapText="1"/>
      <protection locked="0"/>
    </xf>
    <xf numFmtId="0" fontId="26" fillId="0" borderId="0" xfId="0" applyFont="1"/>
    <xf numFmtId="0" fontId="48" fillId="15" borderId="0" xfId="0" applyFont="1" applyFill="1"/>
    <xf numFmtId="0" fontId="6" fillId="4" borderId="2" xfId="0" applyFont="1" applyFill="1" applyBorder="1" applyAlignment="1" applyProtection="1">
      <alignment horizontal="left" vertical="top" wrapText="1"/>
      <protection locked="0"/>
    </xf>
    <xf numFmtId="0" fontId="6" fillId="4" borderId="3" xfId="0" applyFont="1" applyFill="1" applyBorder="1" applyAlignment="1" applyProtection="1">
      <alignment horizontal="left" vertical="top" wrapText="1"/>
      <protection locked="0"/>
    </xf>
    <xf numFmtId="3" fontId="6" fillId="0" borderId="3" xfId="0" applyNumberFormat="1" applyFont="1" applyFill="1" applyBorder="1" applyAlignment="1" applyProtection="1">
      <alignment horizontal="left" vertical="top" wrapText="1"/>
      <protection locked="0"/>
    </xf>
    <xf numFmtId="3" fontId="8" fillId="0" borderId="0" xfId="0" applyNumberFormat="1" applyFont="1" applyBorder="1" applyAlignment="1">
      <alignment horizontal="right" vertical="center" wrapText="1"/>
    </xf>
    <xf numFmtId="168" fontId="6" fillId="0" borderId="1" xfId="1" applyNumberFormat="1" applyFont="1" applyFill="1" applyBorder="1" applyAlignment="1">
      <alignment horizontal="right" vertical="top"/>
    </xf>
    <xf numFmtId="166" fontId="6" fillId="0" borderId="18" xfId="1" applyNumberFormat="1" applyFont="1" applyFill="1" applyBorder="1" applyAlignment="1" applyProtection="1">
      <alignment horizontal="left" vertical="top" wrapText="1"/>
      <protection locked="0"/>
    </xf>
    <xf numFmtId="166" fontId="6" fillId="0" borderId="1" xfId="1" applyNumberFormat="1" applyFont="1" applyFill="1" applyBorder="1" applyAlignment="1" applyProtection="1">
      <alignment horizontal="left" vertical="top" wrapText="1"/>
      <protection locked="0"/>
    </xf>
    <xf numFmtId="168" fontId="6" fillId="0" borderId="2" xfId="1" applyNumberFormat="1" applyFont="1" applyFill="1" applyBorder="1" applyAlignment="1">
      <alignment horizontal="right" vertical="top"/>
    </xf>
    <xf numFmtId="168" fontId="6" fillId="12" borderId="25" xfId="1" applyNumberFormat="1" applyFont="1" applyFill="1" applyBorder="1" applyAlignment="1" applyProtection="1">
      <alignment horizontal="right" vertical="top"/>
      <protection locked="0"/>
    </xf>
    <xf numFmtId="3" fontId="6" fillId="5" borderId="2" xfId="0" applyNumberFormat="1" applyFont="1" applyFill="1" applyBorder="1" applyAlignment="1" applyProtection="1">
      <alignment horizontal="right" vertical="top" wrapText="1"/>
      <protection locked="0"/>
    </xf>
    <xf numFmtId="3" fontId="6" fillId="0" borderId="3" xfId="0" applyNumberFormat="1" applyFont="1" applyFill="1" applyBorder="1" applyAlignment="1" applyProtection="1">
      <alignment horizontal="right" vertical="top" wrapText="1"/>
      <protection locked="0"/>
    </xf>
    <xf numFmtId="168" fontId="6" fillId="0" borderId="18" xfId="1" applyNumberFormat="1" applyFont="1" applyFill="1" applyBorder="1" applyAlignment="1" applyProtection="1">
      <alignment horizontal="right" vertical="top"/>
    </xf>
    <xf numFmtId="168" fontId="14" fillId="4" borderId="1" xfId="0" applyNumberFormat="1" applyFont="1" applyFill="1" applyBorder="1" applyAlignment="1">
      <alignment horizontal="right" vertical="top" wrapText="1"/>
    </xf>
    <xf numFmtId="0" fontId="19" fillId="3" borderId="0" xfId="0" applyFont="1" applyFill="1" applyAlignment="1">
      <alignment horizontal="center" vertical="center"/>
    </xf>
    <xf numFmtId="0" fontId="47" fillId="0" borderId="44" xfId="0" applyFont="1" applyBorder="1" applyAlignment="1">
      <alignment horizontal="center" wrapText="1"/>
    </xf>
    <xf numFmtId="0" fontId="7" fillId="3" borderId="12" xfId="0" applyFont="1" applyFill="1" applyBorder="1" applyAlignment="1" applyProtection="1">
      <alignment horizontal="center" vertical="center" wrapText="1"/>
      <protection locked="0"/>
    </xf>
    <xf numFmtId="0" fontId="15" fillId="12" borderId="29" xfId="0" applyFont="1" applyFill="1" applyBorder="1" applyAlignment="1" applyProtection="1">
      <alignment horizontal="left" vertical="top" wrapText="1"/>
      <protection locked="0"/>
    </xf>
    <xf numFmtId="0" fontId="15" fillId="12" borderId="25" xfId="0" applyFont="1" applyFill="1" applyBorder="1" applyAlignment="1" applyProtection="1">
      <alignment horizontal="left" vertical="top" wrapText="1"/>
      <protection locked="0"/>
    </xf>
    <xf numFmtId="0" fontId="15" fillId="12" borderId="21" xfId="0" applyFont="1" applyFill="1" applyBorder="1" applyAlignment="1" applyProtection="1">
      <alignment horizontal="left" vertical="top" wrapText="1"/>
      <protection locked="0"/>
    </xf>
    <xf numFmtId="0" fontId="15" fillId="4" borderId="10" xfId="0" applyFont="1" applyFill="1" applyBorder="1" applyAlignment="1" applyProtection="1">
      <alignment horizontal="left" vertical="top" wrapText="1"/>
      <protection locked="0"/>
    </xf>
    <xf numFmtId="0" fontId="15" fillId="12" borderId="1" xfId="0" applyFont="1" applyFill="1" applyBorder="1" applyAlignment="1" applyProtection="1">
      <alignment horizontal="left" vertical="top" wrapText="1"/>
      <protection locked="0"/>
    </xf>
    <xf numFmtId="0" fontId="15" fillId="12" borderId="43" xfId="0" applyFont="1" applyFill="1" applyBorder="1" applyAlignment="1" applyProtection="1">
      <alignment horizontal="left" vertical="top" wrapText="1"/>
      <protection locked="0"/>
    </xf>
    <xf numFmtId="0" fontId="15" fillId="12" borderId="44" xfId="0" applyFont="1" applyFill="1" applyBorder="1" applyAlignment="1" applyProtection="1">
      <alignment horizontal="left" vertical="top" wrapText="1"/>
      <protection locked="0"/>
    </xf>
    <xf numFmtId="0" fontId="15" fillId="12" borderId="45" xfId="0" applyFont="1" applyFill="1" applyBorder="1" applyAlignment="1" applyProtection="1">
      <alignment horizontal="left" vertical="top" wrapText="1"/>
      <protection locked="0"/>
    </xf>
    <xf numFmtId="0" fontId="15" fillId="4" borderId="43" xfId="0" applyFont="1" applyFill="1" applyBorder="1" applyAlignment="1" applyProtection="1">
      <alignment horizontal="left" vertical="top" wrapText="1"/>
      <protection locked="0"/>
    </xf>
    <xf numFmtId="3" fontId="6" fillId="0" borderId="43" xfId="0" applyNumberFormat="1" applyFont="1" applyBorder="1" applyAlignment="1" applyProtection="1">
      <alignment horizontal="left" vertical="top" wrapText="1"/>
      <protection locked="0"/>
    </xf>
    <xf numFmtId="3" fontId="6" fillId="0" borderId="44" xfId="0" applyNumberFormat="1" applyFont="1" applyBorder="1" applyAlignment="1" applyProtection="1">
      <alignment horizontal="left" vertical="top" wrapText="1"/>
      <protection locked="0"/>
    </xf>
    <xf numFmtId="3" fontId="6" fillId="0" borderId="45" xfId="0" applyNumberFormat="1" applyFont="1" applyBorder="1" applyAlignment="1" applyProtection="1">
      <alignment horizontal="left" vertical="top" wrapText="1"/>
      <protection locked="0"/>
    </xf>
    <xf numFmtId="3" fontId="6" fillId="0" borderId="32" xfId="0" applyNumberFormat="1" applyFont="1" applyBorder="1" applyAlignment="1" applyProtection="1">
      <alignment horizontal="left" vertical="top" wrapText="1"/>
      <protection locked="0"/>
    </xf>
    <xf numFmtId="3" fontId="6" fillId="0" borderId="27" xfId="0" applyNumberFormat="1" applyFont="1" applyBorder="1" applyAlignment="1" applyProtection="1">
      <alignment horizontal="left" vertical="top" wrapText="1"/>
      <protection locked="0"/>
    </xf>
    <xf numFmtId="3" fontId="6" fillId="0" borderId="3" xfId="0" applyNumberFormat="1" applyFont="1" applyBorder="1" applyAlignment="1" applyProtection="1">
      <alignment horizontal="left" vertical="top" wrapText="1"/>
      <protection locked="0"/>
    </xf>
    <xf numFmtId="3" fontId="6" fillId="0" borderId="21" xfId="0" applyNumberFormat="1" applyFont="1" applyBorder="1" applyAlignment="1" applyProtection="1">
      <alignment horizontal="left" vertical="top" wrapText="1"/>
      <protection locked="0"/>
    </xf>
    <xf numFmtId="166" fontId="6" fillId="0" borderId="21" xfId="1" applyNumberFormat="1" applyFont="1" applyBorder="1" applyAlignment="1" applyProtection="1">
      <alignment horizontal="left" vertical="top"/>
      <protection locked="0"/>
    </xf>
    <xf numFmtId="0" fontId="15" fillId="4" borderId="28" xfId="0" applyFont="1" applyFill="1" applyBorder="1" applyAlignment="1" applyProtection="1">
      <alignment horizontal="left" vertical="top" wrapText="1"/>
      <protection locked="0"/>
    </xf>
    <xf numFmtId="0" fontId="15" fillId="4" borderId="1" xfId="0" applyFont="1" applyFill="1" applyBorder="1" applyAlignment="1" applyProtection="1">
      <alignment horizontal="left" vertical="top" wrapText="1"/>
      <protection locked="0"/>
    </xf>
    <xf numFmtId="3" fontId="6" fillId="0" borderId="22" xfId="0" applyNumberFormat="1" applyFont="1" applyBorder="1" applyAlignment="1" applyProtection="1">
      <alignment horizontal="left" vertical="top" wrapText="1"/>
      <protection locked="0"/>
    </xf>
    <xf numFmtId="3" fontId="6" fillId="0" borderId="4" xfId="0" applyNumberFormat="1" applyFont="1" applyBorder="1" applyAlignment="1" applyProtection="1">
      <alignment horizontal="left" vertical="top" wrapText="1"/>
      <protection locked="0"/>
    </xf>
    <xf numFmtId="0" fontId="7" fillId="6" borderId="0" xfId="0" applyFont="1" applyFill="1" applyAlignment="1">
      <alignment horizontal="left" vertical="top"/>
    </xf>
    <xf numFmtId="0" fontId="37" fillId="12" borderId="25" xfId="0" applyFont="1" applyFill="1" applyBorder="1" applyAlignment="1">
      <alignment horizontal="left"/>
    </xf>
    <xf numFmtId="0" fontId="6" fillId="4" borderId="15" xfId="0" applyFont="1" applyFill="1" applyBorder="1" applyAlignment="1" applyProtection="1">
      <alignment horizontal="left" vertical="top" wrapText="1"/>
      <protection locked="0"/>
    </xf>
    <xf numFmtId="0" fontId="6" fillId="4" borderId="18" xfId="0" applyFont="1" applyFill="1" applyBorder="1" applyAlignment="1" applyProtection="1">
      <alignment horizontal="left" vertical="top" wrapText="1"/>
      <protection locked="0"/>
    </xf>
    <xf numFmtId="0" fontId="6" fillId="4" borderId="2" xfId="0" applyFont="1" applyFill="1" applyBorder="1" applyAlignment="1" applyProtection="1">
      <alignment horizontal="left" vertical="top" wrapText="1"/>
      <protection locked="0"/>
    </xf>
    <xf numFmtId="0" fontId="6" fillId="4" borderId="33" xfId="0" applyFont="1" applyFill="1" applyBorder="1" applyAlignment="1" applyProtection="1">
      <alignment horizontal="left" vertical="top" wrapText="1"/>
      <protection locked="0"/>
    </xf>
    <xf numFmtId="0" fontId="6" fillId="4" borderId="9" xfId="0" applyFont="1" applyFill="1" applyBorder="1" applyAlignment="1" applyProtection="1">
      <alignment horizontal="left" vertical="top" wrapText="1"/>
      <protection locked="0"/>
    </xf>
    <xf numFmtId="0" fontId="6" fillId="4" borderId="34" xfId="0" applyFont="1" applyFill="1" applyBorder="1" applyAlignment="1" applyProtection="1">
      <alignment horizontal="left" vertical="top" wrapText="1"/>
      <protection locked="0"/>
    </xf>
    <xf numFmtId="0" fontId="6" fillId="4" borderId="32" xfId="0" applyFont="1" applyFill="1" applyBorder="1" applyAlignment="1" applyProtection="1">
      <alignment horizontal="left" vertical="top" wrapText="1"/>
      <protection locked="0"/>
    </xf>
    <xf numFmtId="0" fontId="6" fillId="4" borderId="27" xfId="0" applyFont="1" applyFill="1" applyBorder="1" applyAlignment="1" applyProtection="1">
      <alignment horizontal="left" vertical="top" wrapText="1"/>
      <protection locked="0"/>
    </xf>
    <xf numFmtId="0" fontId="6" fillId="4" borderId="3" xfId="0" applyFont="1" applyFill="1" applyBorder="1" applyAlignment="1" applyProtection="1">
      <alignment horizontal="left" vertical="top" wrapText="1"/>
      <protection locked="0"/>
    </xf>
    <xf numFmtId="0" fontId="15" fillId="4" borderId="40" xfId="0" applyFont="1" applyFill="1" applyBorder="1" applyAlignment="1" applyProtection="1">
      <alignment horizontal="left" vertical="top" wrapText="1"/>
      <protection locked="0"/>
    </xf>
    <xf numFmtId="0" fontId="15" fillId="4" borderId="41" xfId="0" applyFont="1" applyFill="1" applyBorder="1" applyAlignment="1" applyProtection="1">
      <alignment horizontal="left" vertical="top" wrapText="1"/>
      <protection locked="0"/>
    </xf>
    <xf numFmtId="0" fontId="15" fillId="4" borderId="42" xfId="0" applyFont="1" applyFill="1" applyBorder="1" applyAlignment="1" applyProtection="1">
      <alignment horizontal="left" vertical="top" wrapText="1"/>
      <protection locked="0"/>
    </xf>
    <xf numFmtId="0" fontId="15" fillId="4" borderId="18" xfId="0" applyFont="1" applyFill="1" applyBorder="1" applyAlignment="1" applyProtection="1">
      <alignment horizontal="left" vertical="top" wrapText="1"/>
      <protection locked="0"/>
    </xf>
    <xf numFmtId="0" fontId="15" fillId="4" borderId="15" xfId="0" applyFont="1" applyFill="1" applyBorder="1" applyAlignment="1" applyProtection="1">
      <alignment horizontal="left" vertical="top" wrapText="1"/>
      <protection locked="0"/>
    </xf>
    <xf numFmtId="0" fontId="15" fillId="4" borderId="2" xfId="0" applyFont="1" applyFill="1" applyBorder="1" applyAlignment="1" applyProtection="1">
      <alignment horizontal="left" vertical="top" wrapText="1"/>
      <protection locked="0"/>
    </xf>
    <xf numFmtId="0" fontId="15" fillId="12" borderId="22" xfId="0" applyFont="1" applyFill="1" applyBorder="1" applyAlignment="1" applyProtection="1">
      <alignment horizontal="left" vertical="top" wrapText="1"/>
      <protection locked="0"/>
    </xf>
    <xf numFmtId="0" fontId="15" fillId="12" borderId="4" xfId="0" applyFont="1" applyFill="1" applyBorder="1" applyAlignment="1" applyProtection="1">
      <alignment horizontal="left" vertical="top" wrapText="1"/>
      <protection locked="0"/>
    </xf>
    <xf numFmtId="0" fontId="6" fillId="4" borderId="18" xfId="0" applyFont="1" applyFill="1" applyBorder="1" applyAlignment="1" applyProtection="1">
      <alignment horizontal="center" vertical="top" wrapText="1"/>
      <protection locked="0"/>
    </xf>
    <xf numFmtId="0" fontId="15" fillId="4" borderId="18" xfId="0" applyFont="1" applyFill="1" applyBorder="1" applyAlignment="1" applyProtection="1">
      <alignment horizontal="center" vertical="top" wrapText="1"/>
      <protection locked="0"/>
    </xf>
    <xf numFmtId="0" fontId="7" fillId="3" borderId="14" xfId="0" applyFont="1" applyFill="1" applyBorder="1" applyAlignment="1" applyProtection="1">
      <alignment horizontal="center" vertical="center" wrapText="1"/>
      <protection locked="0"/>
    </xf>
    <xf numFmtId="0" fontId="15" fillId="4" borderId="36" xfId="0" applyFont="1" applyFill="1" applyBorder="1" applyAlignment="1" applyProtection="1">
      <alignment horizontal="left" vertical="top" wrapText="1"/>
      <protection locked="0"/>
    </xf>
    <xf numFmtId="0" fontId="15" fillId="4" borderId="37" xfId="0" applyFont="1" applyFill="1" applyBorder="1" applyAlignment="1" applyProtection="1">
      <alignment horizontal="left" vertical="top" wrapText="1"/>
      <protection locked="0"/>
    </xf>
    <xf numFmtId="0" fontId="15" fillId="4" borderId="38" xfId="0" applyFont="1" applyFill="1" applyBorder="1" applyAlignment="1" applyProtection="1">
      <alignment horizontal="left" vertical="top" wrapText="1"/>
      <protection locked="0"/>
    </xf>
    <xf numFmtId="0" fontId="15" fillId="4" borderId="39" xfId="0" applyFont="1" applyFill="1" applyBorder="1" applyAlignment="1" applyProtection="1">
      <alignment horizontal="left" vertical="top" wrapText="1"/>
      <protection locked="0"/>
    </xf>
    <xf numFmtId="0" fontId="15" fillId="4" borderId="33" xfId="0" applyFont="1" applyFill="1" applyBorder="1" applyAlignment="1" applyProtection="1">
      <alignment horizontal="left" vertical="top" wrapText="1"/>
      <protection locked="0"/>
    </xf>
    <xf numFmtId="166" fontId="6" fillId="0" borderId="21" xfId="1" applyNumberFormat="1" applyFont="1" applyBorder="1" applyAlignment="1" applyProtection="1">
      <alignment horizontal="left" vertical="top" wrapText="1"/>
      <protection locked="0"/>
    </xf>
    <xf numFmtId="3" fontId="6" fillId="0" borderId="43" xfId="0" applyNumberFormat="1" applyFont="1" applyFill="1" applyBorder="1" applyAlignment="1" applyProtection="1">
      <alignment horizontal="left" vertical="top" wrapText="1"/>
      <protection locked="0"/>
    </xf>
    <xf numFmtId="3" fontId="6" fillId="0" borderId="44" xfId="0" applyNumberFormat="1" applyFont="1" applyFill="1" applyBorder="1" applyAlignment="1" applyProtection="1">
      <alignment horizontal="left" vertical="top" wrapText="1"/>
      <protection locked="0"/>
    </xf>
    <xf numFmtId="3" fontId="6" fillId="0" borderId="45" xfId="0" applyNumberFormat="1" applyFont="1" applyFill="1" applyBorder="1" applyAlignment="1" applyProtection="1">
      <alignment horizontal="left" vertical="top" wrapText="1"/>
      <protection locked="0"/>
    </xf>
    <xf numFmtId="0" fontId="6" fillId="4" borderId="17" xfId="0" applyFont="1" applyFill="1" applyBorder="1" applyAlignment="1" applyProtection="1">
      <alignment horizontal="left" vertical="top" wrapText="1"/>
      <protection locked="0"/>
    </xf>
    <xf numFmtId="0" fontId="15" fillId="4" borderId="17" xfId="0" applyFont="1" applyFill="1" applyBorder="1" applyAlignment="1" applyProtection="1">
      <alignment horizontal="left" vertical="top" wrapText="1"/>
      <protection locked="0"/>
    </xf>
    <xf numFmtId="0" fontId="15" fillId="12" borderId="16" xfId="0" applyFont="1" applyFill="1" applyBorder="1" applyAlignment="1" applyProtection="1">
      <alignment horizontal="left" vertical="top" wrapText="1"/>
      <protection locked="0"/>
    </xf>
    <xf numFmtId="0" fontId="15" fillId="12" borderId="0" xfId="0" applyFont="1" applyFill="1" applyBorder="1" applyAlignment="1" applyProtection="1">
      <alignment horizontal="left" vertical="top" wrapText="1"/>
      <protection locked="0"/>
    </xf>
    <xf numFmtId="0" fontId="15" fillId="12" borderId="31" xfId="0" applyFont="1" applyFill="1" applyBorder="1" applyAlignment="1" applyProtection="1">
      <alignment horizontal="left" vertical="top" wrapText="1"/>
      <protection locked="0"/>
    </xf>
    <xf numFmtId="0" fontId="34" fillId="10" borderId="21" xfId="0" applyFont="1" applyFill="1" applyBorder="1" applyAlignment="1">
      <alignment horizontal="left" vertical="top" wrapText="1"/>
    </xf>
    <xf numFmtId="0" fontId="34" fillId="10" borderId="22" xfId="0" applyFont="1" applyFill="1" applyBorder="1" applyAlignment="1">
      <alignment horizontal="left" vertical="top" wrapText="1"/>
    </xf>
    <xf numFmtId="0" fontId="34" fillId="10" borderId="4" xfId="0" applyFont="1" applyFill="1" applyBorder="1" applyAlignment="1">
      <alignment horizontal="left" vertical="top" wrapText="1"/>
    </xf>
  </cellXfs>
  <cellStyles count="7">
    <cellStyle name="Comma" xfId="1" builtinId="3"/>
    <cellStyle name="Comma 2" xfId="3" xr:uid="{00000000-0005-0000-0000-000001000000}"/>
    <cellStyle name="Comma 3" xfId="5" xr:uid="{00000000-0005-0000-0000-000002000000}"/>
    <cellStyle name="Normal" xfId="0" builtinId="0"/>
    <cellStyle name="Normal 2" xfId="2" xr:uid="{00000000-0005-0000-0000-000004000000}"/>
    <cellStyle name="Normal 3" xfId="4" xr:uid="{00000000-0005-0000-0000-000005000000}"/>
    <cellStyle name="Percent" xfId="6" builtinId="5"/>
  </cellStyles>
  <dxfs count="12">
    <dxf>
      <alignment horizontal="center"/>
    </dxf>
    <dxf>
      <alignment horizontal="center"/>
    </dxf>
    <dxf>
      <numFmt numFmtId="35" formatCode="_(* #,##0.00_);_(* \(#,##0.00\);_(* &quot;-&quot;??_);_(@_)"/>
    </dxf>
    <dxf>
      <numFmt numFmtId="35" formatCode="_(* #,##0.00_);_(* \(#,##0.00\);_(* &quot;-&quot;??_);_(@_)"/>
    </dxf>
    <dxf>
      <font>
        <b/>
      </font>
    </dxf>
    <dxf>
      <alignment horizontal="center"/>
    </dxf>
    <dxf>
      <numFmt numFmtId="35" formatCode="_(* #,##0.00_);_(* \(#,##0.00\);_(* &quot;-&quot;??_);_(@_)"/>
    </dxf>
    <dxf>
      <numFmt numFmtId="35" formatCode="_(* #,##0.00_);_(* \(#,##0.00\);_(* &quot;-&quot;??_);_(@_)"/>
    </dxf>
    <dxf>
      <alignment horizontal="center"/>
    </dxf>
    <dxf>
      <numFmt numFmtId="35" formatCode="_(* #,##0.00_);_(* \(#,##0.00\);_(* &quot;-&quot;??_);_(@_)"/>
    </dxf>
    <dxf>
      <numFmt numFmtId="35" formatCode="_(* #,##0.00_);_(* \(#,##0.00\);_(* &quot;-&quot;??_);_(@_)"/>
    </dxf>
    <dxf>
      <numFmt numFmtId="35" formatCode="_(* #,##0.00_);_(* \(#,##0.00\);_(* &quot;-&quot;??_);_(@_)"/>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microsoft.com/office/2007/relationships/slicerCache" Target="slicerCaches/slicerCache3.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microsoft.com/office/2007/relationships/slicerCache" Target="slicerCaches/slicerCache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microsoft.com/office/2007/relationships/slicerCache" Target="slicerCaches/slicerCache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pivotCacheDefinition" Target="pivotCache/pivotCacheDefinition2.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pivotCacheDefinition" Target="pivotCache/pivotCacheDefinition1.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3</xdr:col>
      <xdr:colOff>38100</xdr:colOff>
      <xdr:row>1</xdr:row>
      <xdr:rowOff>139700</xdr:rowOff>
    </xdr:from>
    <xdr:to>
      <xdr:col>12</xdr:col>
      <xdr:colOff>558800</xdr:colOff>
      <xdr:row>3</xdr:row>
      <xdr:rowOff>127000</xdr:rowOff>
    </xdr:to>
    <xdr:sp macro="" textlink="">
      <xdr:nvSpPr>
        <xdr:cNvPr id="2" name="TextBox 1">
          <a:extLst>
            <a:ext uri="{FF2B5EF4-FFF2-40B4-BE49-F238E27FC236}">
              <a16:creationId xmlns:a16="http://schemas.microsoft.com/office/drawing/2014/main" id="{09A2E5A9-02D9-4DBD-929C-1D036F862848}"/>
            </a:ext>
          </a:extLst>
        </xdr:cNvPr>
        <xdr:cNvSpPr txBox="1"/>
      </xdr:nvSpPr>
      <xdr:spPr>
        <a:xfrm>
          <a:off x="1379220" y="322580"/>
          <a:ext cx="6007100" cy="353060"/>
        </a:xfrm>
        <a:prstGeom prst="rect">
          <a:avLst/>
        </a:prstGeom>
        <a:solidFill>
          <a:schemeClr val="lt1"/>
        </a:solidFill>
        <a:ln w="19050" cap="sq" cmpd="sng">
          <a:solidFill>
            <a:srgbClr val="376B54"/>
          </a:solidFill>
          <a:prstDash val="solid"/>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800" b="1">
              <a:solidFill>
                <a:schemeClr val="accent6">
                  <a:lumMod val="75000"/>
                </a:schemeClr>
              </a:solidFill>
            </a:rPr>
            <a:t>Simplified Approval Process - Budget Preparation Guidelines</a:t>
          </a:r>
        </a:p>
      </xdr:txBody>
    </xdr:sp>
    <xdr:clientData/>
  </xdr:twoCellAnchor>
  <xdr:twoCellAnchor>
    <xdr:from>
      <xdr:col>12</xdr:col>
      <xdr:colOff>97790</xdr:colOff>
      <xdr:row>17</xdr:row>
      <xdr:rowOff>80010</xdr:rowOff>
    </xdr:from>
    <xdr:to>
      <xdr:col>15</xdr:col>
      <xdr:colOff>182880</xdr:colOff>
      <xdr:row>18</xdr:row>
      <xdr:rowOff>23811</xdr:rowOff>
    </xdr:to>
    <xdr:sp macro="" textlink="">
      <xdr:nvSpPr>
        <xdr:cNvPr id="3" name="Arrow: Striped Right 2">
          <a:extLst>
            <a:ext uri="{FF2B5EF4-FFF2-40B4-BE49-F238E27FC236}">
              <a16:creationId xmlns:a16="http://schemas.microsoft.com/office/drawing/2014/main" id="{A04BA3CE-C80B-48F8-AF0A-3B7112DD8251}"/>
            </a:ext>
          </a:extLst>
        </xdr:cNvPr>
        <xdr:cNvSpPr/>
      </xdr:nvSpPr>
      <xdr:spPr>
        <a:xfrm flipV="1">
          <a:off x="7303453" y="3037523"/>
          <a:ext cx="2171065" cy="115251"/>
        </a:xfrm>
        <a:prstGeom prst="stripedRightArrow">
          <a:avLst/>
        </a:prstGeom>
        <a:noFill/>
        <a:ln>
          <a:solidFill>
            <a:srgbClr val="376B5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15</xdr:col>
      <xdr:colOff>263843</xdr:colOff>
      <xdr:row>15</xdr:row>
      <xdr:rowOff>92391</xdr:rowOff>
    </xdr:from>
    <xdr:to>
      <xdr:col>18</xdr:col>
      <xdr:colOff>371475</xdr:colOff>
      <xdr:row>24</xdr:row>
      <xdr:rowOff>71436</xdr:rowOff>
    </xdr:to>
    <xdr:grpSp>
      <xdr:nvGrpSpPr>
        <xdr:cNvPr id="8" name="Group 7">
          <a:extLst>
            <a:ext uri="{FF2B5EF4-FFF2-40B4-BE49-F238E27FC236}">
              <a16:creationId xmlns:a16="http://schemas.microsoft.com/office/drawing/2014/main" id="{16153905-D570-459C-83C1-F8EA0CEEAACA}"/>
            </a:ext>
          </a:extLst>
        </xdr:cNvPr>
        <xdr:cNvGrpSpPr/>
      </xdr:nvGrpSpPr>
      <xdr:grpSpPr>
        <a:xfrm>
          <a:off x="8880793" y="2880041"/>
          <a:ext cx="1882457" cy="1658620"/>
          <a:chOff x="7131050" y="1631950"/>
          <a:chExt cx="1692374" cy="1498600"/>
        </a:xfrm>
        <a:effectLst>
          <a:outerShdw blurRad="50800" dist="38100" dir="2700000" algn="tl" rotWithShape="0">
            <a:prstClr val="black">
              <a:alpha val="40000"/>
            </a:prstClr>
          </a:outerShdw>
        </a:effectLst>
      </xdr:grpSpPr>
      <xdr:pic>
        <xdr:nvPicPr>
          <xdr:cNvPr id="9" name="Picture 8">
            <a:extLst>
              <a:ext uri="{FF2B5EF4-FFF2-40B4-BE49-F238E27FC236}">
                <a16:creationId xmlns:a16="http://schemas.microsoft.com/office/drawing/2014/main" id="{485408B7-4041-4C80-ACB8-8E45CC411982}"/>
              </a:ext>
            </a:extLst>
          </xdr:cNvPr>
          <xdr:cNvPicPr>
            <a:picLocks noChangeAspect="1"/>
          </xdr:cNvPicPr>
        </xdr:nvPicPr>
        <xdr:blipFill rotWithShape="1">
          <a:blip xmlns:r="http://schemas.openxmlformats.org/officeDocument/2006/relationships" r:embed="rId1"/>
          <a:srcRect l="65170" t="32041" r="27136" b="46104"/>
          <a:stretch/>
        </xdr:blipFill>
        <xdr:spPr>
          <a:xfrm>
            <a:off x="7131050" y="1631950"/>
            <a:ext cx="1555750" cy="1498600"/>
          </a:xfrm>
          <a:prstGeom prst="rect">
            <a:avLst/>
          </a:prstGeom>
          <a:ln>
            <a:noFill/>
          </a:ln>
          <a:effectLst>
            <a:outerShdw blurRad="292100" dist="139700" dir="2700000" algn="tl" rotWithShape="0">
              <a:srgbClr val="333333">
                <a:alpha val="65000"/>
              </a:srgbClr>
            </a:outerShdw>
          </a:effectLst>
        </xdr:spPr>
      </xdr:pic>
      <xdr:sp macro="" textlink="">
        <xdr:nvSpPr>
          <xdr:cNvPr id="10" name="Arrow: Striped Right 9">
            <a:extLst>
              <a:ext uri="{FF2B5EF4-FFF2-40B4-BE49-F238E27FC236}">
                <a16:creationId xmlns:a16="http://schemas.microsoft.com/office/drawing/2014/main" id="{1697F203-A475-4C17-BC74-0BC6459FA926}"/>
              </a:ext>
            </a:extLst>
          </xdr:cNvPr>
          <xdr:cNvSpPr/>
        </xdr:nvSpPr>
        <xdr:spPr>
          <a:xfrm rot="1903056" flipH="1">
            <a:off x="8650328" y="2049134"/>
            <a:ext cx="173096" cy="181658"/>
          </a:xfrm>
          <a:prstGeom prst="stripedRightArrow">
            <a:avLst>
              <a:gd name="adj1" fmla="val 50000"/>
              <a:gd name="adj2" fmla="val 40770"/>
            </a:avLst>
          </a:prstGeom>
          <a:solidFill>
            <a:srgbClr val="FF0000"/>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11" name="Arrow: Striped Right 10">
            <a:extLst>
              <a:ext uri="{FF2B5EF4-FFF2-40B4-BE49-F238E27FC236}">
                <a16:creationId xmlns:a16="http://schemas.microsoft.com/office/drawing/2014/main" id="{FF5650F3-4067-451A-92A7-144DBA55C414}"/>
              </a:ext>
            </a:extLst>
          </xdr:cNvPr>
          <xdr:cNvSpPr/>
        </xdr:nvSpPr>
        <xdr:spPr>
          <a:xfrm rot="1903056" flipH="1">
            <a:off x="8648700" y="2660649"/>
            <a:ext cx="173096" cy="181658"/>
          </a:xfrm>
          <a:prstGeom prst="stripedRightArrow">
            <a:avLst>
              <a:gd name="adj1" fmla="val 50000"/>
              <a:gd name="adj2" fmla="val 40770"/>
            </a:avLst>
          </a:prstGeom>
          <a:solidFill>
            <a:srgbClr val="FF0000"/>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13</xdr:col>
      <xdr:colOff>228600</xdr:colOff>
      <xdr:row>10</xdr:row>
      <xdr:rowOff>99060</xdr:rowOff>
    </xdr:from>
    <xdr:to>
      <xdr:col>15</xdr:col>
      <xdr:colOff>175260</xdr:colOff>
      <xdr:row>11</xdr:row>
      <xdr:rowOff>23812</xdr:rowOff>
    </xdr:to>
    <xdr:sp macro="" textlink="">
      <xdr:nvSpPr>
        <xdr:cNvPr id="17" name="Arrow: Striped Right 16">
          <a:extLst>
            <a:ext uri="{FF2B5EF4-FFF2-40B4-BE49-F238E27FC236}">
              <a16:creationId xmlns:a16="http://schemas.microsoft.com/office/drawing/2014/main" id="{060F2968-B1F1-4FE0-941E-D26CEA711A80}"/>
            </a:ext>
          </a:extLst>
        </xdr:cNvPr>
        <xdr:cNvSpPr/>
      </xdr:nvSpPr>
      <xdr:spPr>
        <a:xfrm>
          <a:off x="8072438" y="1837373"/>
          <a:ext cx="1394460" cy="96202"/>
        </a:xfrm>
        <a:prstGeom prst="stripedRightArrow">
          <a:avLst/>
        </a:prstGeom>
        <a:noFill/>
        <a:ln>
          <a:solidFill>
            <a:srgbClr val="376B5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15</xdr:col>
      <xdr:colOff>219075</xdr:colOff>
      <xdr:row>7</xdr:row>
      <xdr:rowOff>100012</xdr:rowOff>
    </xdr:from>
    <xdr:to>
      <xdr:col>18</xdr:col>
      <xdr:colOff>179204</xdr:colOff>
      <xdr:row>14</xdr:row>
      <xdr:rowOff>61912</xdr:rowOff>
    </xdr:to>
    <xdr:pic>
      <xdr:nvPicPr>
        <xdr:cNvPr id="4" name="Picture 3">
          <a:extLst>
            <a:ext uri="{FF2B5EF4-FFF2-40B4-BE49-F238E27FC236}">
              <a16:creationId xmlns:a16="http://schemas.microsoft.com/office/drawing/2014/main" id="{CD62980E-3A52-45F8-85D9-757C8E464101}"/>
            </a:ext>
          </a:extLst>
        </xdr:cNvPr>
        <xdr:cNvPicPr>
          <a:picLocks noChangeAspect="1"/>
        </xdr:cNvPicPr>
      </xdr:nvPicPr>
      <xdr:blipFill>
        <a:blip xmlns:r="http://schemas.openxmlformats.org/officeDocument/2006/relationships" r:embed="rId2"/>
        <a:stretch>
          <a:fillRect/>
        </a:stretch>
      </xdr:blipFill>
      <xdr:spPr>
        <a:xfrm>
          <a:off x="9510713" y="1304925"/>
          <a:ext cx="1874654" cy="11811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726723</xdr:colOff>
      <xdr:row>3</xdr:row>
      <xdr:rowOff>37394</xdr:rowOff>
    </xdr:from>
    <xdr:to>
      <xdr:col>9</xdr:col>
      <xdr:colOff>987073</xdr:colOff>
      <xdr:row>14</xdr:row>
      <xdr:rowOff>162277</xdr:rowOff>
    </xdr:to>
    <xdr:grpSp>
      <xdr:nvGrpSpPr>
        <xdr:cNvPr id="23" name="Group 22">
          <a:extLst>
            <a:ext uri="{FF2B5EF4-FFF2-40B4-BE49-F238E27FC236}">
              <a16:creationId xmlns:a16="http://schemas.microsoft.com/office/drawing/2014/main" id="{CFF2B170-7EC3-4828-A5AF-2E6AFCDA8E0A}"/>
            </a:ext>
          </a:extLst>
        </xdr:cNvPr>
        <xdr:cNvGrpSpPr/>
      </xdr:nvGrpSpPr>
      <xdr:grpSpPr>
        <a:xfrm>
          <a:off x="3393723" y="376061"/>
          <a:ext cx="5453239" cy="2093383"/>
          <a:chOff x="3774723" y="376061"/>
          <a:chExt cx="5820128" cy="2093383"/>
        </a:xfrm>
      </xdr:grpSpPr>
      <mc:AlternateContent xmlns:mc="http://schemas.openxmlformats.org/markup-compatibility/2006" xmlns:a14="http://schemas.microsoft.com/office/drawing/2010/main">
        <mc:Choice Requires="a14">
          <xdr:graphicFrame macro="">
            <xdr:nvGraphicFramePr>
              <xdr:cNvPr id="18" name="Component">
                <a:extLst>
                  <a:ext uri="{FF2B5EF4-FFF2-40B4-BE49-F238E27FC236}">
                    <a16:creationId xmlns:a16="http://schemas.microsoft.com/office/drawing/2014/main" id="{63F0673C-A5F9-4103-91D6-A0FB2A3CA832}"/>
                  </a:ext>
                </a:extLst>
              </xdr:cNvPr>
              <xdr:cNvGraphicFramePr>
                <a:graphicFrameLocks/>
              </xdr:cNvGraphicFramePr>
            </xdr:nvGraphicFramePr>
            <xdr:xfrm>
              <a:off x="5905500" y="386000"/>
              <a:ext cx="1770945" cy="2069333"/>
            </xdr:xfrm>
            <a:graphic>
              <a:graphicData uri="http://schemas.microsoft.com/office/drawing/2010/slicer">
                <sle:slicer xmlns:sle="http://schemas.microsoft.com/office/drawing/2010/slicer" name="Component"/>
              </a:graphicData>
            </a:graphic>
          </xdr:graphicFrame>
        </mc:Choice>
        <mc:Fallback xmlns="">
          <xdr:sp macro="" textlink="">
            <xdr:nvSpPr>
              <xdr:cNvPr id="0" name=""/>
              <xdr:cNvSpPr>
                <a:spLocks noTextEdit="1"/>
              </xdr:cNvSpPr>
            </xdr:nvSpPr>
            <xdr:spPr>
              <a:xfrm>
                <a:off x="5905500" y="386000"/>
                <a:ext cx="1770945" cy="2069333"/>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mc:AlternateContent xmlns:mc="http://schemas.openxmlformats.org/markup-compatibility/2006" xmlns:a14="http://schemas.microsoft.com/office/drawing/2010/main">
        <mc:Choice Requires="a14">
          <xdr:graphicFrame macro="">
            <xdr:nvGraphicFramePr>
              <xdr:cNvPr id="19" name="Budget Categories&#10;">
                <a:extLst>
                  <a:ext uri="{FF2B5EF4-FFF2-40B4-BE49-F238E27FC236}">
                    <a16:creationId xmlns:a16="http://schemas.microsoft.com/office/drawing/2014/main" id="{51890054-C3F2-44A1-B0E0-191D802B1E9A}"/>
                  </a:ext>
                </a:extLst>
              </xdr:cNvPr>
              <xdr:cNvGraphicFramePr/>
            </xdr:nvGraphicFramePr>
            <xdr:xfrm>
              <a:off x="3774723" y="376061"/>
              <a:ext cx="2024944" cy="2062279"/>
            </xdr:xfrm>
            <a:graphic>
              <a:graphicData uri="http://schemas.microsoft.com/office/drawing/2010/slicer">
                <sle:slicer xmlns:sle="http://schemas.microsoft.com/office/drawing/2010/slicer" name="Budget Categories&#10;"/>
              </a:graphicData>
            </a:graphic>
          </xdr:graphicFrame>
        </mc:Choice>
        <mc:Fallback xmlns="">
          <xdr:sp macro="" textlink="">
            <xdr:nvSpPr>
              <xdr:cNvPr id="0" name=""/>
              <xdr:cNvSpPr>
                <a:spLocks noTextEdit="1"/>
              </xdr:cNvSpPr>
            </xdr:nvSpPr>
            <xdr:spPr>
              <a:xfrm>
                <a:off x="3774723" y="376061"/>
                <a:ext cx="2024944" cy="206227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mc:AlternateContent xmlns:mc="http://schemas.openxmlformats.org/markup-compatibility/2006" xmlns:a14="http://schemas.microsoft.com/office/drawing/2010/main">
        <mc:Choice Requires="a14">
          <xdr:graphicFrame macro="">
            <xdr:nvGraphicFramePr>
              <xdr:cNvPr id="22" name="Output">
                <a:extLst>
                  <a:ext uri="{FF2B5EF4-FFF2-40B4-BE49-F238E27FC236}">
                    <a16:creationId xmlns:a16="http://schemas.microsoft.com/office/drawing/2014/main" id="{9B7BFD50-7C44-46A6-B509-EFB13AC5C05F}"/>
                  </a:ext>
                </a:extLst>
              </xdr:cNvPr>
              <xdr:cNvGraphicFramePr/>
            </xdr:nvGraphicFramePr>
            <xdr:xfrm>
              <a:off x="7766051" y="395111"/>
              <a:ext cx="1828800" cy="2074333"/>
            </xdr:xfrm>
            <a:graphic>
              <a:graphicData uri="http://schemas.microsoft.com/office/drawing/2010/slicer">
                <sle:slicer xmlns:sle="http://schemas.microsoft.com/office/drawing/2010/slicer" name="Output"/>
              </a:graphicData>
            </a:graphic>
          </xdr:graphicFrame>
        </mc:Choice>
        <mc:Fallback xmlns="">
          <xdr:sp macro="" textlink="">
            <xdr:nvSpPr>
              <xdr:cNvPr id="0" name=""/>
              <xdr:cNvSpPr>
                <a:spLocks noTextEdit="1"/>
              </xdr:cNvSpPr>
            </xdr:nvSpPr>
            <xdr:spPr>
              <a:xfrm>
                <a:off x="7766051" y="395111"/>
                <a:ext cx="1828800" cy="2074333"/>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c4ecosolutions-my.sharepoint.com/Users/psonata/Documents/B.%2024%20Oct%202019/SAP%20UNEP%20Laos/From%20Adria%203%20Jul%202019/Laos%20GCF_UNEP_Annex%203_Detailed%20budget_2%20July%202019_CLEAN.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ashboard"/>
      <sheetName val="Detailed Budget Plan"/>
      <sheetName val="Detailed Budget Notes"/>
      <sheetName val="Title Lists"/>
      <sheetName val="Term sheet budget"/>
    </sheetNames>
    <sheetDataSet>
      <sheetData sheetId="0"/>
      <sheetData sheetId="1"/>
      <sheetData sheetId="2">
        <row r="7">
          <cell r="P7">
            <v>42000</v>
          </cell>
          <cell r="Q7" t="str">
            <v>A1</v>
          </cell>
        </row>
        <row r="8">
          <cell r="P8">
            <v>42000</v>
          </cell>
          <cell r="Q8" t="str">
            <v>A1</v>
          </cell>
        </row>
        <row r="9">
          <cell r="P9">
            <v>18000</v>
          </cell>
          <cell r="Q9" t="str">
            <v>A1</v>
          </cell>
        </row>
        <row r="10">
          <cell r="P10">
            <v>10000</v>
          </cell>
          <cell r="Q10" t="str">
            <v>A2</v>
          </cell>
        </row>
        <row r="11">
          <cell r="P11">
            <v>50000</v>
          </cell>
          <cell r="Q11" t="str">
            <v>A4</v>
          </cell>
        </row>
        <row r="12">
          <cell r="P12">
            <v>15000</v>
          </cell>
          <cell r="Q12" t="str">
            <v>A2</v>
          </cell>
        </row>
        <row r="13">
          <cell r="P13">
            <v>15000</v>
          </cell>
          <cell r="Q13" t="str">
            <v>A2</v>
          </cell>
        </row>
        <row r="14">
          <cell r="P14">
            <v>4000</v>
          </cell>
          <cell r="Q14" t="str">
            <v>A3</v>
          </cell>
        </row>
        <row r="15">
          <cell r="P15">
            <v>4000</v>
          </cell>
          <cell r="Q15" t="str">
            <v>A3</v>
          </cell>
        </row>
        <row r="16">
          <cell r="P16">
            <v>7500</v>
          </cell>
          <cell r="Q16" t="str">
            <v>A5</v>
          </cell>
        </row>
        <row r="17">
          <cell r="P17">
            <v>7500</v>
          </cell>
          <cell r="Q17" t="str">
            <v>A5</v>
          </cell>
        </row>
        <row r="18">
          <cell r="P18">
            <v>60000</v>
          </cell>
          <cell r="Q18" t="str">
            <v>A6</v>
          </cell>
        </row>
        <row r="19">
          <cell r="P19">
            <v>60000</v>
          </cell>
          <cell r="Q19" t="str">
            <v>A6</v>
          </cell>
        </row>
        <row r="20">
          <cell r="P20">
            <v>52800</v>
          </cell>
          <cell r="Q20" t="str">
            <v>A6</v>
          </cell>
        </row>
        <row r="21">
          <cell r="P21">
            <v>32968.20457085126</v>
          </cell>
          <cell r="Q21" t="str">
            <v>A8</v>
          </cell>
        </row>
        <row r="22">
          <cell r="P22">
            <v>42000</v>
          </cell>
          <cell r="Q22" t="str">
            <v>A1</v>
          </cell>
        </row>
        <row r="23">
          <cell r="P23">
            <v>28000</v>
          </cell>
          <cell r="Q23" t="str">
            <v>A1</v>
          </cell>
        </row>
        <row r="24">
          <cell r="P24">
            <v>225000</v>
          </cell>
          <cell r="Q24" t="str">
            <v>A1</v>
          </cell>
        </row>
        <row r="25">
          <cell r="P25">
            <v>60000</v>
          </cell>
          <cell r="Q25" t="str">
            <v>A2</v>
          </cell>
        </row>
        <row r="26">
          <cell r="P26">
            <v>18000</v>
          </cell>
          <cell r="Q26" t="str">
            <v>A2</v>
          </cell>
        </row>
        <row r="27">
          <cell r="P27">
            <v>18000</v>
          </cell>
          <cell r="Q27" t="str">
            <v>A2</v>
          </cell>
        </row>
        <row r="28">
          <cell r="P28">
            <v>50000</v>
          </cell>
          <cell r="Q28" t="str">
            <v>A3</v>
          </cell>
        </row>
        <row r="29">
          <cell r="P29">
            <v>5000</v>
          </cell>
          <cell r="Q29" t="str">
            <v>A3</v>
          </cell>
        </row>
        <row r="30">
          <cell r="P30">
            <v>500000</v>
          </cell>
          <cell r="Q30" t="str">
            <v>A4</v>
          </cell>
        </row>
        <row r="31">
          <cell r="P31">
            <v>120000</v>
          </cell>
          <cell r="Q31" t="str">
            <v>A4</v>
          </cell>
        </row>
        <row r="32">
          <cell r="P32">
            <v>7760</v>
          </cell>
          <cell r="Q32" t="str">
            <v>A5</v>
          </cell>
        </row>
        <row r="33">
          <cell r="P33">
            <v>11640</v>
          </cell>
          <cell r="Q33" t="str">
            <v>A5</v>
          </cell>
        </row>
        <row r="34">
          <cell r="P34">
            <v>3000</v>
          </cell>
          <cell r="Q34" t="str">
            <v>A5</v>
          </cell>
        </row>
        <row r="35">
          <cell r="P35">
            <v>9000</v>
          </cell>
          <cell r="Q35" t="str">
            <v>A5</v>
          </cell>
        </row>
        <row r="36">
          <cell r="P36">
            <v>2700</v>
          </cell>
          <cell r="Q36" t="str">
            <v>A5</v>
          </cell>
        </row>
        <row r="37">
          <cell r="P37">
            <v>1800</v>
          </cell>
          <cell r="Q37" t="str">
            <v>A5</v>
          </cell>
        </row>
        <row r="38">
          <cell r="P38">
            <v>1000</v>
          </cell>
          <cell r="Q38" t="str">
            <v>A6</v>
          </cell>
        </row>
        <row r="39">
          <cell r="P39">
            <v>110835.31311708791</v>
          </cell>
          <cell r="Q39" t="str">
            <v>A8</v>
          </cell>
        </row>
        <row r="40">
          <cell r="P40">
            <v>24000</v>
          </cell>
          <cell r="Q40" t="str">
            <v>A2</v>
          </cell>
        </row>
        <row r="41">
          <cell r="P41">
            <v>90000</v>
          </cell>
          <cell r="Q41" t="str">
            <v>A2</v>
          </cell>
        </row>
        <row r="42">
          <cell r="P42">
            <v>75000</v>
          </cell>
          <cell r="Q42" t="str">
            <v>A2</v>
          </cell>
        </row>
        <row r="43">
          <cell r="P43">
            <v>18000</v>
          </cell>
          <cell r="Q43" t="str">
            <v>A1</v>
          </cell>
        </row>
        <row r="44">
          <cell r="P44">
            <v>200000</v>
          </cell>
          <cell r="Q44" t="str">
            <v>A3</v>
          </cell>
        </row>
        <row r="45">
          <cell r="P45">
            <v>2400</v>
          </cell>
          <cell r="Q45" t="str">
            <v>A5</v>
          </cell>
        </row>
        <row r="46">
          <cell r="P46">
            <v>9000</v>
          </cell>
          <cell r="Q46" t="str">
            <v>A5</v>
          </cell>
        </row>
        <row r="47">
          <cell r="P47">
            <v>150000</v>
          </cell>
          <cell r="Q47" t="str">
            <v>A6</v>
          </cell>
        </row>
        <row r="48">
          <cell r="P48">
            <v>57121.037243406303</v>
          </cell>
          <cell r="Q48" t="str">
            <v>A8</v>
          </cell>
        </row>
        <row r="49">
          <cell r="P49">
            <v>2260024.5549313454</v>
          </cell>
        </row>
        <row r="50">
          <cell r="P50">
            <v>1000000</v>
          </cell>
          <cell r="Q50" t="str">
            <v>A4</v>
          </cell>
        </row>
        <row r="52">
          <cell r="P52">
            <v>7500</v>
          </cell>
          <cell r="Q52" t="str">
            <v>A3</v>
          </cell>
        </row>
        <row r="54">
          <cell r="P54">
            <v>20000</v>
          </cell>
          <cell r="Q54" t="str">
            <v>A6</v>
          </cell>
        </row>
        <row r="55">
          <cell r="P55">
            <v>30000</v>
          </cell>
          <cell r="Q55" t="str">
            <v>A6</v>
          </cell>
        </row>
        <row r="56">
          <cell r="P56">
            <v>113460.22777718247</v>
          </cell>
          <cell r="Q56" t="str">
            <v>A8</v>
          </cell>
        </row>
        <row r="57">
          <cell r="P57">
            <v>24000</v>
          </cell>
          <cell r="Q57" t="str">
            <v>A2</v>
          </cell>
        </row>
        <row r="58">
          <cell r="P58">
            <v>96000</v>
          </cell>
          <cell r="Q58" t="str">
            <v>A2</v>
          </cell>
        </row>
        <row r="59">
          <cell r="P59">
            <v>60000</v>
          </cell>
          <cell r="Q59" t="str">
            <v>A3</v>
          </cell>
        </row>
        <row r="60">
          <cell r="P60">
            <v>67580</v>
          </cell>
          <cell r="Q60" t="str">
            <v>A4</v>
          </cell>
        </row>
        <row r="61">
          <cell r="P61">
            <v>2400</v>
          </cell>
          <cell r="Q61" t="str">
            <v>A5</v>
          </cell>
        </row>
        <row r="62">
          <cell r="P62">
            <v>9600</v>
          </cell>
          <cell r="Q62" t="str">
            <v>A5</v>
          </cell>
        </row>
        <row r="63">
          <cell r="P63">
            <v>27133.497634974818</v>
          </cell>
          <cell r="Q63" t="str">
            <v>A8</v>
          </cell>
        </row>
        <row r="66">
          <cell r="P66">
            <v>18000</v>
          </cell>
          <cell r="Q66" t="str">
            <v>A1</v>
          </cell>
        </row>
        <row r="67">
          <cell r="P67">
            <v>224000</v>
          </cell>
          <cell r="Q67" t="str">
            <v>A1</v>
          </cell>
        </row>
        <row r="68">
          <cell r="P68">
            <v>144000</v>
          </cell>
          <cell r="Q68" t="str">
            <v>A2</v>
          </cell>
        </row>
        <row r="69">
          <cell r="P69">
            <v>62080</v>
          </cell>
          <cell r="Q69" t="str">
            <v>A5</v>
          </cell>
        </row>
        <row r="70">
          <cell r="P70">
            <v>10000</v>
          </cell>
          <cell r="Q70" t="str">
            <v>A2</v>
          </cell>
        </row>
        <row r="71">
          <cell r="P71">
            <v>7500</v>
          </cell>
          <cell r="Q71" t="str">
            <v>A2</v>
          </cell>
        </row>
        <row r="72">
          <cell r="P72">
            <v>7500</v>
          </cell>
          <cell r="Q72" t="str">
            <v>A2</v>
          </cell>
        </row>
        <row r="73">
          <cell r="P73">
            <v>30000</v>
          </cell>
          <cell r="Q73" t="str">
            <v>A6</v>
          </cell>
        </row>
        <row r="74">
          <cell r="P74">
            <v>15000</v>
          </cell>
          <cell r="Q74" t="str">
            <v>A6</v>
          </cell>
        </row>
        <row r="75">
          <cell r="P75">
            <v>3750</v>
          </cell>
          <cell r="Q75" t="str">
            <v>A6</v>
          </cell>
        </row>
        <row r="76">
          <cell r="P76">
            <v>15000</v>
          </cell>
          <cell r="Q76" t="str">
            <v>A6</v>
          </cell>
        </row>
        <row r="77">
          <cell r="P77">
            <v>191617.76524254901</v>
          </cell>
          <cell r="Q77" t="str">
            <v>A8</v>
          </cell>
        </row>
        <row r="78">
          <cell r="P78">
            <v>42000</v>
          </cell>
          <cell r="Q78" t="str">
            <v>A1</v>
          </cell>
        </row>
        <row r="79">
          <cell r="P79">
            <v>42000</v>
          </cell>
          <cell r="Q79" t="str">
            <v>A1</v>
          </cell>
        </row>
        <row r="80">
          <cell r="P80">
            <v>36000</v>
          </cell>
          <cell r="Q80" t="str">
            <v>A2</v>
          </cell>
        </row>
        <row r="81">
          <cell r="P81">
            <v>25000</v>
          </cell>
          <cell r="Q81" t="str">
            <v>A6</v>
          </cell>
        </row>
        <row r="82">
          <cell r="P82">
            <v>11640</v>
          </cell>
          <cell r="Q82" t="str">
            <v>A5</v>
          </cell>
        </row>
        <row r="83">
          <cell r="P83">
            <v>11640</v>
          </cell>
          <cell r="Q83" t="str">
            <v>A5</v>
          </cell>
        </row>
        <row r="84">
          <cell r="P84">
            <v>14400</v>
          </cell>
          <cell r="Q84" t="str">
            <v>A5</v>
          </cell>
        </row>
        <row r="85">
          <cell r="P85">
            <v>3600</v>
          </cell>
          <cell r="Q85" t="str">
            <v>A5</v>
          </cell>
        </row>
        <row r="86">
          <cell r="P86">
            <v>61940.750378863246</v>
          </cell>
          <cell r="Q86" t="str">
            <v>A8</v>
          </cell>
        </row>
        <row r="87">
          <cell r="P87">
            <v>4305862.241033569</v>
          </cell>
        </row>
        <row r="90">
          <cell r="P90">
            <v>6565886.7959649153</v>
          </cell>
        </row>
        <row r="91">
          <cell r="P91">
            <v>30000</v>
          </cell>
          <cell r="Q91" t="str">
            <v>A3</v>
          </cell>
        </row>
        <row r="93">
          <cell r="P93">
            <v>42000</v>
          </cell>
          <cell r="Q93" t="str">
            <v>A1</v>
          </cell>
        </row>
        <row r="94">
          <cell r="P94">
            <v>10000</v>
          </cell>
          <cell r="Q94" t="str">
            <v>A2</v>
          </cell>
        </row>
        <row r="95">
          <cell r="P95">
            <v>65000</v>
          </cell>
          <cell r="Q95" t="str">
            <v>A4</v>
          </cell>
        </row>
        <row r="96">
          <cell r="P96">
            <v>60000</v>
          </cell>
          <cell r="Q96" t="str">
            <v>A6</v>
          </cell>
        </row>
        <row r="97">
          <cell r="P97">
            <v>7500</v>
          </cell>
          <cell r="Q97" t="str">
            <v>A6</v>
          </cell>
        </row>
        <row r="98">
          <cell r="P98">
            <v>15000</v>
          </cell>
          <cell r="Q98" t="str">
            <v>A6</v>
          </cell>
        </row>
        <row r="99">
          <cell r="P99">
            <v>33346.063649027201</v>
          </cell>
          <cell r="Q99" t="str">
            <v>A8</v>
          </cell>
        </row>
        <row r="102">
          <cell r="P102">
            <v>50000</v>
          </cell>
          <cell r="Q102" t="str">
            <v>A4</v>
          </cell>
        </row>
        <row r="103">
          <cell r="P103">
            <v>800000</v>
          </cell>
          <cell r="Q103" t="str">
            <v>A4</v>
          </cell>
        </row>
        <row r="104">
          <cell r="P104">
            <v>75000</v>
          </cell>
          <cell r="Q104" t="str">
            <v>A6</v>
          </cell>
        </row>
        <row r="105">
          <cell r="P105">
            <v>6790</v>
          </cell>
          <cell r="Q105" t="str">
            <v>A5</v>
          </cell>
        </row>
        <row r="106">
          <cell r="P106">
            <v>2400</v>
          </cell>
          <cell r="Q106" t="str">
            <v>A5</v>
          </cell>
        </row>
        <row r="107">
          <cell r="P107">
            <v>24000</v>
          </cell>
          <cell r="Q107" t="str">
            <v>A7</v>
          </cell>
        </row>
        <row r="108">
          <cell r="P108">
            <v>96142.021675570591</v>
          </cell>
          <cell r="Q108" t="str">
            <v>A8</v>
          </cell>
        </row>
        <row r="109">
          <cell r="P109">
            <v>95450</v>
          </cell>
          <cell r="Q109" t="str">
            <v>A1</v>
          </cell>
        </row>
        <row r="110">
          <cell r="P110">
            <v>1521128.0853245978</v>
          </cell>
        </row>
        <row r="112">
          <cell r="P112">
            <v>42000</v>
          </cell>
          <cell r="Q112" t="str">
            <v>A1</v>
          </cell>
        </row>
        <row r="114">
          <cell r="P114">
            <v>60000</v>
          </cell>
          <cell r="Q114" t="str">
            <v>A3</v>
          </cell>
        </row>
        <row r="115">
          <cell r="P115">
            <v>10000</v>
          </cell>
          <cell r="Q115" t="str">
            <v>A3</v>
          </cell>
        </row>
        <row r="117">
          <cell r="P117">
            <v>860000</v>
          </cell>
          <cell r="Q117" t="str">
            <v>A4</v>
          </cell>
        </row>
        <row r="118">
          <cell r="P118">
            <v>11640</v>
          </cell>
          <cell r="Q118" t="str">
            <v>A5</v>
          </cell>
        </row>
        <row r="119">
          <cell r="P119">
            <v>1800</v>
          </cell>
          <cell r="Q119" t="str">
            <v>A5</v>
          </cell>
        </row>
        <row r="120">
          <cell r="P120">
            <v>75000</v>
          </cell>
          <cell r="Q120" t="str">
            <v>A6</v>
          </cell>
        </row>
        <row r="121">
          <cell r="P121">
            <v>25800</v>
          </cell>
          <cell r="Q121" t="str">
            <v>A7</v>
          </cell>
        </row>
        <row r="122">
          <cell r="P122">
            <v>132274.7960261454</v>
          </cell>
          <cell r="Q122" t="str">
            <v>A8</v>
          </cell>
        </row>
        <row r="123">
          <cell r="P123">
            <v>120750</v>
          </cell>
          <cell r="Q123" t="str">
            <v>A1</v>
          </cell>
        </row>
        <row r="124">
          <cell r="P124">
            <v>18750</v>
          </cell>
          <cell r="Q124" t="str">
            <v>A6</v>
          </cell>
        </row>
        <row r="125">
          <cell r="P125">
            <v>37500</v>
          </cell>
          <cell r="Q125" t="str">
            <v>A6</v>
          </cell>
        </row>
        <row r="126">
          <cell r="P126">
            <v>42000</v>
          </cell>
          <cell r="Q126" t="str">
            <v>A1</v>
          </cell>
        </row>
        <row r="127">
          <cell r="P127">
            <v>10000</v>
          </cell>
          <cell r="Q127" t="str">
            <v>A2</v>
          </cell>
        </row>
        <row r="128">
          <cell r="P128">
            <v>12385.939198187581</v>
          </cell>
          <cell r="Q128" t="str">
            <v>A8</v>
          </cell>
        </row>
        <row r="129">
          <cell r="P129">
            <v>1689900.7352243329</v>
          </cell>
        </row>
        <row r="130">
          <cell r="P130">
            <v>28000</v>
          </cell>
          <cell r="Q130" t="str">
            <v>A1</v>
          </cell>
        </row>
        <row r="131">
          <cell r="P131">
            <v>18000</v>
          </cell>
          <cell r="Q131" t="str">
            <v>A2</v>
          </cell>
        </row>
        <row r="132">
          <cell r="P132">
            <v>20000</v>
          </cell>
          <cell r="Q132" t="str">
            <v>A4</v>
          </cell>
        </row>
        <row r="133">
          <cell r="P133">
            <v>7760</v>
          </cell>
          <cell r="Q133" t="str">
            <v>A5</v>
          </cell>
        </row>
        <row r="134">
          <cell r="P134">
            <v>1800</v>
          </cell>
          <cell r="Q134" t="str">
            <v>A5</v>
          </cell>
        </row>
        <row r="135">
          <cell r="P135">
            <v>90000</v>
          </cell>
          <cell r="Q135" t="str">
            <v>A6</v>
          </cell>
        </row>
        <row r="136">
          <cell r="P136">
            <v>15000</v>
          </cell>
          <cell r="Q136" t="str">
            <v>A6</v>
          </cell>
        </row>
        <row r="137">
          <cell r="P137">
            <v>18145.27530730021</v>
          </cell>
          <cell r="Q137" t="str">
            <v>A8</v>
          </cell>
        </row>
        <row r="138">
          <cell r="P138">
            <v>900000</v>
          </cell>
          <cell r="Q138" t="str">
            <v>A4</v>
          </cell>
        </row>
        <row r="139">
          <cell r="P139">
            <v>27000</v>
          </cell>
          <cell r="Q139" t="str">
            <v>A7</v>
          </cell>
        </row>
        <row r="140">
          <cell r="P140">
            <v>97379.108178854105</v>
          </cell>
          <cell r="Q140" t="str">
            <v>A8</v>
          </cell>
        </row>
        <row r="141">
          <cell r="P141">
            <v>1223084.3834861545</v>
          </cell>
        </row>
        <row r="144">
          <cell r="P144">
            <v>4434113.2040350847</v>
          </cell>
        </row>
        <row r="147">
          <cell r="E147" t="str">
            <v>GCF</v>
          </cell>
          <cell r="P147">
            <v>125000</v>
          </cell>
          <cell r="Q147" t="str">
            <v>PMU1</v>
          </cell>
        </row>
        <row r="148">
          <cell r="E148" t="str">
            <v>GCF</v>
          </cell>
          <cell r="P148">
            <v>100000</v>
          </cell>
          <cell r="Q148" t="str">
            <v>PMU2</v>
          </cell>
        </row>
        <row r="149">
          <cell r="E149" t="str">
            <v>GCF</v>
          </cell>
          <cell r="P149">
            <v>200000</v>
          </cell>
          <cell r="Q149" t="str">
            <v>PMU3</v>
          </cell>
        </row>
        <row r="150">
          <cell r="E150" t="str">
            <v>MONRE</v>
          </cell>
          <cell r="P150">
            <v>50000</v>
          </cell>
          <cell r="Q150" t="str">
            <v>PMU4</v>
          </cell>
        </row>
        <row r="151">
          <cell r="E151" t="str">
            <v>MONRE</v>
          </cell>
          <cell r="P151">
            <v>25000</v>
          </cell>
          <cell r="Q151" t="str">
            <v>PMU5</v>
          </cell>
        </row>
        <row r="152">
          <cell r="P152">
            <v>500000</v>
          </cell>
        </row>
      </sheetData>
      <sheetData sheetId="3"/>
      <sheetData sheetId="4"/>
      <sheetData sheetId="5"/>
    </sheetDataSet>
  </externalBook>
</externalLink>
</file>

<file path=xl/pivotCache/_rels/pivotCacheDefinition1.xml.rels><?xml version="1.0" encoding="UTF-8" standalone="yes"?>
<Relationships xmlns="http://schemas.openxmlformats.org/package/2006/relationships"><Relationship Id="rId2" Type="http://schemas.openxmlformats.org/officeDocument/2006/relationships/externalLinkPath" Target="https://c4ecosolutions.sharepoint.com/projects/Laos_GCF/Shared%20Documents/Laos%20resubmission%202019/GCF%20review%2017%20July%202019/Laos%20GCF_UNEP_Annex%203_Detailed%20budget_24%20June%202019.xlsx#BgEIDA4ADAMGBAcBBAQECw=40.0" TargetMode="External"/><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2" Type="http://schemas.openxmlformats.org/officeDocument/2006/relationships/externalLinkPath" Target="https://c4ecosolutions.sharepoint.com/projects/Laos_GCF/Shared%20Documents/Laos%20resubmission%202019/GCF%20review%2017%20July%202019/Laos%20GCF_UNEP_Annex%203_Detailed%20budget_24%20June%202019.xlsx#BgEIDA4ADAMGBAcBBAQECw=40.0" TargetMode="External"/><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Helal Uddin" refreshedDate="43222.649974537038" createdVersion="6" refreshedVersion="6" minRefreshableVersion="3" recordCount="63" xr:uid="{00000000-000A-0000-FFFF-FFFF00000000}">
  <cacheSource type="worksheet">
    <worksheetSource ref="B6:O154" sheet="Detailed Budget Plan" r:id="rId2"/>
  </cacheSource>
  <cacheFields count="14">
    <cacheField name="Component" numFmtId="0">
      <sharedItems containsBlank="1" count="5">
        <s v="Component 1"/>
        <s v="Component 2"/>
        <s v="Component 3"/>
        <s v="Project Management Cost"/>
        <m/>
      </sharedItems>
    </cacheField>
    <cacheField name="Output" numFmtId="0">
      <sharedItems containsBlank="1" count="5">
        <s v="Output 1.1"/>
        <s v="Output 1.2"/>
        <s v="Output 2.1"/>
        <s v="PMC"/>
        <m/>
      </sharedItems>
    </cacheField>
    <cacheField name="Activity" numFmtId="0">
      <sharedItems containsBlank="1"/>
    </cacheField>
    <cacheField name="Funding Source" numFmtId="0">
      <sharedItems containsBlank="1" count="4">
        <s v="GCF"/>
        <s v="Co-Financer 1"/>
        <s v="Co-Financer 2"/>
        <m/>
      </sharedItems>
    </cacheField>
    <cacheField name="Budget Categories_x000a_" numFmtId="0">
      <sharedItems containsBlank="1" count="6">
        <s v="Equipment"/>
        <s v="Professional Services – Companies/Firm"/>
        <s v="Workshop/Training – International"/>
        <s v="Consultant - Individual - Local"/>
        <s v="Consultant - Individual - International"/>
        <m/>
      </sharedItems>
    </cacheField>
    <cacheField name="Unit" numFmtId="0">
      <sharedItems containsBlank="1"/>
    </cacheField>
    <cacheField name="# of Unit" numFmtId="166">
      <sharedItems containsString="0" containsBlank="1" containsNumber="1" containsInteger="1" minValue="1" maxValue="250"/>
    </cacheField>
    <cacheField name="Unit Cost" numFmtId="166">
      <sharedItems containsString="0" containsBlank="1" containsNumber="1" containsInteger="1" minValue="600" maxValue="200000"/>
    </cacheField>
    <cacheField name="Total Cost _x000a_" numFmtId="166">
      <sharedItems containsString="0" containsBlank="1" containsNumber="1" containsInteger="1" minValue="0" maxValue="800000"/>
    </cacheField>
    <cacheField name="Year 1" numFmtId="166">
      <sharedItems containsString="0" containsBlank="1" containsNumber="1" containsInteger="1" minValue="20000" maxValue="50000"/>
    </cacheField>
    <cacheField name="Year 2" numFmtId="166">
      <sharedItems containsString="0" containsBlank="1" containsNumber="1" containsInteger="1" minValue="0" maxValue="250000"/>
    </cacheField>
    <cacheField name="Year 3" numFmtId="166">
      <sharedItems containsString="0" containsBlank="1" containsNumber="1" containsInteger="1" minValue="30000" maxValue="300000"/>
    </cacheField>
    <cacheField name="Year 4" numFmtId="166">
      <sharedItems containsString="0" containsBlank="1" containsNumber="1" containsInteger="1" minValue="30000" maxValue="60000"/>
    </cacheField>
    <cacheField name="Year 5" numFmtId="166">
      <sharedItems containsString="0" containsBlank="1" containsNumber="1" containsInteger="1" minValue="10000" maxValue="150000"/>
    </cacheField>
  </cacheFields>
  <extLst>
    <ext xmlns:x14="http://schemas.microsoft.com/office/spreadsheetml/2009/9/main" uri="{725AE2AE-9491-48be-B2B4-4EB974FC3084}">
      <x14:pivotCacheDefinition pivotCacheId="3"/>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Helal Uddin" refreshedDate="43222.649975" createdVersion="6" refreshedVersion="6" minRefreshableVersion="3" recordCount="63" xr:uid="{00000000-000A-0000-FFFF-FFFF01000000}">
  <cacheSource type="worksheet">
    <worksheetSource ref="B6:P154" sheet="Detailed Budget Plan" r:id="rId2"/>
  </cacheSource>
  <cacheFields count="15">
    <cacheField name="Component" numFmtId="0">
      <sharedItems containsBlank="1" count="5">
        <s v="Component 1"/>
        <s v="Component 2"/>
        <s v="Component 3"/>
        <s v="Project Management Cost"/>
        <m/>
      </sharedItems>
    </cacheField>
    <cacheField name="Output" numFmtId="0">
      <sharedItems containsBlank="1" count="5">
        <s v="Output 1.1"/>
        <s v="Output 1.2"/>
        <s v="Output 2.1"/>
        <s v="PMC"/>
        <m/>
      </sharedItems>
    </cacheField>
    <cacheField name="Activity" numFmtId="0">
      <sharedItems containsBlank="1"/>
    </cacheField>
    <cacheField name="Funding Source" numFmtId="0">
      <sharedItems containsBlank="1" count="4">
        <s v="GCF"/>
        <s v="Co-Financer 1"/>
        <s v="Co-Financer 2"/>
        <m/>
      </sharedItems>
    </cacheField>
    <cacheField name="Budget Categories_x000a_" numFmtId="0">
      <sharedItems containsBlank="1"/>
    </cacheField>
    <cacheField name="Unit" numFmtId="0">
      <sharedItems containsBlank="1"/>
    </cacheField>
    <cacheField name="# of Unit" numFmtId="166">
      <sharedItems containsString="0" containsBlank="1" containsNumber="1" containsInteger="1" minValue="1" maxValue="250"/>
    </cacheField>
    <cacheField name="Unit Cost" numFmtId="166">
      <sharedItems containsString="0" containsBlank="1" containsNumber="1" containsInteger="1" minValue="600" maxValue="200000"/>
    </cacheField>
    <cacheField name="Total Cost _x000a_" numFmtId="166">
      <sharedItems containsString="0" containsBlank="1" containsNumber="1" containsInteger="1" minValue="0" maxValue="800000"/>
    </cacheField>
    <cacheField name="Year 1" numFmtId="166">
      <sharedItems containsString="0" containsBlank="1" containsNumber="1" containsInteger="1" minValue="20000" maxValue="50000"/>
    </cacheField>
    <cacheField name="Year 2" numFmtId="166">
      <sharedItems containsString="0" containsBlank="1" containsNumber="1" containsInteger="1" minValue="0" maxValue="250000"/>
    </cacheField>
    <cacheField name="Year 3" numFmtId="166">
      <sharedItems containsString="0" containsBlank="1" containsNumber="1" containsInteger="1" minValue="30000" maxValue="300000"/>
    </cacheField>
    <cacheField name="Year 4" numFmtId="166">
      <sharedItems containsString="0" containsBlank="1" containsNumber="1" containsInteger="1" minValue="30000" maxValue="60000"/>
    </cacheField>
    <cacheField name="Year 5" numFmtId="166">
      <sharedItems containsString="0" containsBlank="1" containsNumber="1" containsInteger="1" minValue="10000" maxValue="150000"/>
    </cacheField>
    <cacheField name="Total Budget" numFmtId="166">
      <sharedItems containsSemiMixedTypes="0" containsString="0" containsNumber="1" containsInteger="1" minValue="0" maxValue="800000"/>
    </cacheField>
  </cacheFields>
  <extLst>
    <ext xmlns:x14="http://schemas.microsoft.com/office/spreadsheetml/2009/9/main" uri="{725AE2AE-9491-48be-B2B4-4EB974FC3084}">
      <x14:pivotCacheDefinition pivotCacheId="4"/>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63">
  <r>
    <x v="0"/>
    <x v="0"/>
    <s v="Example 1.1.1 -  "/>
    <x v="0"/>
    <x v="0"/>
    <s v="Lumpsum"/>
    <n v="20"/>
    <n v="40000"/>
    <n v="800000"/>
    <n v="50000"/>
    <n v="250000"/>
    <n v="300000"/>
    <n v="50000"/>
    <n v="150000"/>
  </r>
  <r>
    <x v="1"/>
    <x v="1"/>
    <m/>
    <x v="1"/>
    <x v="1"/>
    <s v="W/Day"/>
    <n v="1"/>
    <n v="200000"/>
    <n v="200000"/>
    <n v="40000"/>
    <n v="30000"/>
    <n v="30000"/>
    <n v="50000"/>
    <n v="50000"/>
  </r>
  <r>
    <x v="2"/>
    <x v="2"/>
    <m/>
    <x v="2"/>
    <x v="2"/>
    <m/>
    <n v="10"/>
    <n v="20000"/>
    <n v="200000"/>
    <n v="20000"/>
    <n v="30000"/>
    <n v="40000"/>
    <n v="60000"/>
    <n v="50000"/>
  </r>
  <r>
    <x v="3"/>
    <x v="3"/>
    <s v="Example 1.1.2 -"/>
    <x v="0"/>
    <x v="3"/>
    <m/>
    <n v="5"/>
    <n v="30000"/>
    <n v="150000"/>
    <n v="30000"/>
    <n v="40000"/>
    <n v="40000"/>
    <n v="30000"/>
    <n v="10000"/>
  </r>
  <r>
    <x v="0"/>
    <x v="2"/>
    <m/>
    <x v="0"/>
    <x v="4"/>
    <m/>
    <n v="250"/>
    <n v="600"/>
    <n v="150000"/>
    <n v="20000"/>
    <n v="0"/>
    <n v="50000"/>
    <n v="50000"/>
    <n v="30000"/>
  </r>
  <r>
    <x v="4"/>
    <x v="4"/>
    <m/>
    <x v="3"/>
    <x v="5"/>
    <m/>
    <m/>
    <m/>
    <m/>
    <m/>
    <m/>
    <m/>
    <m/>
    <m/>
  </r>
  <r>
    <x v="4"/>
    <x v="4"/>
    <m/>
    <x v="3"/>
    <x v="5"/>
    <m/>
    <m/>
    <m/>
    <m/>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r>
    <x v="4"/>
    <x v="4"/>
    <m/>
    <x v="3"/>
    <x v="5"/>
    <m/>
    <m/>
    <m/>
    <n v="0"/>
    <m/>
    <m/>
    <m/>
    <m/>
    <m/>
  </r>
  <r>
    <x v="4"/>
    <x v="4"/>
    <s v="Example 1.1.1 -  "/>
    <x v="3"/>
    <x v="5"/>
    <m/>
    <m/>
    <m/>
    <n v="0"/>
    <m/>
    <m/>
    <m/>
    <m/>
    <m/>
  </r>
  <r>
    <x v="4"/>
    <x v="4"/>
    <m/>
    <x v="3"/>
    <x v="5"/>
    <m/>
    <m/>
    <m/>
    <n v="0"/>
    <m/>
    <m/>
    <m/>
    <m/>
    <m/>
  </r>
  <r>
    <x v="4"/>
    <x v="4"/>
    <m/>
    <x v="3"/>
    <x v="5"/>
    <m/>
    <m/>
    <m/>
    <n v="0"/>
    <m/>
    <m/>
    <m/>
    <m/>
    <m/>
  </r>
  <r>
    <x v="4"/>
    <x v="4"/>
    <s v="Example 1.1.2 -"/>
    <x v="3"/>
    <x v="5"/>
    <m/>
    <m/>
    <m/>
    <n v="0"/>
    <m/>
    <m/>
    <m/>
    <m/>
    <m/>
  </r>
  <r>
    <x v="4"/>
    <x v="4"/>
    <m/>
    <x v="3"/>
    <x v="5"/>
    <m/>
    <m/>
    <m/>
    <n v="0"/>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r>
    <x v="4"/>
    <x v="4"/>
    <s v="Example 1.1.1 -  "/>
    <x v="3"/>
    <x v="5"/>
    <m/>
    <m/>
    <m/>
    <n v="0"/>
    <m/>
    <m/>
    <m/>
    <m/>
    <m/>
  </r>
  <r>
    <x v="4"/>
    <x v="4"/>
    <m/>
    <x v="3"/>
    <x v="5"/>
    <m/>
    <m/>
    <m/>
    <n v="0"/>
    <m/>
    <m/>
    <m/>
    <m/>
    <m/>
  </r>
  <r>
    <x v="4"/>
    <x v="4"/>
    <m/>
    <x v="3"/>
    <x v="5"/>
    <m/>
    <m/>
    <m/>
    <n v="0"/>
    <m/>
    <m/>
    <m/>
    <m/>
    <m/>
  </r>
  <r>
    <x v="4"/>
    <x v="4"/>
    <s v="Example 1.1.2 -"/>
    <x v="3"/>
    <x v="5"/>
    <m/>
    <m/>
    <m/>
    <n v="0"/>
    <m/>
    <m/>
    <m/>
    <m/>
    <m/>
  </r>
  <r>
    <x v="4"/>
    <x v="4"/>
    <m/>
    <x v="3"/>
    <x v="5"/>
    <m/>
    <m/>
    <m/>
    <n v="0"/>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r>
    <x v="4"/>
    <x v="4"/>
    <s v="Example 1.1.1 -  "/>
    <x v="3"/>
    <x v="5"/>
    <m/>
    <m/>
    <m/>
    <n v="0"/>
    <m/>
    <m/>
    <m/>
    <m/>
    <m/>
  </r>
  <r>
    <x v="4"/>
    <x v="4"/>
    <m/>
    <x v="3"/>
    <x v="5"/>
    <m/>
    <m/>
    <m/>
    <n v="0"/>
    <m/>
    <m/>
    <m/>
    <m/>
    <m/>
  </r>
  <r>
    <x v="4"/>
    <x v="4"/>
    <m/>
    <x v="3"/>
    <x v="5"/>
    <m/>
    <m/>
    <m/>
    <n v="0"/>
    <m/>
    <m/>
    <m/>
    <m/>
    <m/>
  </r>
  <r>
    <x v="4"/>
    <x v="4"/>
    <s v="Example 1.1.2 -"/>
    <x v="3"/>
    <x v="5"/>
    <m/>
    <m/>
    <m/>
    <n v="0"/>
    <m/>
    <m/>
    <m/>
    <m/>
    <m/>
  </r>
  <r>
    <x v="4"/>
    <x v="4"/>
    <m/>
    <x v="3"/>
    <x v="5"/>
    <m/>
    <m/>
    <m/>
    <n v="0"/>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r>
    <x v="4"/>
    <x v="4"/>
    <s v="Example 1.1.1 -  "/>
    <x v="3"/>
    <x v="5"/>
    <m/>
    <m/>
    <m/>
    <n v="0"/>
    <m/>
    <m/>
    <m/>
    <m/>
    <m/>
  </r>
  <r>
    <x v="4"/>
    <x v="4"/>
    <m/>
    <x v="3"/>
    <x v="5"/>
    <m/>
    <m/>
    <m/>
    <n v="0"/>
    <m/>
    <m/>
    <m/>
    <m/>
    <m/>
  </r>
  <r>
    <x v="4"/>
    <x v="4"/>
    <m/>
    <x v="3"/>
    <x v="5"/>
    <m/>
    <m/>
    <m/>
    <n v="0"/>
    <m/>
    <m/>
    <m/>
    <m/>
    <m/>
  </r>
  <r>
    <x v="4"/>
    <x v="4"/>
    <s v="Example 1.1.2 -"/>
    <x v="3"/>
    <x v="5"/>
    <m/>
    <m/>
    <m/>
    <n v="0"/>
    <m/>
    <m/>
    <m/>
    <m/>
    <m/>
  </r>
  <r>
    <x v="4"/>
    <x v="4"/>
    <m/>
    <x v="3"/>
    <x v="5"/>
    <m/>
    <m/>
    <m/>
    <n v="0"/>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63">
  <r>
    <x v="0"/>
    <x v="0"/>
    <s v="Example 1.1.1 -  "/>
    <x v="0"/>
    <s v="Equipment"/>
    <s v="Lumpsum"/>
    <n v="20"/>
    <n v="40000"/>
    <n v="800000"/>
    <n v="50000"/>
    <n v="250000"/>
    <n v="300000"/>
    <n v="50000"/>
    <n v="150000"/>
    <n v="800000"/>
  </r>
  <r>
    <x v="1"/>
    <x v="1"/>
    <m/>
    <x v="1"/>
    <s v="Professional Services – Companies/Firm"/>
    <s v="W/Day"/>
    <n v="1"/>
    <n v="200000"/>
    <n v="200000"/>
    <n v="40000"/>
    <n v="30000"/>
    <n v="30000"/>
    <n v="50000"/>
    <n v="50000"/>
    <n v="200000"/>
  </r>
  <r>
    <x v="2"/>
    <x v="2"/>
    <m/>
    <x v="2"/>
    <s v="Workshop/Training – International"/>
    <m/>
    <n v="10"/>
    <n v="20000"/>
    <n v="200000"/>
    <n v="20000"/>
    <n v="30000"/>
    <n v="40000"/>
    <n v="60000"/>
    <n v="50000"/>
    <n v="200000"/>
  </r>
  <r>
    <x v="3"/>
    <x v="3"/>
    <s v="Example 1.1.2 -"/>
    <x v="0"/>
    <s v="Consultant - Individual - Local"/>
    <m/>
    <n v="5"/>
    <n v="30000"/>
    <n v="150000"/>
    <n v="30000"/>
    <n v="40000"/>
    <n v="40000"/>
    <n v="30000"/>
    <n v="10000"/>
    <n v="150000"/>
  </r>
  <r>
    <x v="0"/>
    <x v="2"/>
    <m/>
    <x v="0"/>
    <s v="Consultant - Individual - International"/>
    <m/>
    <n v="250"/>
    <n v="600"/>
    <n v="150000"/>
    <n v="20000"/>
    <n v="0"/>
    <n v="50000"/>
    <n v="50000"/>
    <n v="30000"/>
    <n v="150000"/>
  </r>
  <r>
    <x v="4"/>
    <x v="4"/>
    <m/>
    <x v="3"/>
    <m/>
    <m/>
    <m/>
    <m/>
    <m/>
    <m/>
    <m/>
    <m/>
    <m/>
    <m/>
    <n v="0"/>
  </r>
  <r>
    <x v="4"/>
    <x v="4"/>
    <m/>
    <x v="3"/>
    <m/>
    <m/>
    <m/>
    <m/>
    <m/>
    <m/>
    <m/>
    <m/>
    <m/>
    <m/>
    <n v="0"/>
  </r>
  <r>
    <x v="4"/>
    <x v="4"/>
    <m/>
    <x v="3"/>
    <m/>
    <m/>
    <m/>
    <m/>
    <n v="0"/>
    <m/>
    <m/>
    <m/>
    <m/>
    <m/>
    <n v="0"/>
  </r>
  <r>
    <x v="4"/>
    <x v="4"/>
    <m/>
    <x v="3"/>
    <m/>
    <m/>
    <m/>
    <m/>
    <n v="0"/>
    <m/>
    <m/>
    <m/>
    <m/>
    <m/>
    <n v="0"/>
  </r>
  <r>
    <x v="4"/>
    <x v="4"/>
    <s v="Example 1.2.1"/>
    <x v="3"/>
    <m/>
    <m/>
    <m/>
    <m/>
    <n v="0"/>
    <m/>
    <m/>
    <m/>
    <m/>
    <m/>
    <n v="0"/>
  </r>
  <r>
    <x v="4"/>
    <x v="4"/>
    <m/>
    <x v="3"/>
    <m/>
    <m/>
    <m/>
    <m/>
    <n v="0"/>
    <m/>
    <m/>
    <m/>
    <m/>
    <m/>
    <n v="0"/>
  </r>
  <r>
    <x v="4"/>
    <x v="4"/>
    <s v="Example 1.2.2"/>
    <x v="3"/>
    <m/>
    <m/>
    <m/>
    <m/>
    <n v="0"/>
    <m/>
    <m/>
    <m/>
    <m/>
    <m/>
    <n v="0"/>
  </r>
  <r>
    <x v="4"/>
    <x v="4"/>
    <m/>
    <x v="3"/>
    <m/>
    <m/>
    <m/>
    <m/>
    <n v="0"/>
    <m/>
    <m/>
    <m/>
    <m/>
    <m/>
    <n v="0"/>
  </r>
  <r>
    <x v="4"/>
    <x v="4"/>
    <m/>
    <x v="3"/>
    <m/>
    <m/>
    <m/>
    <m/>
    <n v="0"/>
    <m/>
    <m/>
    <m/>
    <m/>
    <m/>
    <n v="0"/>
  </r>
  <r>
    <x v="4"/>
    <x v="4"/>
    <m/>
    <x v="3"/>
    <m/>
    <m/>
    <m/>
    <m/>
    <n v="0"/>
    <m/>
    <m/>
    <m/>
    <m/>
    <m/>
    <n v="0"/>
  </r>
  <r>
    <x v="4"/>
    <x v="4"/>
    <s v="Example 1.1.1 -  "/>
    <x v="3"/>
    <m/>
    <m/>
    <m/>
    <m/>
    <n v="0"/>
    <m/>
    <m/>
    <m/>
    <m/>
    <m/>
    <n v="0"/>
  </r>
  <r>
    <x v="4"/>
    <x v="4"/>
    <m/>
    <x v="3"/>
    <m/>
    <m/>
    <m/>
    <m/>
    <n v="0"/>
    <m/>
    <m/>
    <m/>
    <m/>
    <m/>
    <n v="0"/>
  </r>
  <r>
    <x v="4"/>
    <x v="4"/>
    <m/>
    <x v="3"/>
    <m/>
    <m/>
    <m/>
    <m/>
    <n v="0"/>
    <m/>
    <m/>
    <m/>
    <m/>
    <m/>
    <n v="0"/>
  </r>
  <r>
    <x v="4"/>
    <x v="4"/>
    <s v="Example 1.1.2 -"/>
    <x v="3"/>
    <m/>
    <m/>
    <m/>
    <m/>
    <n v="0"/>
    <m/>
    <m/>
    <m/>
    <m/>
    <m/>
    <n v="0"/>
  </r>
  <r>
    <x v="4"/>
    <x v="4"/>
    <m/>
    <x v="3"/>
    <m/>
    <m/>
    <m/>
    <m/>
    <n v="0"/>
    <m/>
    <m/>
    <m/>
    <m/>
    <m/>
    <n v="0"/>
  </r>
  <r>
    <x v="4"/>
    <x v="4"/>
    <m/>
    <x v="3"/>
    <m/>
    <m/>
    <m/>
    <m/>
    <n v="0"/>
    <m/>
    <m/>
    <m/>
    <m/>
    <m/>
    <n v="0"/>
  </r>
  <r>
    <x v="4"/>
    <x v="4"/>
    <m/>
    <x v="3"/>
    <m/>
    <m/>
    <m/>
    <m/>
    <n v="0"/>
    <m/>
    <m/>
    <m/>
    <m/>
    <m/>
    <n v="0"/>
  </r>
  <r>
    <x v="4"/>
    <x v="4"/>
    <s v="Example 1.2.1"/>
    <x v="3"/>
    <m/>
    <m/>
    <m/>
    <m/>
    <n v="0"/>
    <m/>
    <m/>
    <m/>
    <m/>
    <m/>
    <n v="0"/>
  </r>
  <r>
    <x v="4"/>
    <x v="4"/>
    <m/>
    <x v="3"/>
    <m/>
    <m/>
    <m/>
    <m/>
    <n v="0"/>
    <m/>
    <m/>
    <m/>
    <m/>
    <m/>
    <n v="0"/>
  </r>
  <r>
    <x v="4"/>
    <x v="4"/>
    <s v="Example 1.2.2"/>
    <x v="3"/>
    <m/>
    <m/>
    <m/>
    <m/>
    <n v="0"/>
    <m/>
    <m/>
    <m/>
    <m/>
    <m/>
    <n v="0"/>
  </r>
  <r>
    <x v="4"/>
    <x v="4"/>
    <m/>
    <x v="3"/>
    <m/>
    <m/>
    <m/>
    <m/>
    <n v="0"/>
    <m/>
    <m/>
    <m/>
    <m/>
    <m/>
    <n v="0"/>
  </r>
  <r>
    <x v="4"/>
    <x v="4"/>
    <m/>
    <x v="3"/>
    <m/>
    <m/>
    <m/>
    <m/>
    <n v="0"/>
    <m/>
    <m/>
    <m/>
    <m/>
    <m/>
    <n v="0"/>
  </r>
  <r>
    <x v="4"/>
    <x v="4"/>
    <s v="Example 1.1.1 -  "/>
    <x v="3"/>
    <m/>
    <m/>
    <m/>
    <m/>
    <n v="0"/>
    <m/>
    <m/>
    <m/>
    <m/>
    <m/>
    <n v="0"/>
  </r>
  <r>
    <x v="4"/>
    <x v="4"/>
    <m/>
    <x v="3"/>
    <m/>
    <m/>
    <m/>
    <m/>
    <n v="0"/>
    <m/>
    <m/>
    <m/>
    <m/>
    <m/>
    <n v="0"/>
  </r>
  <r>
    <x v="4"/>
    <x v="4"/>
    <m/>
    <x v="3"/>
    <m/>
    <m/>
    <m/>
    <m/>
    <n v="0"/>
    <m/>
    <m/>
    <m/>
    <m/>
    <m/>
    <n v="0"/>
  </r>
  <r>
    <x v="4"/>
    <x v="4"/>
    <s v="Example 1.1.2 -"/>
    <x v="3"/>
    <m/>
    <m/>
    <m/>
    <m/>
    <n v="0"/>
    <m/>
    <m/>
    <m/>
    <m/>
    <m/>
    <n v="0"/>
  </r>
  <r>
    <x v="4"/>
    <x v="4"/>
    <m/>
    <x v="3"/>
    <m/>
    <m/>
    <m/>
    <m/>
    <n v="0"/>
    <m/>
    <m/>
    <m/>
    <m/>
    <m/>
    <n v="0"/>
  </r>
  <r>
    <x v="4"/>
    <x v="4"/>
    <m/>
    <x v="3"/>
    <m/>
    <m/>
    <m/>
    <m/>
    <n v="0"/>
    <m/>
    <m/>
    <m/>
    <m/>
    <m/>
    <n v="0"/>
  </r>
  <r>
    <x v="4"/>
    <x v="4"/>
    <m/>
    <x v="3"/>
    <m/>
    <m/>
    <m/>
    <m/>
    <n v="0"/>
    <m/>
    <m/>
    <m/>
    <m/>
    <m/>
    <n v="0"/>
  </r>
  <r>
    <x v="4"/>
    <x v="4"/>
    <s v="Example 1.2.1"/>
    <x v="3"/>
    <m/>
    <m/>
    <m/>
    <m/>
    <n v="0"/>
    <m/>
    <m/>
    <m/>
    <m/>
    <m/>
    <n v="0"/>
  </r>
  <r>
    <x v="4"/>
    <x v="4"/>
    <m/>
    <x v="3"/>
    <m/>
    <m/>
    <m/>
    <m/>
    <n v="0"/>
    <m/>
    <m/>
    <m/>
    <m/>
    <m/>
    <n v="0"/>
  </r>
  <r>
    <x v="4"/>
    <x v="4"/>
    <s v="Example 1.2.2"/>
    <x v="3"/>
    <m/>
    <m/>
    <m/>
    <m/>
    <n v="0"/>
    <m/>
    <m/>
    <m/>
    <m/>
    <m/>
    <n v="0"/>
  </r>
  <r>
    <x v="4"/>
    <x v="4"/>
    <m/>
    <x v="3"/>
    <m/>
    <m/>
    <m/>
    <m/>
    <n v="0"/>
    <m/>
    <m/>
    <m/>
    <m/>
    <m/>
    <n v="0"/>
  </r>
  <r>
    <x v="4"/>
    <x v="4"/>
    <m/>
    <x v="3"/>
    <m/>
    <m/>
    <m/>
    <m/>
    <n v="0"/>
    <m/>
    <m/>
    <m/>
    <m/>
    <m/>
    <n v="0"/>
  </r>
  <r>
    <x v="4"/>
    <x v="4"/>
    <s v="Example 1.1.1 -  "/>
    <x v="3"/>
    <m/>
    <m/>
    <m/>
    <m/>
    <n v="0"/>
    <m/>
    <m/>
    <m/>
    <m/>
    <m/>
    <n v="0"/>
  </r>
  <r>
    <x v="4"/>
    <x v="4"/>
    <m/>
    <x v="3"/>
    <m/>
    <m/>
    <m/>
    <m/>
    <n v="0"/>
    <m/>
    <m/>
    <m/>
    <m/>
    <m/>
    <n v="0"/>
  </r>
  <r>
    <x v="4"/>
    <x v="4"/>
    <m/>
    <x v="3"/>
    <m/>
    <m/>
    <m/>
    <m/>
    <n v="0"/>
    <m/>
    <m/>
    <m/>
    <m/>
    <m/>
    <n v="0"/>
  </r>
  <r>
    <x v="4"/>
    <x v="4"/>
    <s v="Example 1.1.2 -"/>
    <x v="3"/>
    <m/>
    <m/>
    <m/>
    <m/>
    <n v="0"/>
    <m/>
    <m/>
    <m/>
    <m/>
    <m/>
    <n v="0"/>
  </r>
  <r>
    <x v="4"/>
    <x v="4"/>
    <m/>
    <x v="3"/>
    <m/>
    <m/>
    <m/>
    <m/>
    <n v="0"/>
    <m/>
    <m/>
    <m/>
    <m/>
    <m/>
    <n v="0"/>
  </r>
  <r>
    <x v="4"/>
    <x v="4"/>
    <m/>
    <x v="3"/>
    <m/>
    <m/>
    <m/>
    <m/>
    <n v="0"/>
    <m/>
    <m/>
    <m/>
    <m/>
    <m/>
    <n v="0"/>
  </r>
  <r>
    <x v="4"/>
    <x v="4"/>
    <m/>
    <x v="3"/>
    <m/>
    <m/>
    <m/>
    <m/>
    <n v="0"/>
    <m/>
    <m/>
    <m/>
    <m/>
    <m/>
    <n v="0"/>
  </r>
  <r>
    <x v="4"/>
    <x v="4"/>
    <s v="Example 1.2.1"/>
    <x v="3"/>
    <m/>
    <m/>
    <m/>
    <m/>
    <n v="0"/>
    <m/>
    <m/>
    <m/>
    <m/>
    <m/>
    <n v="0"/>
  </r>
  <r>
    <x v="4"/>
    <x v="4"/>
    <m/>
    <x v="3"/>
    <m/>
    <m/>
    <m/>
    <m/>
    <n v="0"/>
    <m/>
    <m/>
    <m/>
    <m/>
    <m/>
    <n v="0"/>
  </r>
  <r>
    <x v="4"/>
    <x v="4"/>
    <s v="Example 1.2.2"/>
    <x v="3"/>
    <m/>
    <m/>
    <m/>
    <m/>
    <n v="0"/>
    <m/>
    <m/>
    <m/>
    <m/>
    <m/>
    <n v="0"/>
  </r>
  <r>
    <x v="4"/>
    <x v="4"/>
    <m/>
    <x v="3"/>
    <m/>
    <m/>
    <m/>
    <m/>
    <n v="0"/>
    <m/>
    <m/>
    <m/>
    <m/>
    <m/>
    <n v="0"/>
  </r>
  <r>
    <x v="4"/>
    <x v="4"/>
    <m/>
    <x v="3"/>
    <m/>
    <m/>
    <m/>
    <m/>
    <n v="0"/>
    <m/>
    <m/>
    <m/>
    <m/>
    <m/>
    <n v="0"/>
  </r>
  <r>
    <x v="4"/>
    <x v="4"/>
    <s v="Example 1.1.1 -  "/>
    <x v="3"/>
    <m/>
    <m/>
    <m/>
    <m/>
    <n v="0"/>
    <m/>
    <m/>
    <m/>
    <m/>
    <m/>
    <n v="0"/>
  </r>
  <r>
    <x v="4"/>
    <x v="4"/>
    <m/>
    <x v="3"/>
    <m/>
    <m/>
    <m/>
    <m/>
    <n v="0"/>
    <m/>
    <m/>
    <m/>
    <m/>
    <m/>
    <n v="0"/>
  </r>
  <r>
    <x v="4"/>
    <x v="4"/>
    <m/>
    <x v="3"/>
    <m/>
    <m/>
    <m/>
    <m/>
    <n v="0"/>
    <m/>
    <m/>
    <m/>
    <m/>
    <m/>
    <n v="0"/>
  </r>
  <r>
    <x v="4"/>
    <x v="4"/>
    <s v="Example 1.1.2 -"/>
    <x v="3"/>
    <m/>
    <m/>
    <m/>
    <m/>
    <n v="0"/>
    <m/>
    <m/>
    <m/>
    <m/>
    <m/>
    <n v="0"/>
  </r>
  <r>
    <x v="4"/>
    <x v="4"/>
    <m/>
    <x v="3"/>
    <m/>
    <m/>
    <m/>
    <m/>
    <n v="0"/>
    <m/>
    <m/>
    <m/>
    <m/>
    <m/>
    <n v="0"/>
  </r>
  <r>
    <x v="4"/>
    <x v="4"/>
    <m/>
    <x v="3"/>
    <m/>
    <m/>
    <m/>
    <m/>
    <n v="0"/>
    <m/>
    <m/>
    <m/>
    <m/>
    <m/>
    <n v="0"/>
  </r>
  <r>
    <x v="4"/>
    <x v="4"/>
    <m/>
    <x v="3"/>
    <m/>
    <m/>
    <m/>
    <m/>
    <n v="0"/>
    <m/>
    <m/>
    <m/>
    <m/>
    <m/>
    <n v="0"/>
  </r>
  <r>
    <x v="4"/>
    <x v="4"/>
    <s v="Example 1.2.1"/>
    <x v="3"/>
    <m/>
    <m/>
    <m/>
    <m/>
    <n v="0"/>
    <m/>
    <m/>
    <m/>
    <m/>
    <m/>
    <n v="0"/>
  </r>
  <r>
    <x v="4"/>
    <x v="4"/>
    <m/>
    <x v="3"/>
    <m/>
    <m/>
    <m/>
    <m/>
    <n v="0"/>
    <m/>
    <m/>
    <m/>
    <m/>
    <m/>
    <n v="0"/>
  </r>
  <r>
    <x v="4"/>
    <x v="4"/>
    <s v="Example 1.2.2"/>
    <x v="3"/>
    <m/>
    <m/>
    <m/>
    <m/>
    <n v="0"/>
    <m/>
    <m/>
    <m/>
    <m/>
    <m/>
    <n v="0"/>
  </r>
  <r>
    <x v="4"/>
    <x v="4"/>
    <m/>
    <x v="3"/>
    <m/>
    <m/>
    <m/>
    <m/>
    <n v="0"/>
    <m/>
    <m/>
    <m/>
    <m/>
    <m/>
    <n v="0"/>
  </r>
  <r>
    <x v="4"/>
    <x v="4"/>
    <m/>
    <x v="3"/>
    <m/>
    <m/>
    <m/>
    <m/>
    <n v="0"/>
    <m/>
    <m/>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PivotTable3" cacheId="0" applyNumberFormats="0" applyBorderFormats="0" applyFontFormats="0" applyPatternFormats="0" applyAlignmentFormats="0" applyWidthHeightFormats="1" dataCaption="Values" updatedVersion="6" minRefreshableVersion="3" useAutoFormatting="1" itemPrintTitles="1" createdVersion="6" indent="0" compact="0" compactData="0" gridDropZones="1" multipleFieldFilters="0">
  <location ref="B19:D22" firstHeaderRow="1" firstDataRow="2" firstDataCol="1" rowPageCount="1" colPageCount="1"/>
  <pivotFields count="14">
    <pivotField axis="axisRow" compact="0" outline="0" showAll="0">
      <items count="6">
        <item x="0"/>
        <item x="1"/>
        <item x="2"/>
        <item x="3"/>
        <item x="4"/>
        <item t="default"/>
      </items>
    </pivotField>
    <pivotField axis="axisPage" compact="0" outline="0" showAll="0" defaultSubtotal="0">
      <items count="5">
        <item x="0"/>
        <item x="1"/>
        <item x="2"/>
        <item x="3"/>
        <item x="4"/>
      </items>
    </pivotField>
    <pivotField compact="0" outline="0" showAll="0"/>
    <pivotField axis="axisCol" compact="0" outline="0" showAll="0">
      <items count="5">
        <item x="1"/>
        <item x="2"/>
        <item x="0"/>
        <item x="3"/>
        <item t="default"/>
      </items>
    </pivotField>
    <pivotField compact="0" outline="0" showAll="0">
      <items count="7">
        <item x="4"/>
        <item h="1" x="3"/>
        <item h="1" x="0"/>
        <item h="1" x="1"/>
        <item h="1" x="2"/>
        <item h="1" x="5"/>
        <item t="default"/>
      </items>
    </pivotField>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s>
  <rowFields count="1">
    <field x="0"/>
  </rowFields>
  <rowItems count="2">
    <i>
      <x/>
    </i>
    <i t="grand">
      <x/>
    </i>
  </rowItems>
  <colFields count="1">
    <field x="3"/>
  </colFields>
  <colItems count="2">
    <i>
      <x v="2"/>
    </i>
    <i t="grand">
      <x/>
    </i>
  </colItems>
  <pageFields count="1">
    <pageField fld="1" hier="-1"/>
  </pageFields>
  <dataFields count="1">
    <dataField name="Sum of Total Cost _x000a_" fld="8" baseField="0" baseItem="0" numFmtId="43"/>
  </dataFields>
  <formats count="3">
    <format dxfId="2">
      <pivotArea outline="0" collapsedLevelsAreSubtotals="1" fieldPosition="0"/>
    </format>
    <format dxfId="1">
      <pivotArea dataOnly="0" labelOnly="1" outline="0" fieldPosition="0">
        <references count="1">
          <reference field="3" count="0"/>
        </references>
      </pivotArea>
    </format>
    <format dxfId="0">
      <pivotArea dataOnly="0" labelOnly="1" grandCol="1" outline="0" fieldPosition="0"/>
    </format>
  </formats>
  <pivotTableStyleInfo name="PivotStyleMedium18"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100-000003000000}" name="PivotTable8" cacheId="1"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B29:G36" firstHeaderRow="1" firstDataRow="2" firstDataCol="1"/>
  <pivotFields count="15">
    <pivotField showAll="0"/>
    <pivotField axis="axisRow" showAll="0">
      <items count="6">
        <item x="0"/>
        <item x="1"/>
        <item x="2"/>
        <item x="3"/>
        <item x="4"/>
        <item t="default"/>
      </items>
    </pivotField>
    <pivotField showAll="0"/>
    <pivotField axis="axisCol" showAll="0">
      <items count="5">
        <item x="1"/>
        <item x="2"/>
        <item x="0"/>
        <item x="3"/>
        <item t="default"/>
      </items>
    </pivotField>
    <pivotField showAll="0"/>
    <pivotField showAll="0"/>
    <pivotField showAll="0"/>
    <pivotField showAll="0"/>
    <pivotField dataField="1" showAll="0"/>
    <pivotField showAll="0"/>
    <pivotField showAll="0"/>
    <pivotField showAll="0"/>
    <pivotField showAll="0"/>
    <pivotField showAll="0"/>
    <pivotField numFmtId="166" showAll="0"/>
  </pivotFields>
  <rowFields count="1">
    <field x="1"/>
  </rowFields>
  <rowItems count="6">
    <i>
      <x/>
    </i>
    <i>
      <x v="1"/>
    </i>
    <i>
      <x v="2"/>
    </i>
    <i>
      <x v="3"/>
    </i>
    <i>
      <x v="4"/>
    </i>
    <i t="grand">
      <x/>
    </i>
  </rowItems>
  <colFields count="1">
    <field x="3"/>
  </colFields>
  <colItems count="5">
    <i>
      <x/>
    </i>
    <i>
      <x v="1"/>
    </i>
    <i>
      <x v="2"/>
    </i>
    <i>
      <x v="3"/>
    </i>
    <i t="grand">
      <x/>
    </i>
  </colItems>
  <dataFields count="1">
    <dataField name="Sum of Total Cost _x000a_" fld="8" baseField="0" baseItem="0" numFmtId="43"/>
  </dataFields>
  <formats count="1">
    <format dxfId="3">
      <pivotArea outline="0" collapsedLevelsAreSubtotals="1" fieldPosition="0"/>
    </format>
  </formats>
  <pivotTableStyleInfo name="PivotStyleMedium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0100-000002000000}" name="PivotTable7" cacheId="1" applyNumberFormats="0" applyBorderFormats="0" applyFontFormats="0" applyPatternFormats="0" applyAlignmentFormats="0" applyWidthHeightFormats="1" dataCaption="Values" updatedVersion="6" minRefreshableVersion="3" useAutoFormatting="1" itemPrintTitles="1" createdVersion="6" indent="0" compact="0" compactData="0" gridDropZones="1" multipleFieldFilters="0">
  <location ref="K5:Q12" firstHeaderRow="1" firstDataRow="2" firstDataCol="1"/>
  <pivotFields count="15">
    <pivotField axis="axisRow" compact="0" outline="0" showAll="0">
      <items count="6">
        <item x="0"/>
        <item x="1"/>
        <item x="2"/>
        <item x="3"/>
        <item x="4"/>
        <item t="default"/>
      </items>
    </pivotField>
    <pivotField compact="0" outline="0" showAll="0">
      <items count="6">
        <item x="0"/>
        <item x="1"/>
        <item x="2"/>
        <item x="3"/>
        <item x="4"/>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dataField="1" compact="0" outline="0" showAll="0"/>
    <pivotField dataField="1" compact="0" outline="0" showAll="0"/>
    <pivotField dataField="1" compact="0" outline="0" showAll="0"/>
    <pivotField dataField="1" compact="0" outline="0" showAll="0"/>
    <pivotField dataField="1" compact="0" numFmtId="166" outline="0" showAll="0"/>
  </pivotFields>
  <rowFields count="1">
    <field x="0"/>
  </rowFields>
  <rowItems count="6">
    <i>
      <x/>
    </i>
    <i>
      <x v="1"/>
    </i>
    <i>
      <x v="2"/>
    </i>
    <i>
      <x v="3"/>
    </i>
    <i>
      <x v="4"/>
    </i>
    <i t="grand">
      <x/>
    </i>
  </rowItems>
  <colFields count="1">
    <field x="-2"/>
  </colFields>
  <colItems count="6">
    <i>
      <x/>
    </i>
    <i i="1">
      <x v="1"/>
    </i>
    <i i="2">
      <x v="2"/>
    </i>
    <i i="3">
      <x v="3"/>
    </i>
    <i i="4">
      <x v="4"/>
    </i>
    <i i="5">
      <x v="5"/>
    </i>
  </colItems>
  <dataFields count="6">
    <dataField name=" Year 1" fld="9" baseField="0" baseItem="0"/>
    <dataField name=" Year 2" fld="10" baseField="0" baseItem="0"/>
    <dataField name=" Year 3" fld="11" baseField="0" baseItem="0"/>
    <dataField name="  Year 4" fld="12" baseField="0" baseItem="0"/>
    <dataField name="  Year 5" fld="13" baseField="0" baseItem="0"/>
    <dataField name="  Total Budget" fld="14" baseField="0" baseItem="0"/>
  </dataFields>
  <formats count="7">
    <format dxfId="10">
      <pivotArea collapsedLevelsAreSubtotals="1" fieldPosition="0">
        <references count="1">
          <reference field="0" count="4">
            <x v="1"/>
            <x v="2"/>
            <x v="3"/>
            <x v="4"/>
          </reference>
        </references>
      </pivotArea>
    </format>
    <format dxfId="9">
      <pivotArea grandRow="1" outline="0" collapsedLevelsAreSubtotals="1" fieldPosition="0"/>
    </format>
    <format dxfId="8">
      <pivotArea dataOnly="0" labelOnly="1" outline="0" fieldPosition="0">
        <references count="1">
          <reference field="4294967294" count="6">
            <x v="0"/>
            <x v="1"/>
            <x v="2"/>
            <x v="3"/>
            <x v="4"/>
            <x v="5"/>
          </reference>
        </references>
      </pivotArea>
    </format>
    <format dxfId="7">
      <pivotArea collapsedLevelsAreSubtotals="1" fieldPosition="0">
        <references count="2">
          <reference field="4294967294" count="1" selected="0">
            <x v="5"/>
          </reference>
          <reference field="0" count="1">
            <x v="0"/>
          </reference>
        </references>
      </pivotArea>
    </format>
    <format dxfId="6">
      <pivotArea outline="0" collapsedLevelsAreSubtotals="1" fieldPosition="0"/>
    </format>
    <format dxfId="5">
      <pivotArea dataOnly="0" labelOnly="1" outline="0" fieldPosition="0">
        <references count="1">
          <reference field="4294967294" count="5">
            <x v="0"/>
            <x v="1"/>
            <x v="2"/>
            <x v="3"/>
            <x v="4"/>
          </reference>
        </references>
      </pivotArea>
    </format>
    <format dxfId="4">
      <pivotArea dataOnly="0" labelOnly="1" outline="0" fieldPosition="0">
        <references count="1">
          <reference field="4294967294" count="5">
            <x v="0"/>
            <x v="1"/>
            <x v="2"/>
            <x v="3"/>
            <x v="4"/>
          </reference>
        </references>
      </pivotArea>
    </format>
  </formats>
  <pivotTableStyleInfo name="PivotStyleMedium7"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0100-000001000000}" name="PivotTable4" cacheId="0" applyNumberFormats="0" applyBorderFormats="0" applyFontFormats="0" applyPatternFormats="0" applyAlignmentFormats="0" applyWidthHeightFormats="1" dataCaption="Values" updatedVersion="6" minRefreshableVersion="3" useAutoFormatting="1" itemPrintTitles="1" createdVersion="6" indent="0" compact="0" compactData="0" gridDropZones="1" multipleFieldFilters="0">
  <location ref="J19:L22" firstHeaderRow="1" firstDataRow="2" firstDataCol="1" rowPageCount="1" colPageCount="1"/>
  <pivotFields count="14">
    <pivotField axis="axisPage" compact="0" outline="0" showAll="0">
      <items count="6">
        <item x="0"/>
        <item x="1"/>
        <item x="2"/>
        <item x="3"/>
        <item x="4"/>
        <item t="default"/>
      </items>
    </pivotField>
    <pivotField compact="0" outline="0" showAll="0"/>
    <pivotField compact="0" outline="0" showAll="0"/>
    <pivotField axis="axisCol" compact="0" outline="0" showAll="0">
      <items count="5">
        <item x="1"/>
        <item x="2"/>
        <item x="0"/>
        <item x="3"/>
        <item t="default"/>
      </items>
    </pivotField>
    <pivotField name="Budget Categories" axis="axisRow" compact="0" outline="0" showAll="0" defaultSubtotal="0">
      <items count="6">
        <item h="1" x="3"/>
        <item h="1" x="0"/>
        <item h="1" x="1"/>
        <item h="1" x="2"/>
        <item h="1" x="5"/>
        <item x="4"/>
      </items>
    </pivotField>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s>
  <rowFields count="1">
    <field x="4"/>
  </rowFields>
  <rowItems count="2">
    <i>
      <x v="5"/>
    </i>
    <i t="grand">
      <x/>
    </i>
  </rowItems>
  <colFields count="1">
    <field x="3"/>
  </colFields>
  <colItems count="2">
    <i>
      <x v="2"/>
    </i>
    <i t="grand">
      <x/>
    </i>
  </colItems>
  <pageFields count="1">
    <pageField fld="0" hier="-1"/>
  </pageFields>
  <dataFields count="1">
    <dataField name="Sum of Total Cost _x000a_" fld="8" baseField="0" baseItem="0" numFmtId="43"/>
  </dataFields>
  <formats count="1">
    <format dxfId="11">
      <pivotArea outline="0" collapsedLevelsAreSubtotals="1" fieldPosition="0"/>
    </format>
  </formats>
  <pivotTableStyleInfo name="PivotStyleMedium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omponent" xr10:uid="{00000000-0013-0000-FFFF-FFFF01000000}" sourceName="Component">
  <pivotTables>
    <pivotTable tabId="8" name="PivotTable3"/>
    <pivotTable tabId="8" name="PivotTable4"/>
  </pivotTables>
  <data>
    <tabular pivotCacheId="3">
      <items count="5">
        <i x="0" s="1"/>
        <i x="1" s="1" nd="1"/>
        <i x="2" s="1" nd="1"/>
        <i x="3" s="1" nd="1"/>
        <i x="4" s="1" nd="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Budget_Categories" xr10:uid="{00000000-0013-0000-FFFF-FFFF02000000}" sourceName="Budget Categories_x000a_">
  <pivotTables>
    <pivotTable tabId="8" name="PivotTable3"/>
    <pivotTable tabId="8" name="PivotTable4"/>
  </pivotTables>
  <data>
    <tabular pivotCacheId="3">
      <items count="6">
        <i x="4" s="1"/>
        <i x="3"/>
        <i x="0"/>
        <i x="1"/>
        <i x="2"/>
        <i x="5"/>
      </items>
    </tabular>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Output" xr10:uid="{00000000-0013-0000-FFFF-FFFF03000000}" sourceName="Output">
  <pivotTables>
    <pivotTable tabId="8" name="PivotTable8"/>
    <pivotTable tabId="8" name="PivotTable7"/>
  </pivotTables>
  <data>
    <tabular pivotCacheId="4">
      <items count="5">
        <i x="0" s="1"/>
        <i x="1" s="1"/>
        <i x="2" s="1"/>
        <i x="3" s="1"/>
        <i x="4" s="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omponent" xr10:uid="{00000000-0014-0000-FFFF-FFFF01000000}" cache="Slicer_Component" caption="Component" rowHeight="241300"/>
  <slicer name="Budget Categories_x000a_" xr10:uid="{00000000-0014-0000-FFFF-FFFF02000000}" cache="Slicer_Budget_Categories" caption="Budget Categories_x000a_" rowHeight="241300"/>
  <slicer name="Output" xr10:uid="{00000000-0014-0000-FFFF-FFFF03000000}" cache="Slicer_Output" caption="Output" rowHeight="2413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ivotTable" Target="../pivotTables/pivotTable3.xml"/><Relationship Id="rId7" Type="http://schemas.microsoft.com/office/2007/relationships/slicer" Target="../slicers/slicer1.xml"/><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drawing" Target="../drawings/drawing2.xml"/><Relationship Id="rId5" Type="http://schemas.openxmlformats.org/officeDocument/2006/relationships/printerSettings" Target="../printerSettings/printerSettings2.bin"/><Relationship Id="rId4" Type="http://schemas.openxmlformats.org/officeDocument/2006/relationships/pivotTable" Target="../pivotTables/pivotTable4.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6:O50"/>
  <sheetViews>
    <sheetView workbookViewId="0"/>
  </sheetViews>
  <sheetFormatPr defaultColWidth="8.85546875" defaultRowHeight="14.25" x14ac:dyDescent="0.2"/>
  <cols>
    <col min="1" max="1" width="1.85546875" style="24" customWidth="1"/>
    <col min="2" max="8" width="8.85546875" style="24"/>
    <col min="9" max="9" width="9.7109375" style="24" customWidth="1"/>
    <col min="10" max="14" width="8.85546875" style="24"/>
    <col min="15" max="15" width="11.28515625" style="24" customWidth="1"/>
    <col min="16" max="16384" width="8.85546875" style="24"/>
  </cols>
  <sheetData>
    <row r="6" spans="2:15" ht="15" thickBot="1" x14ac:dyDescent="0.25">
      <c r="B6" s="25" t="s">
        <v>55</v>
      </c>
      <c r="C6" s="26"/>
      <c r="D6" s="26"/>
      <c r="E6" s="26"/>
      <c r="F6" s="26"/>
      <c r="G6" s="26"/>
      <c r="H6" s="26"/>
      <c r="I6" s="26"/>
      <c r="J6" s="27"/>
      <c r="K6" s="27"/>
      <c r="L6" s="27"/>
      <c r="M6" s="27"/>
      <c r="N6" s="27"/>
      <c r="O6" s="28"/>
    </row>
    <row r="7" spans="2:15" x14ac:dyDescent="0.2">
      <c r="B7" s="29"/>
      <c r="C7" s="29"/>
      <c r="D7" s="29"/>
      <c r="E7" s="29"/>
      <c r="F7" s="29"/>
      <c r="G7" s="29"/>
      <c r="H7" s="29"/>
      <c r="I7" s="29"/>
      <c r="J7" s="29"/>
      <c r="K7" s="29"/>
      <c r="L7" s="29"/>
      <c r="M7" s="29"/>
      <c r="N7" s="29"/>
      <c r="O7" s="29"/>
    </row>
    <row r="8" spans="2:15" ht="15.75" x14ac:dyDescent="0.25">
      <c r="B8" s="33" t="s">
        <v>56</v>
      </c>
      <c r="C8" s="29"/>
      <c r="D8" s="29"/>
      <c r="E8" s="29"/>
      <c r="F8" s="29"/>
      <c r="G8" s="29"/>
      <c r="H8" s="29"/>
      <c r="I8" s="29"/>
      <c r="J8" s="29"/>
      <c r="K8" s="29"/>
      <c r="L8" s="29"/>
      <c r="M8" s="29"/>
      <c r="N8" s="29"/>
      <c r="O8" s="29"/>
    </row>
    <row r="9" spans="2:15" x14ac:dyDescent="0.2">
      <c r="B9" s="29" t="s">
        <v>75</v>
      </c>
      <c r="C9" s="29"/>
      <c r="D9" s="29"/>
      <c r="E9" s="29"/>
      <c r="F9" s="29"/>
      <c r="G9" s="29"/>
      <c r="H9" s="29"/>
      <c r="I9" s="29"/>
      <c r="J9" s="29"/>
      <c r="K9" s="29"/>
      <c r="L9" s="29"/>
      <c r="M9" s="29"/>
      <c r="N9" s="29"/>
      <c r="O9" s="29"/>
    </row>
    <row r="10" spans="2:15" x14ac:dyDescent="0.2">
      <c r="B10" s="29" t="s">
        <v>59</v>
      </c>
      <c r="C10" s="29"/>
      <c r="D10" s="29"/>
      <c r="E10" s="29"/>
      <c r="F10" s="29"/>
      <c r="G10" s="29"/>
      <c r="H10" s="29"/>
      <c r="I10" s="29"/>
      <c r="J10" s="29"/>
      <c r="K10" s="29"/>
      <c r="L10" s="29"/>
      <c r="M10" s="29"/>
      <c r="N10" s="29"/>
      <c r="O10" s="29"/>
    </row>
    <row r="11" spans="2:15" x14ac:dyDescent="0.2">
      <c r="B11" s="29" t="s">
        <v>73</v>
      </c>
      <c r="C11" s="29"/>
      <c r="D11" s="29"/>
      <c r="E11" s="29"/>
      <c r="F11" s="29"/>
      <c r="G11" s="29"/>
      <c r="H11" s="29"/>
      <c r="I11" s="29"/>
      <c r="J11" s="29"/>
      <c r="K11" s="29"/>
      <c r="L11" s="29"/>
      <c r="M11" s="29"/>
      <c r="N11" s="29"/>
      <c r="O11" s="29"/>
    </row>
    <row r="12" spans="2:15" x14ac:dyDescent="0.2">
      <c r="B12" s="29" t="s">
        <v>58</v>
      </c>
      <c r="C12" s="29"/>
      <c r="D12" s="29"/>
      <c r="E12" s="29"/>
      <c r="F12" s="29"/>
      <c r="G12" s="29"/>
      <c r="H12" s="29"/>
      <c r="I12" s="29"/>
      <c r="J12" s="29"/>
      <c r="K12" s="29"/>
      <c r="L12" s="29"/>
      <c r="M12" s="29"/>
      <c r="N12" s="29"/>
      <c r="O12" s="29"/>
    </row>
    <row r="13" spans="2:15" x14ac:dyDescent="0.2">
      <c r="B13" s="29"/>
      <c r="C13" s="29"/>
      <c r="D13" s="29"/>
      <c r="E13" s="29"/>
      <c r="F13" s="29"/>
      <c r="G13" s="29"/>
      <c r="H13" s="29"/>
      <c r="I13" s="29"/>
      <c r="J13" s="29"/>
      <c r="K13" s="29"/>
      <c r="L13" s="29"/>
      <c r="M13" s="29"/>
      <c r="N13" s="29"/>
      <c r="O13" s="29"/>
    </row>
    <row r="14" spans="2:15" x14ac:dyDescent="0.2">
      <c r="B14" s="29"/>
      <c r="C14" s="29"/>
      <c r="D14" s="29"/>
      <c r="E14" s="29"/>
      <c r="F14" s="29"/>
      <c r="G14" s="29"/>
      <c r="H14" s="29"/>
      <c r="I14" s="29"/>
      <c r="J14" s="29"/>
      <c r="K14" s="29"/>
      <c r="L14" s="29"/>
      <c r="M14" s="29"/>
      <c r="N14" s="29"/>
      <c r="O14" s="29"/>
    </row>
    <row r="15" spans="2:15" x14ac:dyDescent="0.2">
      <c r="B15" s="29"/>
      <c r="C15" s="29"/>
      <c r="D15" s="29"/>
      <c r="E15" s="29"/>
      <c r="F15" s="29"/>
      <c r="G15" s="29"/>
      <c r="H15" s="29"/>
      <c r="I15" s="29"/>
      <c r="J15" s="29"/>
      <c r="K15" s="29"/>
      <c r="L15" s="29"/>
      <c r="M15" s="29"/>
      <c r="N15" s="29"/>
      <c r="O15" s="29"/>
    </row>
    <row r="16" spans="2:15" ht="15.75" x14ac:dyDescent="0.25">
      <c r="B16" s="33" t="s">
        <v>60</v>
      </c>
      <c r="C16" s="29"/>
      <c r="D16" s="29"/>
      <c r="E16" s="29"/>
      <c r="F16" s="29"/>
      <c r="G16" s="29"/>
      <c r="H16" s="29"/>
      <c r="I16" s="29"/>
      <c r="J16" s="29"/>
      <c r="K16" s="29"/>
      <c r="L16" s="29"/>
      <c r="M16" s="29"/>
      <c r="N16" s="29"/>
      <c r="O16" s="29"/>
    </row>
    <row r="17" spans="2:15" x14ac:dyDescent="0.2">
      <c r="B17" s="29" t="s">
        <v>61</v>
      </c>
      <c r="C17" s="29"/>
      <c r="D17" s="29"/>
      <c r="E17" s="29"/>
      <c r="F17" s="29"/>
      <c r="G17" s="29"/>
      <c r="H17" s="29"/>
      <c r="I17" s="29"/>
      <c r="J17" s="29"/>
      <c r="K17" s="29"/>
      <c r="L17" s="29"/>
      <c r="M17" s="29"/>
      <c r="N17" s="29"/>
      <c r="O17" s="29"/>
    </row>
    <row r="18" spans="2:15" x14ac:dyDescent="0.2">
      <c r="B18" s="29" t="s">
        <v>69</v>
      </c>
      <c r="C18" s="29"/>
      <c r="D18" s="29"/>
      <c r="E18" s="29"/>
      <c r="F18" s="29"/>
      <c r="G18" s="29"/>
      <c r="H18" s="29"/>
      <c r="I18" s="29"/>
      <c r="J18" s="29"/>
      <c r="K18" s="29"/>
      <c r="L18" s="29"/>
      <c r="M18" s="29"/>
      <c r="N18" s="29"/>
      <c r="O18" s="29"/>
    </row>
    <row r="19" spans="2:15" x14ac:dyDescent="0.2">
      <c r="B19" s="29" t="s">
        <v>70</v>
      </c>
      <c r="C19" s="29"/>
      <c r="D19" s="29"/>
      <c r="E19" s="29"/>
      <c r="F19" s="29"/>
      <c r="G19" s="29"/>
      <c r="H19" s="29"/>
      <c r="I19" s="29"/>
      <c r="J19" s="29"/>
      <c r="K19" s="29"/>
      <c r="L19" s="29"/>
      <c r="M19" s="29"/>
      <c r="N19" s="29"/>
      <c r="O19" s="29"/>
    </row>
    <row r="20" spans="2:15" x14ac:dyDescent="0.2">
      <c r="B20" s="29" t="s">
        <v>68</v>
      </c>
      <c r="C20" s="29"/>
      <c r="D20" s="29"/>
      <c r="E20" s="29"/>
      <c r="F20" s="29"/>
      <c r="G20" s="29"/>
      <c r="H20" s="29"/>
      <c r="I20" s="29"/>
      <c r="J20" s="29"/>
      <c r="K20" s="29"/>
      <c r="L20" s="29"/>
      <c r="M20" s="29"/>
      <c r="N20" s="29"/>
      <c r="O20" s="29"/>
    </row>
    <row r="21" spans="2:15" x14ac:dyDescent="0.2">
      <c r="B21" s="29" t="s">
        <v>71</v>
      </c>
      <c r="C21" s="29"/>
      <c r="D21" s="29"/>
      <c r="E21" s="29"/>
      <c r="F21" s="29"/>
      <c r="G21" s="29"/>
      <c r="H21" s="29"/>
      <c r="I21" s="29"/>
      <c r="J21" s="29"/>
      <c r="K21" s="29"/>
      <c r="L21" s="29"/>
      <c r="M21" s="29"/>
      <c r="N21" s="29"/>
      <c r="O21" s="29"/>
    </row>
    <row r="22" spans="2:15" x14ac:dyDescent="0.2">
      <c r="B22" s="29" t="s">
        <v>72</v>
      </c>
      <c r="C22" s="29"/>
      <c r="D22" s="29"/>
      <c r="E22" s="29"/>
      <c r="F22" s="29"/>
      <c r="G22" s="29"/>
      <c r="H22" s="29"/>
      <c r="I22" s="29"/>
      <c r="J22" s="29"/>
      <c r="K22" s="29"/>
      <c r="L22" s="29"/>
      <c r="M22" s="29"/>
      <c r="N22" s="29"/>
      <c r="O22" s="29"/>
    </row>
    <row r="23" spans="2:15" x14ac:dyDescent="0.2">
      <c r="B23" s="29"/>
      <c r="C23" s="29"/>
      <c r="D23" s="29"/>
      <c r="E23" s="29"/>
      <c r="F23" s="29"/>
      <c r="G23" s="29"/>
      <c r="H23" s="29"/>
      <c r="I23" s="29"/>
      <c r="J23" s="29"/>
      <c r="K23" s="29"/>
      <c r="L23" s="29"/>
      <c r="M23" s="29"/>
      <c r="N23" s="29"/>
      <c r="O23" s="29"/>
    </row>
    <row r="24" spans="2:15" x14ac:dyDescent="0.2">
      <c r="C24" s="29"/>
      <c r="D24" s="29"/>
      <c r="E24" s="29"/>
      <c r="F24" s="29"/>
      <c r="G24" s="29"/>
      <c r="H24" s="29"/>
      <c r="I24" s="29"/>
      <c r="J24" s="29"/>
      <c r="K24" s="29"/>
      <c r="L24" s="29"/>
      <c r="M24" s="29"/>
      <c r="N24" s="29"/>
      <c r="O24" s="29"/>
    </row>
    <row r="25" spans="2:15" ht="15.75" x14ac:dyDescent="0.25">
      <c r="B25" s="33" t="s">
        <v>42</v>
      </c>
      <c r="C25" s="29"/>
      <c r="D25" s="29"/>
      <c r="E25" s="29"/>
      <c r="F25" s="29"/>
      <c r="G25" s="29"/>
      <c r="H25" s="29"/>
      <c r="I25" s="29"/>
      <c r="J25" s="29"/>
      <c r="K25" s="29"/>
      <c r="L25" s="29"/>
      <c r="M25" s="29"/>
      <c r="N25" s="29"/>
      <c r="O25" s="29"/>
    </row>
    <row r="26" spans="2:15" x14ac:dyDescent="0.2">
      <c r="B26" s="29" t="s">
        <v>84</v>
      </c>
      <c r="C26" s="29"/>
      <c r="D26" s="29"/>
      <c r="E26" s="29"/>
      <c r="F26" s="29"/>
      <c r="G26" s="29"/>
      <c r="H26" s="29"/>
      <c r="I26" s="29"/>
      <c r="J26" s="29"/>
      <c r="K26" s="29"/>
      <c r="L26" s="29"/>
      <c r="M26" s="29"/>
      <c r="N26" s="29"/>
      <c r="O26" s="29"/>
    </row>
    <row r="27" spans="2:15" x14ac:dyDescent="0.2">
      <c r="B27" s="29"/>
      <c r="C27" s="29"/>
      <c r="D27" s="29"/>
      <c r="E27" s="29"/>
      <c r="F27" s="29"/>
      <c r="G27" s="29"/>
      <c r="H27" s="29"/>
      <c r="I27" s="29"/>
      <c r="J27" s="29"/>
      <c r="K27" s="29"/>
      <c r="L27" s="29"/>
      <c r="M27" s="29"/>
      <c r="N27" s="29"/>
      <c r="O27" s="29"/>
    </row>
    <row r="28" spans="2:15" x14ac:dyDescent="0.2">
      <c r="B28" s="29"/>
      <c r="C28" s="29"/>
      <c r="D28" s="29"/>
      <c r="E28" s="29"/>
      <c r="F28" s="29"/>
      <c r="G28" s="29"/>
      <c r="H28" s="29"/>
      <c r="I28" s="29"/>
      <c r="J28" s="29"/>
      <c r="K28" s="29"/>
      <c r="L28" s="29"/>
      <c r="M28" s="29"/>
      <c r="N28" s="29"/>
      <c r="O28" s="29"/>
    </row>
    <row r="29" spans="2:15" ht="15.75" x14ac:dyDescent="0.25">
      <c r="B29" s="33" t="s">
        <v>40</v>
      </c>
      <c r="C29" s="29"/>
      <c r="D29" s="29"/>
      <c r="E29" s="29"/>
      <c r="F29" s="29"/>
      <c r="G29" s="29"/>
      <c r="H29" s="29"/>
      <c r="I29" s="29"/>
      <c r="J29" s="29"/>
      <c r="K29" s="29"/>
      <c r="L29" s="32"/>
      <c r="M29" s="29"/>
      <c r="N29" s="29"/>
      <c r="O29" s="29"/>
    </row>
    <row r="30" spans="2:15" ht="15.75" x14ac:dyDescent="0.2">
      <c r="B30" s="80" t="s">
        <v>104</v>
      </c>
      <c r="C30" s="29"/>
      <c r="D30" s="29"/>
      <c r="E30" s="29"/>
      <c r="F30" s="29"/>
      <c r="G30" s="29"/>
      <c r="H30" s="29"/>
      <c r="I30" s="29"/>
      <c r="J30" s="29"/>
      <c r="K30" s="29"/>
      <c r="L30" s="32"/>
      <c r="M30" s="29"/>
      <c r="N30" s="29"/>
      <c r="O30" s="29"/>
    </row>
    <row r="31" spans="2:15" ht="15.75" x14ac:dyDescent="0.2">
      <c r="B31" s="30" t="s">
        <v>51</v>
      </c>
      <c r="C31" s="29"/>
      <c r="D31" s="29"/>
      <c r="E31" s="29"/>
      <c r="F31" s="29"/>
      <c r="G31" s="29"/>
      <c r="H31" s="29"/>
      <c r="I31" s="29"/>
      <c r="J31" s="29"/>
      <c r="K31" s="29"/>
      <c r="L31" s="32"/>
      <c r="M31" s="29"/>
      <c r="N31" s="29"/>
      <c r="O31" s="29"/>
    </row>
    <row r="32" spans="2:15" ht="15.75" x14ac:dyDescent="0.2">
      <c r="B32" s="30" t="s">
        <v>52</v>
      </c>
      <c r="C32" s="29"/>
      <c r="D32" s="29"/>
      <c r="E32" s="29"/>
      <c r="F32" s="29"/>
      <c r="G32" s="29"/>
      <c r="H32" s="29"/>
      <c r="I32" s="29"/>
      <c r="J32" s="29"/>
      <c r="K32" s="29"/>
      <c r="L32" s="32"/>
      <c r="M32" s="29"/>
      <c r="N32" s="29"/>
      <c r="O32" s="29"/>
    </row>
    <row r="33" spans="2:15" ht="15.75" x14ac:dyDescent="0.2">
      <c r="B33" s="30" t="s">
        <v>53</v>
      </c>
      <c r="C33" s="29"/>
      <c r="D33" s="29"/>
      <c r="E33" s="29"/>
      <c r="F33" s="29"/>
      <c r="G33" s="29"/>
      <c r="H33" s="29"/>
      <c r="I33" s="29"/>
      <c r="J33" s="29"/>
      <c r="K33" s="29"/>
      <c r="L33" s="32"/>
      <c r="M33" s="29"/>
      <c r="N33" s="29"/>
      <c r="O33" s="29"/>
    </row>
    <row r="34" spans="2:15" ht="15.75" x14ac:dyDescent="0.2">
      <c r="B34" s="30"/>
      <c r="C34" s="29"/>
      <c r="D34" s="29"/>
      <c r="E34" s="29"/>
      <c r="F34" s="29"/>
      <c r="G34" s="29"/>
      <c r="H34" s="29"/>
      <c r="I34" s="29"/>
      <c r="J34" s="29"/>
      <c r="K34" s="29"/>
      <c r="L34" s="32"/>
      <c r="M34" s="29"/>
      <c r="N34" s="29"/>
      <c r="O34" s="29"/>
    </row>
    <row r="35" spans="2:15" ht="15.75" x14ac:dyDescent="0.2">
      <c r="B35" s="79" t="s">
        <v>54</v>
      </c>
      <c r="C35" s="29"/>
      <c r="D35" s="29"/>
      <c r="E35" s="29"/>
      <c r="F35" s="29"/>
      <c r="G35" s="29"/>
      <c r="H35" s="29"/>
      <c r="I35" s="29"/>
      <c r="J35" s="29"/>
      <c r="K35" s="29"/>
      <c r="L35" s="32"/>
      <c r="M35" s="29"/>
      <c r="N35" s="29"/>
      <c r="O35" s="29"/>
    </row>
    <row r="36" spans="2:15" ht="15.75" x14ac:dyDescent="0.2">
      <c r="B36" s="30" t="s">
        <v>99</v>
      </c>
      <c r="C36" s="29"/>
      <c r="D36" s="29"/>
      <c r="E36" s="29"/>
      <c r="F36" s="29"/>
      <c r="G36" s="29"/>
      <c r="H36" s="29"/>
      <c r="I36" s="29"/>
      <c r="J36" s="29"/>
      <c r="K36" s="29"/>
      <c r="L36" s="32"/>
      <c r="M36" s="29"/>
      <c r="N36" s="29"/>
      <c r="O36" s="29"/>
    </row>
    <row r="37" spans="2:15" ht="15.75" x14ac:dyDescent="0.2">
      <c r="B37" s="29" t="s">
        <v>101</v>
      </c>
      <c r="C37" s="29"/>
      <c r="D37" s="29"/>
      <c r="E37" s="29"/>
      <c r="F37" s="29"/>
      <c r="G37" s="29"/>
      <c r="H37" s="29"/>
      <c r="I37" s="29"/>
      <c r="J37" s="29"/>
      <c r="K37" s="29"/>
      <c r="L37" s="32"/>
      <c r="M37" s="29"/>
      <c r="N37" s="29"/>
      <c r="O37" s="29"/>
    </row>
    <row r="38" spans="2:15" ht="15.75" x14ac:dyDescent="0.2">
      <c r="B38" s="78" t="s">
        <v>103</v>
      </c>
      <c r="C38" s="29"/>
      <c r="D38" s="30"/>
      <c r="E38" s="29"/>
      <c r="F38" s="29"/>
      <c r="G38" s="29"/>
      <c r="H38" s="29"/>
      <c r="I38" s="29"/>
      <c r="J38" s="29"/>
      <c r="K38" s="29"/>
      <c r="L38" s="32"/>
      <c r="M38" s="29"/>
      <c r="N38" s="29"/>
      <c r="O38" s="29"/>
    </row>
    <row r="39" spans="2:15" ht="15.75" x14ac:dyDescent="0.2">
      <c r="B39" s="78" t="s">
        <v>115</v>
      </c>
      <c r="D39" s="30"/>
      <c r="E39" s="29"/>
      <c r="F39" s="29"/>
      <c r="G39" s="29"/>
      <c r="H39" s="29"/>
      <c r="I39" s="29"/>
      <c r="J39" s="29"/>
      <c r="K39" s="29"/>
      <c r="L39" s="32"/>
      <c r="M39" s="29"/>
      <c r="N39" s="29"/>
      <c r="O39" s="29"/>
    </row>
    <row r="40" spans="2:15" ht="15.75" x14ac:dyDescent="0.2">
      <c r="B40" s="29" t="s">
        <v>102</v>
      </c>
      <c r="D40" s="29"/>
      <c r="E40" s="29"/>
      <c r="F40" s="29"/>
      <c r="G40" s="29"/>
      <c r="H40" s="29"/>
      <c r="I40" s="29"/>
      <c r="J40" s="29"/>
      <c r="K40" s="29"/>
      <c r="L40" s="32"/>
      <c r="M40" s="29"/>
      <c r="N40" s="29"/>
      <c r="O40" s="29"/>
    </row>
    <row r="41" spans="2:15" ht="15.75" x14ac:dyDescent="0.2">
      <c r="B41" s="29"/>
      <c r="C41" s="29" t="s">
        <v>100</v>
      </c>
      <c r="D41" s="29"/>
      <c r="E41" s="29"/>
      <c r="F41" s="29"/>
      <c r="G41" s="29"/>
      <c r="H41" s="29"/>
      <c r="I41" s="29"/>
      <c r="J41" s="29"/>
      <c r="K41" s="29"/>
      <c r="L41" s="32"/>
      <c r="M41" s="29"/>
      <c r="N41" s="29"/>
      <c r="O41" s="29"/>
    </row>
    <row r="42" spans="2:15" ht="15.75" x14ac:dyDescent="0.2">
      <c r="B42" s="29"/>
      <c r="C42" s="29" t="s">
        <v>57</v>
      </c>
      <c r="D42" s="29"/>
      <c r="E42" s="29"/>
      <c r="F42" s="29"/>
      <c r="G42" s="29"/>
      <c r="H42" s="29"/>
      <c r="I42" s="29"/>
      <c r="J42" s="29"/>
      <c r="K42" s="29"/>
      <c r="L42" s="32"/>
      <c r="M42" s="29"/>
      <c r="N42" s="29"/>
      <c r="O42" s="29"/>
    </row>
    <row r="43" spans="2:15" ht="15.75" x14ac:dyDescent="0.2">
      <c r="B43" s="29"/>
      <c r="C43" s="29" t="s">
        <v>74</v>
      </c>
      <c r="D43" s="29"/>
      <c r="E43" s="29"/>
      <c r="F43" s="29"/>
      <c r="G43" s="29"/>
      <c r="H43" s="29"/>
      <c r="I43" s="29"/>
      <c r="J43" s="29"/>
      <c r="K43" s="29"/>
      <c r="L43" s="32"/>
      <c r="M43" s="29"/>
      <c r="N43" s="29"/>
      <c r="O43" s="29"/>
    </row>
    <row r="44" spans="2:15" ht="15.75" x14ac:dyDescent="0.2">
      <c r="B44" s="29"/>
      <c r="C44" s="29"/>
      <c r="D44" s="29"/>
      <c r="E44" s="29"/>
      <c r="F44" s="29"/>
      <c r="G44" s="29"/>
      <c r="H44" s="29"/>
      <c r="I44" s="29"/>
      <c r="J44" s="29"/>
      <c r="K44" s="29"/>
      <c r="L44" s="32"/>
      <c r="M44" s="29"/>
      <c r="N44" s="29"/>
      <c r="O44" s="29"/>
    </row>
    <row r="45" spans="2:15" ht="15" thickBot="1" x14ac:dyDescent="0.25">
      <c r="K45" s="90"/>
    </row>
    <row r="46" spans="2:15" x14ac:dyDescent="0.2">
      <c r="B46" s="72" t="s">
        <v>117</v>
      </c>
      <c r="C46" s="73"/>
      <c r="D46" s="73"/>
      <c r="E46" s="73"/>
      <c r="F46" s="73"/>
      <c r="G46" s="73"/>
      <c r="H46" s="73"/>
      <c r="I46" s="74"/>
      <c r="J46" s="90"/>
      <c r="K46" s="90"/>
    </row>
    <row r="47" spans="2:15" ht="15" thickBot="1" x14ac:dyDescent="0.25">
      <c r="B47" s="75" t="s">
        <v>116</v>
      </c>
      <c r="C47" s="76"/>
      <c r="D47" s="76"/>
      <c r="E47" s="76"/>
      <c r="F47" s="76"/>
      <c r="G47" s="76"/>
      <c r="H47" s="76"/>
      <c r="I47" s="77"/>
      <c r="J47" s="71"/>
      <c r="K47" s="71"/>
      <c r="L47" s="31"/>
      <c r="M47" s="31"/>
      <c r="N47" s="31"/>
      <c r="O47" s="31"/>
    </row>
    <row r="48" spans="2:15" x14ac:dyDescent="0.2">
      <c r="B48" s="31"/>
      <c r="C48" s="31"/>
      <c r="D48" s="31"/>
      <c r="E48" s="31"/>
      <c r="F48" s="31"/>
      <c r="G48" s="31"/>
      <c r="H48" s="31"/>
      <c r="I48" s="31"/>
      <c r="J48" s="31"/>
      <c r="K48" s="71"/>
      <c r="L48" s="31"/>
      <c r="M48" s="31"/>
      <c r="N48" s="31"/>
      <c r="O48" s="31"/>
    </row>
    <row r="49" spans="2:15" x14ac:dyDescent="0.2">
      <c r="B49" s="31"/>
      <c r="C49" s="31"/>
      <c r="D49" s="31"/>
      <c r="E49" s="31"/>
      <c r="F49" s="31"/>
      <c r="G49" s="31"/>
      <c r="H49" s="31"/>
      <c r="I49" s="31"/>
      <c r="J49" s="31"/>
      <c r="K49" s="31"/>
      <c r="L49" s="31"/>
      <c r="M49" s="31"/>
      <c r="N49" s="31"/>
      <c r="O49" s="31"/>
    </row>
    <row r="50" spans="2:15" x14ac:dyDescent="0.2">
      <c r="B50" s="31"/>
      <c r="C50" s="31"/>
      <c r="D50" s="31"/>
      <c r="E50" s="31"/>
      <c r="F50" s="31"/>
      <c r="G50" s="31"/>
      <c r="H50" s="31"/>
      <c r="I50" s="31"/>
      <c r="J50" s="31"/>
      <c r="K50" s="31"/>
      <c r="L50" s="31"/>
      <c r="M50" s="31"/>
      <c r="N50" s="31"/>
      <c r="O50" s="31"/>
    </row>
  </sheetData>
  <pageMargins left="0.25" right="0.25" top="0.5" bottom="0.5" header="0.3" footer="0.3"/>
  <pageSetup paperSize="9" scale="75"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AJ51"/>
  <sheetViews>
    <sheetView workbookViewId="0"/>
  </sheetViews>
  <sheetFormatPr defaultColWidth="8.85546875" defaultRowHeight="12.75" x14ac:dyDescent="0.2"/>
  <cols>
    <col min="1" max="1" width="4.140625" style="23" customWidth="1"/>
    <col min="2" max="2" width="17.42578125" style="23" bestFit="1" customWidth="1"/>
    <col min="3" max="3" width="16.42578125" style="23" bestFit="1" customWidth="1"/>
    <col min="4" max="4" width="11.140625" style="23" bestFit="1" customWidth="1"/>
    <col min="5" max="6" width="16.42578125" style="23" bestFit="1" customWidth="1"/>
    <col min="7" max="8" width="12.7109375" style="23" bestFit="1" customWidth="1"/>
    <col min="9" max="9" width="4.7109375" style="23" customWidth="1"/>
    <col min="10" max="10" width="33.42578125" style="23" bestFit="1" customWidth="1"/>
    <col min="11" max="11" width="16.42578125" style="23" bestFit="1" customWidth="1"/>
    <col min="12" max="12" width="11.140625" style="23" bestFit="1" customWidth="1"/>
    <col min="13" max="14" width="16.42578125" style="23" bestFit="1" customWidth="1"/>
    <col min="15" max="15" width="12.7109375" style="51" bestFit="1" customWidth="1"/>
    <col min="16" max="16" width="11.140625" style="51" bestFit="1" customWidth="1"/>
    <col min="17" max="17" width="12.7109375" style="51" bestFit="1" customWidth="1"/>
    <col min="18" max="18" width="7" style="23" bestFit="1" customWidth="1"/>
    <col min="19" max="19" width="6.85546875" style="23" bestFit="1" customWidth="1"/>
    <col min="20" max="21" width="12.42578125" style="23" bestFit="1" customWidth="1"/>
    <col min="22" max="22" width="7" style="23" bestFit="1" customWidth="1"/>
    <col min="23" max="23" width="6.85546875" style="23" bestFit="1" customWidth="1"/>
    <col min="24" max="25" width="12.42578125" style="23" bestFit="1" customWidth="1"/>
    <col min="26" max="26" width="5.85546875" style="23" bestFit="1" customWidth="1"/>
    <col min="27" max="27" width="6.85546875" style="23" bestFit="1" customWidth="1"/>
    <col min="28" max="29" width="12.42578125" style="23" bestFit="1" customWidth="1"/>
    <col min="30" max="30" width="7" style="23" bestFit="1" customWidth="1"/>
    <col min="31" max="31" width="6.85546875" style="23" bestFit="1" customWidth="1"/>
    <col min="32" max="36" width="17.42578125" style="23" bestFit="1" customWidth="1"/>
    <col min="37" max="16384" width="8.85546875" style="23"/>
  </cols>
  <sheetData>
    <row r="1" spans="2:17" ht="4.9000000000000004" customHeight="1" x14ac:dyDescent="0.2"/>
    <row r="2" spans="2:17" ht="18.75" customHeight="1" x14ac:dyDescent="0.2">
      <c r="B2" s="7" t="s">
        <v>27</v>
      </c>
    </row>
    <row r="3" spans="2:17" ht="4.3499999999999996" customHeight="1" x14ac:dyDescent="0.2">
      <c r="B3" s="7"/>
    </row>
    <row r="4" spans="2:17" ht="14.25" x14ac:dyDescent="0.2">
      <c r="B4" s="388" t="s">
        <v>50</v>
      </c>
      <c r="C4" s="388"/>
    </row>
    <row r="5" spans="2:17" ht="15" x14ac:dyDescent="0.25">
      <c r="B5" s="22" t="s">
        <v>46</v>
      </c>
      <c r="C5" s="22"/>
      <c r="K5"/>
      <c r="L5" s="49" t="s">
        <v>83</v>
      </c>
      <c r="M5"/>
      <c r="N5"/>
      <c r="O5"/>
      <c r="P5"/>
      <c r="Q5"/>
    </row>
    <row r="6" spans="2:17" ht="15" x14ac:dyDescent="0.25">
      <c r="B6" s="22" t="s">
        <v>47</v>
      </c>
      <c r="C6" s="22"/>
      <c r="K6" s="49" t="s">
        <v>7</v>
      </c>
      <c r="L6" s="53" t="s">
        <v>78</v>
      </c>
      <c r="M6" s="53" t="s">
        <v>76</v>
      </c>
      <c r="N6" s="53" t="s">
        <v>77</v>
      </c>
      <c r="O6" s="53" t="s">
        <v>79</v>
      </c>
      <c r="P6" s="53" t="s">
        <v>80</v>
      </c>
      <c r="Q6" s="2" t="s">
        <v>81</v>
      </c>
    </row>
    <row r="7" spans="2:17" ht="15" x14ac:dyDescent="0.25">
      <c r="B7" s="22" t="s">
        <v>48</v>
      </c>
      <c r="C7" s="22"/>
      <c r="K7" s="6" t="s">
        <v>17</v>
      </c>
      <c r="L7" s="50">
        <v>70000</v>
      </c>
      <c r="M7" s="50">
        <v>250000</v>
      </c>
      <c r="N7" s="50">
        <v>350000</v>
      </c>
      <c r="O7" s="50">
        <v>100000</v>
      </c>
      <c r="P7" s="50">
        <v>180000</v>
      </c>
      <c r="Q7" s="50">
        <v>950000</v>
      </c>
    </row>
    <row r="8" spans="2:17" ht="15" x14ac:dyDescent="0.25">
      <c r="B8" s="22" t="s">
        <v>64</v>
      </c>
      <c r="C8" s="43" t="s">
        <v>63</v>
      </c>
      <c r="K8" s="6" t="s">
        <v>20</v>
      </c>
      <c r="L8" s="50">
        <v>40000</v>
      </c>
      <c r="M8" s="50">
        <v>30000</v>
      </c>
      <c r="N8" s="50">
        <v>30000</v>
      </c>
      <c r="O8" s="50">
        <v>50000</v>
      </c>
      <c r="P8" s="50">
        <v>50000</v>
      </c>
      <c r="Q8" s="50">
        <v>200000</v>
      </c>
    </row>
    <row r="9" spans="2:17" ht="15" x14ac:dyDescent="0.25">
      <c r="B9" s="22" t="s">
        <v>49</v>
      </c>
      <c r="C9" s="22"/>
      <c r="K9" s="6" t="s">
        <v>21</v>
      </c>
      <c r="L9" s="50">
        <v>20000</v>
      </c>
      <c r="M9" s="50">
        <v>30000</v>
      </c>
      <c r="N9" s="50">
        <v>40000</v>
      </c>
      <c r="O9" s="50">
        <v>60000</v>
      </c>
      <c r="P9" s="50">
        <v>50000</v>
      </c>
      <c r="Q9" s="50">
        <v>200000</v>
      </c>
    </row>
    <row r="10" spans="2:17" ht="15" x14ac:dyDescent="0.25">
      <c r="K10" s="6" t="s">
        <v>40</v>
      </c>
      <c r="L10" s="50">
        <v>30000</v>
      </c>
      <c r="M10" s="50">
        <v>40000</v>
      </c>
      <c r="N10" s="50">
        <v>40000</v>
      </c>
      <c r="O10" s="50">
        <v>30000</v>
      </c>
      <c r="P10" s="50">
        <v>10000</v>
      </c>
      <c r="Q10" s="50">
        <v>150000</v>
      </c>
    </row>
    <row r="11" spans="2:17" ht="15" x14ac:dyDescent="0.25">
      <c r="K11" s="6" t="s">
        <v>29</v>
      </c>
      <c r="L11" s="50"/>
      <c r="M11" s="50"/>
      <c r="N11" s="50"/>
      <c r="O11" s="50"/>
      <c r="P11" s="50"/>
      <c r="Q11" s="50">
        <v>0</v>
      </c>
    </row>
    <row r="12" spans="2:17" ht="15" x14ac:dyDescent="0.25">
      <c r="K12" s="6" t="s">
        <v>30</v>
      </c>
      <c r="L12" s="50">
        <v>160000</v>
      </c>
      <c r="M12" s="50">
        <v>350000</v>
      </c>
      <c r="N12" s="50">
        <v>460000</v>
      </c>
      <c r="O12" s="50">
        <v>240000</v>
      </c>
      <c r="P12" s="50">
        <v>290000</v>
      </c>
      <c r="Q12" s="50">
        <v>1500000</v>
      </c>
    </row>
    <row r="15" spans="2:17" ht="15" x14ac:dyDescent="0.25">
      <c r="N15"/>
      <c r="O15" s="52"/>
      <c r="P15" s="52"/>
    </row>
    <row r="16" spans="2:17" ht="15" x14ac:dyDescent="0.25">
      <c r="N16"/>
      <c r="O16" s="52"/>
      <c r="P16" s="52"/>
    </row>
    <row r="17" spans="2:36" ht="15" x14ac:dyDescent="0.25">
      <c r="B17" s="49" t="s">
        <v>6</v>
      </c>
      <c r="C17" s="6" t="s">
        <v>82</v>
      </c>
      <c r="J17" s="49" t="s">
        <v>7</v>
      </c>
      <c r="K17" s="6" t="s">
        <v>82</v>
      </c>
      <c r="N17"/>
      <c r="O17" s="52"/>
      <c r="P17" s="52"/>
    </row>
    <row r="18" spans="2:36" ht="15" x14ac:dyDescent="0.25">
      <c r="N18"/>
      <c r="O18" s="52"/>
      <c r="P18" s="52"/>
    </row>
    <row r="19" spans="2:36" ht="15" x14ac:dyDescent="0.25">
      <c r="B19" s="49" t="s">
        <v>33</v>
      </c>
      <c r="C19" s="49" t="s">
        <v>22</v>
      </c>
      <c r="D19"/>
      <c r="E19"/>
      <c r="F19"/>
      <c r="G19"/>
      <c r="H19"/>
      <c r="J19" s="49" t="s">
        <v>33</v>
      </c>
      <c r="K19" s="49" t="s">
        <v>22</v>
      </c>
      <c r="L19"/>
      <c r="M19"/>
      <c r="N19"/>
      <c r="O19"/>
      <c r="P19"/>
      <c r="R19"/>
      <c r="S19"/>
      <c r="T19"/>
      <c r="U19"/>
      <c r="V19"/>
      <c r="W19"/>
      <c r="X19"/>
      <c r="Y19"/>
      <c r="Z19"/>
      <c r="AA19"/>
      <c r="AB19"/>
      <c r="AC19"/>
      <c r="AD19"/>
      <c r="AE19"/>
      <c r="AF19"/>
      <c r="AG19"/>
      <c r="AH19"/>
      <c r="AI19"/>
      <c r="AJ19"/>
    </row>
    <row r="20" spans="2:36" ht="15" x14ac:dyDescent="0.25">
      <c r="B20" s="49" t="s">
        <v>7</v>
      </c>
      <c r="C20" s="2" t="s">
        <v>24</v>
      </c>
      <c r="D20" s="2" t="s">
        <v>30</v>
      </c>
      <c r="E20"/>
      <c r="F20"/>
      <c r="G20"/>
      <c r="H20"/>
      <c r="J20" s="49" t="s">
        <v>19</v>
      </c>
      <c r="K20" s="6" t="s">
        <v>24</v>
      </c>
      <c r="L20" s="6" t="s">
        <v>30</v>
      </c>
      <c r="M20"/>
      <c r="N20"/>
      <c r="O20"/>
      <c r="P20"/>
      <c r="R20"/>
      <c r="S20"/>
      <c r="T20"/>
      <c r="U20"/>
      <c r="V20"/>
      <c r="W20"/>
      <c r="X20"/>
      <c r="Y20"/>
      <c r="Z20"/>
      <c r="AA20"/>
      <c r="AB20"/>
      <c r="AC20"/>
      <c r="AD20"/>
      <c r="AE20"/>
      <c r="AF20"/>
      <c r="AG20"/>
      <c r="AH20"/>
      <c r="AI20"/>
      <c r="AJ20"/>
    </row>
    <row r="21" spans="2:36" ht="15" x14ac:dyDescent="0.25">
      <c r="B21" s="6" t="s">
        <v>17</v>
      </c>
      <c r="C21" s="50">
        <v>150000</v>
      </c>
      <c r="D21" s="50">
        <v>150000</v>
      </c>
      <c r="E21"/>
      <c r="F21"/>
      <c r="G21"/>
      <c r="H21"/>
      <c r="J21" s="6" t="s">
        <v>5</v>
      </c>
      <c r="K21" s="50">
        <v>150000</v>
      </c>
      <c r="L21" s="50">
        <v>150000</v>
      </c>
      <c r="M21"/>
      <c r="N21"/>
      <c r="O21"/>
      <c r="P21"/>
      <c r="R21"/>
      <c r="S21"/>
      <c r="T21"/>
      <c r="U21"/>
      <c r="V21"/>
      <c r="W21"/>
      <c r="X21"/>
      <c r="Y21"/>
      <c r="Z21"/>
      <c r="AA21"/>
      <c r="AB21"/>
      <c r="AC21"/>
      <c r="AD21"/>
      <c r="AE21"/>
      <c r="AF21"/>
      <c r="AG21"/>
      <c r="AH21"/>
      <c r="AI21"/>
      <c r="AJ21"/>
    </row>
    <row r="22" spans="2:36" ht="15" x14ac:dyDescent="0.25">
      <c r="B22" s="6" t="s">
        <v>30</v>
      </c>
      <c r="C22" s="50">
        <v>150000</v>
      </c>
      <c r="D22" s="50">
        <v>150000</v>
      </c>
      <c r="E22"/>
      <c r="F22"/>
      <c r="G22"/>
      <c r="H22"/>
      <c r="J22" s="6" t="s">
        <v>30</v>
      </c>
      <c r="K22" s="50">
        <v>150000</v>
      </c>
      <c r="L22" s="50">
        <v>150000</v>
      </c>
      <c r="M22"/>
      <c r="N22"/>
      <c r="O22"/>
      <c r="P22"/>
      <c r="R22"/>
      <c r="S22"/>
      <c r="T22"/>
      <c r="U22"/>
      <c r="V22"/>
      <c r="W22"/>
      <c r="X22"/>
      <c r="Y22"/>
      <c r="Z22"/>
      <c r="AA22"/>
      <c r="AB22"/>
      <c r="AC22"/>
      <c r="AD22"/>
      <c r="AE22"/>
      <c r="AF22"/>
      <c r="AG22"/>
      <c r="AH22"/>
      <c r="AI22"/>
      <c r="AJ22"/>
    </row>
    <row r="23" spans="2:36" ht="15" x14ac:dyDescent="0.25">
      <c r="B23"/>
      <c r="C23"/>
      <c r="D23"/>
      <c r="E23"/>
      <c r="F23"/>
      <c r="G23"/>
      <c r="H23"/>
      <c r="J23"/>
      <c r="K23"/>
      <c r="L23"/>
      <c r="M23"/>
      <c r="N23"/>
      <c r="O23"/>
      <c r="P23"/>
      <c r="R23"/>
      <c r="S23"/>
      <c r="T23"/>
      <c r="U23"/>
      <c r="V23"/>
      <c r="W23"/>
      <c r="X23"/>
      <c r="Y23"/>
      <c r="Z23"/>
      <c r="AA23"/>
      <c r="AB23"/>
      <c r="AC23"/>
      <c r="AD23"/>
      <c r="AE23"/>
      <c r="AF23"/>
      <c r="AG23"/>
      <c r="AH23"/>
      <c r="AI23"/>
      <c r="AJ23"/>
    </row>
    <row r="24" spans="2:36" ht="15" x14ac:dyDescent="0.25">
      <c r="B24"/>
      <c r="C24"/>
      <c r="D24"/>
      <c r="E24"/>
      <c r="F24"/>
      <c r="G24"/>
      <c r="H24"/>
      <c r="J24"/>
      <c r="K24"/>
      <c r="L24"/>
      <c r="M24"/>
      <c r="N24"/>
      <c r="O24"/>
      <c r="P24"/>
      <c r="R24"/>
      <c r="S24"/>
      <c r="T24"/>
      <c r="U24"/>
      <c r="V24"/>
      <c r="W24"/>
      <c r="X24"/>
      <c r="Y24"/>
      <c r="Z24"/>
      <c r="AA24"/>
      <c r="AB24"/>
      <c r="AC24"/>
      <c r="AD24"/>
      <c r="AE24"/>
      <c r="AF24"/>
      <c r="AG24"/>
      <c r="AH24"/>
      <c r="AI24"/>
      <c r="AJ24"/>
    </row>
    <row r="25" spans="2:36" ht="15" x14ac:dyDescent="0.25">
      <c r="B25"/>
      <c r="C25"/>
      <c r="D25"/>
      <c r="E25"/>
      <c r="F25"/>
      <c r="G25"/>
      <c r="H25"/>
      <c r="J25"/>
      <c r="K25"/>
      <c r="L25"/>
      <c r="M25"/>
      <c r="N25"/>
      <c r="O25"/>
      <c r="P25"/>
      <c r="R25"/>
      <c r="S25"/>
      <c r="T25"/>
      <c r="U25"/>
      <c r="V25"/>
      <c r="W25"/>
      <c r="X25"/>
      <c r="Y25"/>
      <c r="Z25"/>
      <c r="AA25"/>
      <c r="AB25"/>
      <c r="AC25"/>
      <c r="AD25"/>
      <c r="AE25"/>
      <c r="AF25"/>
      <c r="AG25"/>
      <c r="AH25"/>
      <c r="AI25"/>
      <c r="AJ25"/>
    </row>
    <row r="26" spans="2:36" ht="15" x14ac:dyDescent="0.25">
      <c r="B26"/>
      <c r="C26"/>
      <c r="D26"/>
      <c r="E26"/>
      <c r="F26"/>
      <c r="G26"/>
      <c r="H26"/>
      <c r="J26"/>
      <c r="K26"/>
      <c r="L26"/>
      <c r="M26"/>
      <c r="N26"/>
      <c r="O26"/>
      <c r="P26"/>
      <c r="R26"/>
      <c r="S26"/>
      <c r="T26"/>
      <c r="U26"/>
      <c r="V26"/>
      <c r="W26"/>
      <c r="X26"/>
      <c r="Y26"/>
      <c r="Z26"/>
      <c r="AA26"/>
      <c r="AB26"/>
      <c r="AC26"/>
      <c r="AD26"/>
      <c r="AE26"/>
      <c r="AF26"/>
      <c r="AG26"/>
      <c r="AH26"/>
      <c r="AI26"/>
      <c r="AJ26"/>
    </row>
    <row r="27" spans="2:36" ht="15" x14ac:dyDescent="0.25">
      <c r="B27"/>
      <c r="C27"/>
      <c r="D27"/>
      <c r="E27"/>
      <c r="F27"/>
      <c r="G27"/>
      <c r="H27"/>
      <c r="J27"/>
      <c r="K27"/>
      <c r="L27"/>
      <c r="M27"/>
      <c r="N27"/>
      <c r="O27"/>
      <c r="P27"/>
      <c r="R27"/>
      <c r="S27"/>
      <c r="T27"/>
      <c r="U27"/>
      <c r="V27"/>
      <c r="W27"/>
      <c r="X27"/>
      <c r="Y27"/>
      <c r="Z27"/>
      <c r="AA27"/>
      <c r="AB27"/>
      <c r="AC27"/>
      <c r="AD27"/>
      <c r="AE27"/>
      <c r="AF27"/>
      <c r="AG27"/>
      <c r="AH27"/>
      <c r="AI27"/>
      <c r="AJ27"/>
    </row>
    <row r="28" spans="2:36" ht="15" x14ac:dyDescent="0.25">
      <c r="B28"/>
      <c r="C28"/>
      <c r="D28"/>
      <c r="E28"/>
      <c r="F28"/>
      <c r="G28"/>
      <c r="H28"/>
      <c r="J28"/>
      <c r="K28"/>
      <c r="L28"/>
      <c r="M28"/>
      <c r="N28"/>
      <c r="O28"/>
      <c r="P28"/>
    </row>
    <row r="29" spans="2:36" ht="15" x14ac:dyDescent="0.25">
      <c r="B29" s="49" t="s">
        <v>33</v>
      </c>
      <c r="C29" s="49" t="s">
        <v>34</v>
      </c>
      <c r="D29"/>
      <c r="E29"/>
      <c r="F29"/>
      <c r="G29"/>
      <c r="H29"/>
      <c r="J29"/>
      <c r="K29"/>
      <c r="L29"/>
      <c r="M29"/>
      <c r="N29"/>
      <c r="O29"/>
      <c r="P29"/>
    </row>
    <row r="30" spans="2:36" ht="15" x14ac:dyDescent="0.25">
      <c r="B30" s="49" t="s">
        <v>28</v>
      </c>
      <c r="C30" s="6" t="s">
        <v>25</v>
      </c>
      <c r="D30" s="6" t="s">
        <v>26</v>
      </c>
      <c r="E30" s="6" t="s">
        <v>24</v>
      </c>
      <c r="F30" s="6" t="s">
        <v>29</v>
      </c>
      <c r="G30" s="6" t="s">
        <v>30</v>
      </c>
      <c r="H30"/>
      <c r="J30"/>
      <c r="K30"/>
      <c r="L30"/>
      <c r="M30"/>
      <c r="N30"/>
      <c r="O30"/>
      <c r="P30"/>
    </row>
    <row r="31" spans="2:36" ht="15" x14ac:dyDescent="0.25">
      <c r="B31" s="5" t="s">
        <v>9</v>
      </c>
      <c r="C31" s="50"/>
      <c r="D31" s="50"/>
      <c r="E31" s="50">
        <v>800000</v>
      </c>
      <c r="F31" s="50"/>
      <c r="G31" s="50">
        <v>800000</v>
      </c>
      <c r="H31"/>
      <c r="J31"/>
      <c r="K31"/>
      <c r="L31"/>
      <c r="M31"/>
      <c r="N31"/>
      <c r="O31"/>
      <c r="P31"/>
    </row>
    <row r="32" spans="2:36" ht="15" x14ac:dyDescent="0.25">
      <c r="B32" s="5" t="s">
        <v>16</v>
      </c>
      <c r="C32" s="50">
        <v>200000</v>
      </c>
      <c r="D32" s="50"/>
      <c r="E32" s="50"/>
      <c r="F32" s="50"/>
      <c r="G32" s="50">
        <v>200000</v>
      </c>
      <c r="H32"/>
      <c r="J32"/>
      <c r="K32"/>
      <c r="L32"/>
      <c r="M32"/>
      <c r="N32"/>
      <c r="O32"/>
      <c r="P32"/>
    </row>
    <row r="33" spans="2:16" ht="15" x14ac:dyDescent="0.25">
      <c r="B33" s="5" t="s">
        <v>41</v>
      </c>
      <c r="C33" s="50"/>
      <c r="D33" s="50">
        <v>200000</v>
      </c>
      <c r="E33" s="50">
        <v>150000</v>
      </c>
      <c r="F33" s="50"/>
      <c r="G33" s="50">
        <v>350000</v>
      </c>
      <c r="J33"/>
      <c r="K33"/>
      <c r="L33"/>
    </row>
    <row r="34" spans="2:16" ht="15" x14ac:dyDescent="0.25">
      <c r="B34" s="5" t="s">
        <v>39</v>
      </c>
      <c r="C34" s="50"/>
      <c r="D34" s="50"/>
      <c r="E34" s="50">
        <v>150000</v>
      </c>
      <c r="F34" s="50"/>
      <c r="G34" s="50">
        <v>150000</v>
      </c>
      <c r="O34" s="23"/>
      <c r="P34" s="23"/>
    </row>
    <row r="35" spans="2:16" ht="15" x14ac:dyDescent="0.25">
      <c r="B35" s="5" t="s">
        <v>29</v>
      </c>
      <c r="C35" s="50"/>
      <c r="D35" s="50"/>
      <c r="E35" s="50"/>
      <c r="F35" s="50">
        <v>0</v>
      </c>
      <c r="G35" s="50">
        <v>0</v>
      </c>
      <c r="O35" s="23"/>
      <c r="P35" s="23"/>
    </row>
    <row r="36" spans="2:16" ht="15" x14ac:dyDescent="0.25">
      <c r="B36" s="5" t="s">
        <v>30</v>
      </c>
      <c r="C36" s="50">
        <v>200000</v>
      </c>
      <c r="D36" s="50">
        <v>200000</v>
      </c>
      <c r="E36" s="50">
        <v>1100000</v>
      </c>
      <c r="F36" s="50">
        <v>0</v>
      </c>
      <c r="G36" s="50">
        <v>1500000</v>
      </c>
    </row>
    <row r="37" spans="2:16" ht="15" x14ac:dyDescent="0.25">
      <c r="B37"/>
      <c r="C37"/>
      <c r="D37"/>
    </row>
    <row r="38" spans="2:16" ht="15" x14ac:dyDescent="0.25">
      <c r="B38"/>
      <c r="C38"/>
      <c r="D38"/>
    </row>
    <row r="39" spans="2:16" ht="15" x14ac:dyDescent="0.25">
      <c r="B39"/>
      <c r="C39"/>
      <c r="D39"/>
    </row>
    <row r="40" spans="2:16" ht="15" x14ac:dyDescent="0.25">
      <c r="B40"/>
      <c r="C40"/>
      <c r="D40"/>
    </row>
    <row r="41" spans="2:16" ht="15" x14ac:dyDescent="0.25">
      <c r="B41"/>
      <c r="C41"/>
      <c r="D41"/>
    </row>
    <row r="42" spans="2:16" ht="15" x14ac:dyDescent="0.25">
      <c r="B42"/>
      <c r="C42"/>
      <c r="D42"/>
    </row>
    <row r="43" spans="2:16" ht="15" x14ac:dyDescent="0.25">
      <c r="B43"/>
      <c r="C43"/>
      <c r="D43"/>
      <c r="J43"/>
      <c r="K43"/>
      <c r="L43"/>
    </row>
    <row r="44" spans="2:16" ht="15" x14ac:dyDescent="0.25">
      <c r="B44"/>
      <c r="C44"/>
      <c r="D44"/>
      <c r="J44"/>
      <c r="K44"/>
      <c r="L44"/>
    </row>
    <row r="45" spans="2:16" ht="15" x14ac:dyDescent="0.25">
      <c r="B45"/>
      <c r="C45"/>
      <c r="D45"/>
      <c r="J45"/>
      <c r="K45"/>
      <c r="L45"/>
    </row>
    <row r="46" spans="2:16" ht="15" x14ac:dyDescent="0.25">
      <c r="B46"/>
      <c r="C46"/>
      <c r="D46"/>
      <c r="J46"/>
      <c r="K46"/>
      <c r="L46"/>
    </row>
    <row r="47" spans="2:16" ht="15" x14ac:dyDescent="0.25">
      <c r="J47"/>
      <c r="K47"/>
      <c r="L47"/>
    </row>
    <row r="48" spans="2:16" ht="15" x14ac:dyDescent="0.25">
      <c r="J48"/>
      <c r="K48"/>
      <c r="L48"/>
    </row>
    <row r="49" spans="10:12" ht="15" x14ac:dyDescent="0.25">
      <c r="J49"/>
      <c r="K49"/>
      <c r="L49"/>
    </row>
    <row r="50" spans="10:12" ht="15" x14ac:dyDescent="0.25">
      <c r="J50"/>
      <c r="K50"/>
      <c r="L50"/>
    </row>
    <row r="51" spans="10:12" ht="15" x14ac:dyDescent="0.25">
      <c r="J51"/>
      <c r="K51"/>
      <c r="L51"/>
    </row>
  </sheetData>
  <mergeCells count="1">
    <mergeCell ref="B4:C4"/>
  </mergeCells>
  <pageMargins left="0.7" right="0.7" top="0.75" bottom="0.75" header="0.3" footer="0.3"/>
  <pageSetup paperSize="9" orientation="portrait" r:id="rId5"/>
  <drawing r:id="rId6"/>
  <extLst>
    <ext xmlns:x14="http://schemas.microsoft.com/office/spreadsheetml/2009/9/main" uri="{A8765BA9-456A-4dab-B4F3-ACF838C121DE}">
      <x14:slicerList>
        <x14:slicer r:id="rId7"/>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W218"/>
  <sheetViews>
    <sheetView tabSelected="1" topLeftCell="B141" zoomScale="85" zoomScaleNormal="85" workbookViewId="0">
      <selection activeCell="J162" sqref="J162"/>
    </sheetView>
  </sheetViews>
  <sheetFormatPr defaultRowHeight="15" x14ac:dyDescent="0.25"/>
  <cols>
    <col min="1" max="1" width="1.42578125" style="6" customWidth="1"/>
    <col min="2" max="2" width="11.140625" customWidth="1"/>
    <col min="3" max="3" width="14.28515625" style="5" customWidth="1"/>
    <col min="4" max="4" width="19.7109375" customWidth="1"/>
    <col min="5" max="5" width="11.85546875" style="2" customWidth="1"/>
    <col min="6" max="6" width="19.42578125" customWidth="1"/>
    <col min="7" max="7" width="11.28515625" style="5" bestFit="1" customWidth="1"/>
    <col min="8" max="8" width="8.140625" customWidth="1"/>
    <col min="9" max="9" width="12.28515625" bestFit="1" customWidth="1"/>
    <col min="10" max="10" width="17.28515625" bestFit="1" customWidth="1"/>
    <col min="11" max="11" width="13.7109375" bestFit="1" customWidth="1"/>
    <col min="12" max="12" width="14.85546875" bestFit="1" customWidth="1"/>
    <col min="13" max="14" width="14.42578125" bestFit="1" customWidth="1"/>
    <col min="15" max="15" width="14.85546875" bestFit="1" customWidth="1"/>
    <col min="16" max="16" width="13.7109375" bestFit="1" customWidth="1"/>
    <col min="17" max="17" width="17" bestFit="1" customWidth="1"/>
    <col min="18" max="18" width="4" customWidth="1"/>
    <col min="19" max="19" width="12.7109375" customWidth="1"/>
    <col min="20" max="20" width="16.85546875" customWidth="1"/>
    <col min="21" max="21" width="12.7109375" customWidth="1"/>
    <col min="22" max="22" width="4.28515625" customWidth="1"/>
    <col min="23" max="23" width="2.5703125" customWidth="1"/>
    <col min="24" max="24" width="11.140625" customWidth="1"/>
    <col min="25" max="25" width="10.7109375" customWidth="1"/>
  </cols>
  <sheetData>
    <row r="1" spans="1:22" s="6" customFormat="1" x14ac:dyDescent="0.25">
      <c r="B1" s="8" t="s">
        <v>118</v>
      </c>
      <c r="C1" s="5"/>
      <c r="E1" s="2"/>
      <c r="G1" s="5"/>
    </row>
    <row r="2" spans="1:22" s="6" customFormat="1" x14ac:dyDescent="0.25">
      <c r="B2" s="8" t="s">
        <v>119</v>
      </c>
      <c r="C2" s="5"/>
      <c r="E2" s="2"/>
      <c r="G2" s="5"/>
    </row>
    <row r="3" spans="1:22" s="6" customFormat="1" ht="15.75" thickBot="1" x14ac:dyDescent="0.3">
      <c r="B3" s="8"/>
      <c r="C3" s="5"/>
      <c r="E3" s="2"/>
      <c r="G3" s="5"/>
    </row>
    <row r="4" spans="1:22" ht="15.75" thickBot="1" x14ac:dyDescent="0.3">
      <c r="B4" s="34"/>
      <c r="C4" s="35"/>
      <c r="D4" s="35"/>
      <c r="E4" s="36"/>
      <c r="F4" s="35"/>
      <c r="G4" s="390" t="s">
        <v>67</v>
      </c>
      <c r="H4" s="390"/>
      <c r="I4" s="390"/>
      <c r="J4" s="390"/>
      <c r="K4" s="390" t="s">
        <v>66</v>
      </c>
      <c r="L4" s="390"/>
      <c r="M4" s="390"/>
      <c r="N4" s="390"/>
      <c r="O4" s="390"/>
      <c r="P4" s="390"/>
      <c r="Q4" s="433" t="s">
        <v>62</v>
      </c>
    </row>
    <row r="5" spans="1:22" ht="15.75" thickBot="1" x14ac:dyDescent="0.3">
      <c r="B5" s="37"/>
      <c r="C5" s="9"/>
      <c r="D5" s="9"/>
      <c r="E5" s="9"/>
      <c r="F5" s="9"/>
      <c r="G5" s="162"/>
      <c r="H5" s="9"/>
      <c r="I5" s="9"/>
      <c r="J5" s="42"/>
      <c r="K5" s="47"/>
      <c r="L5" s="48"/>
      <c r="M5" s="48"/>
      <c r="N5" s="48"/>
      <c r="O5" s="48"/>
      <c r="P5" s="48"/>
      <c r="Q5" s="433"/>
      <c r="T5" s="335" t="s">
        <v>346</v>
      </c>
    </row>
    <row r="6" spans="1:22" ht="30.75" thickBot="1" x14ac:dyDescent="0.3">
      <c r="B6" s="38" t="s">
        <v>7</v>
      </c>
      <c r="C6" s="39" t="s">
        <v>6</v>
      </c>
      <c r="D6" s="39" t="s">
        <v>8</v>
      </c>
      <c r="E6" s="39" t="s">
        <v>22</v>
      </c>
      <c r="F6" s="39" t="s">
        <v>31</v>
      </c>
      <c r="G6" s="40" t="s">
        <v>0</v>
      </c>
      <c r="H6" s="40" t="s">
        <v>1</v>
      </c>
      <c r="I6" s="40" t="s">
        <v>2</v>
      </c>
      <c r="J6" s="41" t="s">
        <v>32</v>
      </c>
      <c r="K6" s="38" t="s">
        <v>10</v>
      </c>
      <c r="L6" s="9" t="s">
        <v>11</v>
      </c>
      <c r="M6" s="9" t="s">
        <v>12</v>
      </c>
      <c r="N6" s="9" t="s">
        <v>13</v>
      </c>
      <c r="O6" s="9" t="s">
        <v>14</v>
      </c>
      <c r="P6" s="368" t="s">
        <v>15</v>
      </c>
      <c r="Q6" s="433"/>
      <c r="T6" s="334" t="s">
        <v>345</v>
      </c>
    </row>
    <row r="7" spans="1:22" ht="21" customHeight="1" thickBot="1" x14ac:dyDescent="0.3">
      <c r="B7" s="438" t="s">
        <v>327</v>
      </c>
      <c r="C7" s="444" t="s">
        <v>323</v>
      </c>
      <c r="D7" s="443" t="s">
        <v>173</v>
      </c>
      <c r="E7" s="19" t="s">
        <v>24</v>
      </c>
      <c r="F7" s="20" t="s">
        <v>5</v>
      </c>
      <c r="G7" s="18" t="s">
        <v>110</v>
      </c>
      <c r="H7" s="16">
        <f>'Detailed Budget Notes'!E19</f>
        <v>60</v>
      </c>
      <c r="I7" s="296">
        <f>'Detailed Budget Notes'!F19</f>
        <v>700</v>
      </c>
      <c r="J7" s="283">
        <f t="shared" ref="J7:J20" si="0">SUM(H7*I7)</f>
        <v>42000</v>
      </c>
      <c r="K7" s="17">
        <f>I7*20</f>
        <v>14000</v>
      </c>
      <c r="L7" s="17">
        <f>I7*10</f>
        <v>7000</v>
      </c>
      <c r="M7" s="17">
        <f>I7*10</f>
        <v>7000</v>
      </c>
      <c r="N7" s="17">
        <f>I7*10</f>
        <v>7000</v>
      </c>
      <c r="O7" s="16">
        <f>I7*10</f>
        <v>7000</v>
      </c>
      <c r="P7" s="187">
        <f t="shared" ref="P7:P12" si="1">SUM(K7:O7)</f>
        <v>42000</v>
      </c>
      <c r="Q7" s="57" t="s">
        <v>43</v>
      </c>
      <c r="R7" s="67"/>
      <c r="S7" t="b">
        <f>J7=P7</f>
        <v>1</v>
      </c>
      <c r="T7" s="337">
        <f>'[1]Detailed Budget Plan'!P7</f>
        <v>42000</v>
      </c>
      <c r="U7" s="338" t="b">
        <f>'[1]Detailed Budget Plan'!Q7=Q7</f>
        <v>1</v>
      </c>
      <c r="V7" s="336">
        <f>T7-P7</f>
        <v>0</v>
      </c>
    </row>
    <row r="8" spans="1:22" s="1" customFormat="1" ht="21.75" thickBot="1" x14ac:dyDescent="0.3">
      <c r="A8" s="6"/>
      <c r="B8" s="438"/>
      <c r="C8" s="444"/>
      <c r="D8" s="443"/>
      <c r="E8" s="19" t="s">
        <v>24</v>
      </c>
      <c r="F8" s="20" t="s">
        <v>5</v>
      </c>
      <c r="G8" s="18" t="s">
        <v>110</v>
      </c>
      <c r="H8" s="16">
        <f>'Detailed Budget Notes'!E20</f>
        <v>60</v>
      </c>
      <c r="I8" s="296">
        <f>'Detailed Budget Notes'!F20</f>
        <v>700</v>
      </c>
      <c r="J8" s="283">
        <f t="shared" si="0"/>
        <v>42000</v>
      </c>
      <c r="K8" s="17">
        <f>I8*20</f>
        <v>14000</v>
      </c>
      <c r="L8" s="17">
        <f>I8*10</f>
        <v>7000</v>
      </c>
      <c r="M8" s="17">
        <f>I8*10</f>
        <v>7000</v>
      </c>
      <c r="N8" s="17">
        <f>I8*10</f>
        <v>7000</v>
      </c>
      <c r="O8" s="16">
        <f>I8*10</f>
        <v>7000</v>
      </c>
      <c r="P8" s="187">
        <f t="shared" si="1"/>
        <v>42000</v>
      </c>
      <c r="Q8" s="57" t="s">
        <v>43</v>
      </c>
      <c r="R8" s="67"/>
      <c r="S8" s="6" t="b">
        <f t="shared" ref="S8:S72" si="2">J8=P8</f>
        <v>1</v>
      </c>
      <c r="T8" s="337">
        <f>'[1]Detailed Budget Plan'!P8</f>
        <v>42000</v>
      </c>
      <c r="U8" s="338" t="b">
        <f>'[1]Detailed Budget Plan'!Q8=Q8</f>
        <v>1</v>
      </c>
      <c r="V8" s="336">
        <f t="shared" ref="V8:V69" si="3">T8-P8</f>
        <v>0</v>
      </c>
    </row>
    <row r="9" spans="1:22" s="6" customFormat="1" ht="21.75" thickBot="1" x14ac:dyDescent="0.3">
      <c r="B9" s="438"/>
      <c r="C9" s="444"/>
      <c r="D9" s="443"/>
      <c r="E9" s="219" t="s">
        <v>24</v>
      </c>
      <c r="F9" s="217" t="s">
        <v>5</v>
      </c>
      <c r="G9" s="322" t="str">
        <f>'Detailed Budget Notes'!D21</f>
        <v>Salary</v>
      </c>
      <c r="H9" s="324">
        <f>'Detailed Budget Notes'!E21</f>
        <v>1</v>
      </c>
      <c r="I9" s="323">
        <f>'Detailed Budget Notes'!F21</f>
        <v>18000</v>
      </c>
      <c r="J9" s="284">
        <f t="shared" si="0"/>
        <v>18000</v>
      </c>
      <c r="K9" s="16">
        <f>I9/5</f>
        <v>3600</v>
      </c>
      <c r="L9" s="16">
        <f>I9/5</f>
        <v>3600</v>
      </c>
      <c r="M9" s="16">
        <f>I9/5</f>
        <v>3600</v>
      </c>
      <c r="N9" s="16">
        <f>I9/5</f>
        <v>3600</v>
      </c>
      <c r="O9" s="16">
        <f>I9/5</f>
        <v>3600</v>
      </c>
      <c r="P9" s="187">
        <f t="shared" si="1"/>
        <v>18000</v>
      </c>
      <c r="Q9" s="57" t="s">
        <v>43</v>
      </c>
      <c r="R9" s="67"/>
      <c r="S9" s="6" t="b">
        <f t="shared" si="2"/>
        <v>1</v>
      </c>
      <c r="T9" s="337">
        <f>'[1]Detailed Budget Plan'!P9</f>
        <v>18000</v>
      </c>
      <c r="U9" s="338" t="b">
        <f>'[1]Detailed Budget Plan'!Q9=Q9</f>
        <v>1</v>
      </c>
      <c r="V9" s="336">
        <f t="shared" si="3"/>
        <v>0</v>
      </c>
    </row>
    <row r="10" spans="1:22" s="6" customFormat="1" ht="21.75" thickBot="1" x14ac:dyDescent="0.3">
      <c r="B10" s="438"/>
      <c r="C10" s="444"/>
      <c r="D10" s="443"/>
      <c r="E10" s="219" t="s">
        <v>24</v>
      </c>
      <c r="F10" s="217" t="s">
        <v>4</v>
      </c>
      <c r="G10" s="322" t="str">
        <f>'Detailed Budget Notes'!D44</f>
        <v>Salary</v>
      </c>
      <c r="H10" s="324">
        <f>'Detailed Budget Notes'!E44</f>
        <v>1</v>
      </c>
      <c r="I10" s="323">
        <f>'Detailed Budget Notes'!F44</f>
        <v>10000</v>
      </c>
      <c r="J10" s="284">
        <f t="shared" si="0"/>
        <v>10000</v>
      </c>
      <c r="K10" s="16">
        <f>I10/5</f>
        <v>2000</v>
      </c>
      <c r="L10" s="16">
        <f>I10/5</f>
        <v>2000</v>
      </c>
      <c r="M10" s="16">
        <f>I10/5</f>
        <v>2000</v>
      </c>
      <c r="N10" s="16">
        <f>I10/5</f>
        <v>2000</v>
      </c>
      <c r="O10" s="16">
        <f>I10/5</f>
        <v>2000</v>
      </c>
      <c r="P10" s="187">
        <f t="shared" si="1"/>
        <v>10000</v>
      </c>
      <c r="Q10" s="57" t="s">
        <v>44</v>
      </c>
      <c r="R10" s="67"/>
      <c r="S10" s="6" t="b">
        <f t="shared" si="2"/>
        <v>1</v>
      </c>
      <c r="T10" s="337">
        <f>'[1]Detailed Budget Plan'!P10</f>
        <v>10000</v>
      </c>
      <c r="U10" s="338" t="b">
        <f>'[1]Detailed Budget Plan'!Q10=Q10</f>
        <v>1</v>
      </c>
      <c r="V10" s="336">
        <f t="shared" si="3"/>
        <v>0</v>
      </c>
    </row>
    <row r="11" spans="1:22" s="6" customFormat="1" ht="21.75" thickBot="1" x14ac:dyDescent="0.3">
      <c r="B11" s="438"/>
      <c r="C11" s="444"/>
      <c r="D11" s="443"/>
      <c r="E11" s="295" t="s">
        <v>24</v>
      </c>
      <c r="F11" s="294" t="s">
        <v>3</v>
      </c>
      <c r="G11" s="322" t="str">
        <f>'Detailed Budget Notes'!D87</f>
        <v>Contract</v>
      </c>
      <c r="H11" s="324">
        <f>'Detailed Budget Notes'!E87</f>
        <v>1</v>
      </c>
      <c r="I11" s="324">
        <f>'Detailed Budget Notes'!F87</f>
        <v>50000</v>
      </c>
      <c r="J11" s="284">
        <f t="shared" si="0"/>
        <v>50000</v>
      </c>
      <c r="K11" s="16">
        <f>I11*H11</f>
        <v>50000</v>
      </c>
      <c r="L11" s="16"/>
      <c r="M11" s="16"/>
      <c r="N11" s="16"/>
      <c r="O11" s="16"/>
      <c r="P11" s="187">
        <f t="shared" si="1"/>
        <v>50000</v>
      </c>
      <c r="Q11" s="57" t="s">
        <v>210</v>
      </c>
      <c r="R11" s="67"/>
      <c r="T11" s="337">
        <f>'[1]Detailed Budget Plan'!P11</f>
        <v>50000</v>
      </c>
      <c r="U11" s="338" t="b">
        <f>'[1]Detailed Budget Plan'!Q11=Q11</f>
        <v>1</v>
      </c>
      <c r="V11" s="336">
        <f t="shared" si="3"/>
        <v>0</v>
      </c>
    </row>
    <row r="12" spans="1:22" s="6" customFormat="1" ht="21.75" thickBot="1" x14ac:dyDescent="0.3">
      <c r="B12" s="438"/>
      <c r="C12" s="444"/>
      <c r="D12" s="443"/>
      <c r="E12" s="358" t="s">
        <v>24</v>
      </c>
      <c r="F12" s="217" t="s">
        <v>4</v>
      </c>
      <c r="G12" s="322" t="str">
        <f>'Detailed Budget Notes'!D45</f>
        <v>Salary</v>
      </c>
      <c r="H12" s="324">
        <f>'Detailed Budget Notes'!E45</f>
        <v>5</v>
      </c>
      <c r="I12" s="323">
        <f>'Detailed Budget Notes'!F45</f>
        <v>3000</v>
      </c>
      <c r="J12" s="284">
        <f t="shared" si="0"/>
        <v>15000</v>
      </c>
      <c r="K12" s="16">
        <f>J12/5</f>
        <v>3000</v>
      </c>
      <c r="L12" s="16">
        <f>J12/5</f>
        <v>3000</v>
      </c>
      <c r="M12" s="16">
        <f>J12/5</f>
        <v>3000</v>
      </c>
      <c r="N12" s="16">
        <f>J12/5</f>
        <v>3000</v>
      </c>
      <c r="O12" s="16">
        <f>J12/5</f>
        <v>3000</v>
      </c>
      <c r="P12" s="187">
        <f t="shared" si="1"/>
        <v>15000</v>
      </c>
      <c r="Q12" s="57" t="s">
        <v>44</v>
      </c>
      <c r="R12" s="67"/>
      <c r="S12" s="6" t="b">
        <f t="shared" si="2"/>
        <v>1</v>
      </c>
      <c r="T12" s="337">
        <f>'[1]Detailed Budget Plan'!P12</f>
        <v>15000</v>
      </c>
      <c r="U12" s="338" t="b">
        <f>'[1]Detailed Budget Plan'!Q12=Q12</f>
        <v>1</v>
      </c>
      <c r="V12" s="336">
        <f t="shared" si="3"/>
        <v>0</v>
      </c>
    </row>
    <row r="13" spans="1:22" s="6" customFormat="1" ht="21.75" thickBot="1" x14ac:dyDescent="0.3">
      <c r="B13" s="438"/>
      <c r="C13" s="444"/>
      <c r="D13" s="443"/>
      <c r="E13" s="358" t="s">
        <v>145</v>
      </c>
      <c r="F13" s="357" t="s">
        <v>4</v>
      </c>
      <c r="G13" s="231" t="str">
        <f>'Detailed Budget Notes'!D46</f>
        <v>Salary</v>
      </c>
      <c r="H13" s="231">
        <f>'Detailed Budget Notes'!E46</f>
        <v>5</v>
      </c>
      <c r="I13" s="297">
        <f>'Detailed Budget Notes'!F46</f>
        <v>3000</v>
      </c>
      <c r="J13" s="284">
        <f t="shared" si="0"/>
        <v>15000</v>
      </c>
      <c r="K13" s="16">
        <f>J13/5</f>
        <v>3000</v>
      </c>
      <c r="L13" s="16">
        <f>J13/5</f>
        <v>3000</v>
      </c>
      <c r="M13" s="16">
        <f>J13/5</f>
        <v>3000</v>
      </c>
      <c r="N13" s="16">
        <f>J13/5</f>
        <v>3000</v>
      </c>
      <c r="O13" s="16">
        <f>J13/5</f>
        <v>3000</v>
      </c>
      <c r="P13" s="187">
        <f t="shared" ref="P13:P80" si="4">SUM(K13:O13)</f>
        <v>15000</v>
      </c>
      <c r="Q13" s="57" t="s">
        <v>44</v>
      </c>
      <c r="R13" s="67"/>
      <c r="S13" s="6" t="b">
        <f t="shared" si="2"/>
        <v>1</v>
      </c>
      <c r="T13" s="337">
        <f>'[1]Detailed Budget Plan'!P13</f>
        <v>15000</v>
      </c>
      <c r="U13" s="338" t="b">
        <f>'[1]Detailed Budget Plan'!Q13=Q13</f>
        <v>1</v>
      </c>
      <c r="V13" s="336">
        <f t="shared" si="3"/>
        <v>0</v>
      </c>
    </row>
    <row r="14" spans="1:22" s="6" customFormat="1" ht="21.75" thickBot="1" x14ac:dyDescent="0.3">
      <c r="B14" s="438"/>
      <c r="C14" s="444"/>
      <c r="D14" s="443"/>
      <c r="E14" s="19" t="s">
        <v>145</v>
      </c>
      <c r="F14" s="122" t="s">
        <v>38</v>
      </c>
      <c r="G14" s="69" t="s">
        <v>198</v>
      </c>
      <c r="H14" s="16">
        <f>'Detailed Budget Notes'!E70</f>
        <v>4</v>
      </c>
      <c r="I14" s="296">
        <f>'Detailed Budget Notes'!F70</f>
        <v>1000</v>
      </c>
      <c r="J14" s="284">
        <f t="shared" si="0"/>
        <v>4000</v>
      </c>
      <c r="K14" s="16">
        <f>I14*2</f>
        <v>2000</v>
      </c>
      <c r="L14" s="16"/>
      <c r="M14" s="16">
        <f>I14*2</f>
        <v>2000</v>
      </c>
      <c r="N14" s="16"/>
      <c r="O14" s="16"/>
      <c r="P14" s="187">
        <f t="shared" si="4"/>
        <v>4000</v>
      </c>
      <c r="Q14" s="57" t="s">
        <v>45</v>
      </c>
      <c r="R14" s="67"/>
      <c r="S14" s="6" t="b">
        <f t="shared" si="2"/>
        <v>1</v>
      </c>
      <c r="T14" s="337">
        <f>'[1]Detailed Budget Plan'!P14</f>
        <v>4000</v>
      </c>
      <c r="U14" s="338" t="b">
        <f>'[1]Detailed Budget Plan'!Q14=Q14</f>
        <v>1</v>
      </c>
      <c r="V14" s="336">
        <f t="shared" si="3"/>
        <v>0</v>
      </c>
    </row>
    <row r="15" spans="1:22" s="6" customFormat="1" ht="21.75" thickBot="1" x14ac:dyDescent="0.3">
      <c r="B15" s="438"/>
      <c r="C15" s="444"/>
      <c r="D15" s="443"/>
      <c r="E15" s="19" t="s">
        <v>145</v>
      </c>
      <c r="F15" s="122" t="s">
        <v>38</v>
      </c>
      <c r="G15" s="134" t="str">
        <f>'Detailed Budget Notes'!D71</f>
        <v>Training material</v>
      </c>
      <c r="H15" s="134">
        <f>'Detailed Budget Notes'!E71</f>
        <v>4</v>
      </c>
      <c r="I15" s="298">
        <f>'Detailed Budget Notes'!F71</f>
        <v>1000</v>
      </c>
      <c r="J15" s="284">
        <f t="shared" si="0"/>
        <v>4000</v>
      </c>
      <c r="K15" s="16">
        <f>I15*2</f>
        <v>2000</v>
      </c>
      <c r="L15" s="16"/>
      <c r="M15" s="16">
        <f>I15*2</f>
        <v>2000</v>
      </c>
      <c r="N15" s="16"/>
      <c r="O15" s="16"/>
      <c r="P15" s="187">
        <f t="shared" si="4"/>
        <v>4000</v>
      </c>
      <c r="Q15" s="57" t="s">
        <v>45</v>
      </c>
      <c r="R15" s="67"/>
      <c r="S15" s="6" t="b">
        <f t="shared" si="2"/>
        <v>1</v>
      </c>
      <c r="T15" s="337">
        <f>'[1]Detailed Budget Plan'!P15</f>
        <v>4000</v>
      </c>
      <c r="U15" s="338" t="b">
        <f>'[1]Detailed Budget Plan'!Q15=Q15</f>
        <v>1</v>
      </c>
      <c r="V15" s="336">
        <f t="shared" si="3"/>
        <v>0</v>
      </c>
    </row>
    <row r="16" spans="1:22" s="6" customFormat="1" ht="15.75" thickBot="1" x14ac:dyDescent="0.3">
      <c r="B16" s="438"/>
      <c r="C16" s="444"/>
      <c r="D16" s="443"/>
      <c r="E16" s="19" t="s">
        <v>24</v>
      </c>
      <c r="F16" s="122" t="s">
        <v>87</v>
      </c>
      <c r="G16" s="18" t="s">
        <v>167</v>
      </c>
      <c r="H16" s="16">
        <f>'Detailed Budget Notes'!E107</f>
        <v>5</v>
      </c>
      <c r="I16" s="16">
        <f>'Detailed Budget Notes'!F107</f>
        <v>1500</v>
      </c>
      <c r="J16" s="283">
        <f t="shared" si="0"/>
        <v>7500</v>
      </c>
      <c r="K16" s="16">
        <f>'Detailed Budget Notes'!G107</f>
        <v>4500</v>
      </c>
      <c r="L16" s="16">
        <f>'Detailed Budget Notes'!H107</f>
        <v>0</v>
      </c>
      <c r="M16" s="16">
        <f>'Detailed Budget Notes'!I107</f>
        <v>3000</v>
      </c>
      <c r="N16" s="16"/>
      <c r="O16" s="16"/>
      <c r="P16" s="187">
        <f t="shared" ref="P16:P28" si="5">SUM(K16:O16)</f>
        <v>7500</v>
      </c>
      <c r="Q16" s="57" t="s">
        <v>85</v>
      </c>
      <c r="R16" s="67"/>
      <c r="S16" s="6" t="b">
        <f t="shared" si="2"/>
        <v>1</v>
      </c>
      <c r="T16" s="337">
        <f>'[1]Detailed Budget Plan'!P16</f>
        <v>7500</v>
      </c>
      <c r="U16" s="338" t="b">
        <f>'[1]Detailed Budget Plan'!Q16=Q16</f>
        <v>1</v>
      </c>
      <c r="V16" s="336">
        <f t="shared" si="3"/>
        <v>0</v>
      </c>
    </row>
    <row r="17" spans="2:22" s="6" customFormat="1" ht="15.75" thickBot="1" x14ac:dyDescent="0.3">
      <c r="B17" s="438"/>
      <c r="C17" s="444"/>
      <c r="D17" s="443"/>
      <c r="E17" s="19" t="s">
        <v>24</v>
      </c>
      <c r="F17" s="122" t="s">
        <v>87</v>
      </c>
      <c r="G17" s="18" t="s">
        <v>167</v>
      </c>
      <c r="H17" s="16">
        <f>'Detailed Budget Notes'!E108</f>
        <v>5</v>
      </c>
      <c r="I17" s="16">
        <f>'Detailed Budget Notes'!F108</f>
        <v>1500</v>
      </c>
      <c r="J17" s="283">
        <f t="shared" si="0"/>
        <v>7500</v>
      </c>
      <c r="K17" s="16">
        <f>'Detailed Budget Notes'!G108</f>
        <v>4500</v>
      </c>
      <c r="L17" s="16">
        <f>'Detailed Budget Notes'!H108</f>
        <v>0</v>
      </c>
      <c r="M17" s="16">
        <f>'Detailed Budget Notes'!I108</f>
        <v>3000</v>
      </c>
      <c r="N17" s="16"/>
      <c r="O17" s="16"/>
      <c r="P17" s="187">
        <f t="shared" si="5"/>
        <v>7500</v>
      </c>
      <c r="Q17" s="57" t="s">
        <v>85</v>
      </c>
      <c r="R17" s="67"/>
      <c r="S17" s="6" t="b">
        <f t="shared" si="2"/>
        <v>1</v>
      </c>
      <c r="T17" s="337">
        <f>'[1]Detailed Budget Plan'!P17</f>
        <v>7500</v>
      </c>
      <c r="U17" s="338" t="b">
        <f>'[1]Detailed Budget Plan'!Q17=Q17</f>
        <v>1</v>
      </c>
      <c r="V17" s="336">
        <f t="shared" si="3"/>
        <v>0</v>
      </c>
    </row>
    <row r="18" spans="2:22" s="6" customFormat="1" ht="15.75" thickBot="1" x14ac:dyDescent="0.3">
      <c r="B18" s="438"/>
      <c r="C18" s="444"/>
      <c r="D18" s="443"/>
      <c r="E18" s="19" t="s">
        <v>24</v>
      </c>
      <c r="F18" s="122" t="s">
        <v>88</v>
      </c>
      <c r="G18" s="134" t="str">
        <f>'Detailed Budget Notes'!D136</f>
        <v>Workshops</v>
      </c>
      <c r="H18" s="215">
        <f>'Detailed Budget Notes'!E136</f>
        <v>16</v>
      </c>
      <c r="I18" s="215">
        <f>'Detailed Budget Notes'!F136</f>
        <v>3750</v>
      </c>
      <c r="J18" s="283">
        <f t="shared" si="0"/>
        <v>60000</v>
      </c>
      <c r="K18" s="16">
        <f>'Detailed Budget Notes'!G136</f>
        <v>15000</v>
      </c>
      <c r="L18" s="16">
        <f>'Detailed Budget Notes'!H136</f>
        <v>15000</v>
      </c>
      <c r="M18" s="16">
        <f>'Detailed Budget Notes'!I136</f>
        <v>15000</v>
      </c>
      <c r="N18" s="16">
        <f>'Detailed Budget Notes'!J136</f>
        <v>15000</v>
      </c>
      <c r="O18" s="16">
        <f>'Detailed Budget Notes'!K136</f>
        <v>0</v>
      </c>
      <c r="P18" s="187">
        <f t="shared" si="5"/>
        <v>60000</v>
      </c>
      <c r="Q18" s="57" t="s">
        <v>86</v>
      </c>
      <c r="R18" s="67"/>
      <c r="S18" s="6" t="b">
        <f t="shared" si="2"/>
        <v>1</v>
      </c>
      <c r="T18" s="337">
        <f>'[1]Detailed Budget Plan'!P18</f>
        <v>60000</v>
      </c>
      <c r="U18" s="338" t="b">
        <f>'[1]Detailed Budget Plan'!Q18=Q18</f>
        <v>1</v>
      </c>
      <c r="V18" s="336">
        <f t="shared" si="3"/>
        <v>0</v>
      </c>
    </row>
    <row r="19" spans="2:22" s="6" customFormat="1" ht="15.75" thickBot="1" x14ac:dyDescent="0.3">
      <c r="B19" s="438"/>
      <c r="C19" s="444"/>
      <c r="D19" s="443"/>
      <c r="E19" s="227" t="s">
        <v>24</v>
      </c>
      <c r="F19" s="228" t="s">
        <v>88</v>
      </c>
      <c r="G19" s="134" t="str">
        <f>'Detailed Budget Notes'!D137</f>
        <v>Workshops</v>
      </c>
      <c r="H19" s="215">
        <f>'Detailed Budget Notes'!E137</f>
        <v>16</v>
      </c>
      <c r="I19" s="215">
        <f>'Detailed Budget Notes'!F137</f>
        <v>3750</v>
      </c>
      <c r="J19" s="283">
        <f t="shared" si="0"/>
        <v>60000</v>
      </c>
      <c r="K19" s="16">
        <f>'Detailed Budget Notes'!G137</f>
        <v>15000</v>
      </c>
      <c r="L19" s="16">
        <f>'Detailed Budget Notes'!H137</f>
        <v>15000</v>
      </c>
      <c r="M19" s="16">
        <f>'Detailed Budget Notes'!I137</f>
        <v>15000</v>
      </c>
      <c r="N19" s="16">
        <f>'Detailed Budget Notes'!J137</f>
        <v>15000</v>
      </c>
      <c r="O19" s="16">
        <f>'Detailed Budget Notes'!K137</f>
        <v>0</v>
      </c>
      <c r="P19" s="187">
        <f t="shared" si="5"/>
        <v>60000</v>
      </c>
      <c r="Q19" s="57" t="s">
        <v>86</v>
      </c>
      <c r="R19" s="67"/>
      <c r="S19" s="6" t="b">
        <f t="shared" si="2"/>
        <v>1</v>
      </c>
      <c r="T19" s="337">
        <f>'[1]Detailed Budget Plan'!P19</f>
        <v>60000</v>
      </c>
      <c r="U19" s="338" t="b">
        <f>'[1]Detailed Budget Plan'!Q19=Q19</f>
        <v>1</v>
      </c>
      <c r="V19" s="336">
        <f t="shared" si="3"/>
        <v>0</v>
      </c>
    </row>
    <row r="20" spans="2:22" s="6" customFormat="1" ht="15.75" thickBot="1" x14ac:dyDescent="0.3">
      <c r="B20" s="438"/>
      <c r="C20" s="444"/>
      <c r="D20" s="443"/>
      <c r="E20" s="227" t="s">
        <v>24</v>
      </c>
      <c r="F20" s="228" t="s">
        <v>88</v>
      </c>
      <c r="G20" s="134" t="str">
        <f>'Detailed Budget Notes'!D138</f>
        <v>Exchange trip</v>
      </c>
      <c r="H20" s="215">
        <f>'Detailed Budget Notes'!E138</f>
        <v>1</v>
      </c>
      <c r="I20" s="215">
        <f>'Detailed Budget Notes'!F138</f>
        <v>52800</v>
      </c>
      <c r="J20" s="283">
        <f t="shared" si="0"/>
        <v>52800</v>
      </c>
      <c r="K20" s="16"/>
      <c r="L20" s="16">
        <f>I20*1</f>
        <v>52800</v>
      </c>
      <c r="M20" s="16"/>
      <c r="N20" s="16"/>
      <c r="O20" s="16"/>
      <c r="P20" s="187">
        <f t="shared" si="5"/>
        <v>52800</v>
      </c>
      <c r="Q20" s="346" t="s">
        <v>86</v>
      </c>
      <c r="R20" s="67"/>
      <c r="S20" s="6" t="b">
        <f t="shared" si="2"/>
        <v>1</v>
      </c>
      <c r="T20" s="337">
        <f>'[1]Detailed Budget Plan'!P20</f>
        <v>52800</v>
      </c>
      <c r="U20" s="338" t="b">
        <f>'[1]Detailed Budget Plan'!Q20=Q20</f>
        <v>1</v>
      </c>
      <c r="V20" s="336">
        <f t="shared" si="3"/>
        <v>0</v>
      </c>
    </row>
    <row r="21" spans="2:22" s="6" customFormat="1" ht="21.75" thickBot="1" x14ac:dyDescent="0.3">
      <c r="B21" s="438"/>
      <c r="C21" s="444"/>
      <c r="D21" s="443"/>
      <c r="E21" s="227" t="s">
        <v>145</v>
      </c>
      <c r="F21" s="228" t="s">
        <v>262</v>
      </c>
      <c r="G21" s="406"/>
      <c r="H21" s="406"/>
      <c r="I21" s="406"/>
      <c r="J21" s="285">
        <v>32968.204570851303</v>
      </c>
      <c r="K21" s="16">
        <f>$J$21/5</f>
        <v>6593.6409141702607</v>
      </c>
      <c r="L21" s="16">
        <f t="shared" ref="L21:O21" si="6">$J$21/5</f>
        <v>6593.6409141702607</v>
      </c>
      <c r="M21" s="16">
        <f t="shared" si="6"/>
        <v>6593.6409141702607</v>
      </c>
      <c r="N21" s="16">
        <f t="shared" si="6"/>
        <v>6593.6409141702607</v>
      </c>
      <c r="O21" s="16">
        <f t="shared" si="6"/>
        <v>6593.6409141702607</v>
      </c>
      <c r="P21" s="187">
        <f t="shared" si="5"/>
        <v>32968.204570851303</v>
      </c>
      <c r="Q21" s="57" t="s">
        <v>304</v>
      </c>
      <c r="R21" s="67"/>
      <c r="S21" s="6" t="b">
        <f t="shared" si="2"/>
        <v>1</v>
      </c>
      <c r="T21" s="337">
        <f>'[1]Detailed Budget Plan'!P21</f>
        <v>32968.20457085126</v>
      </c>
      <c r="U21" s="338" t="b">
        <f>'[1]Detailed Budget Plan'!Q21=Q21</f>
        <v>1</v>
      </c>
      <c r="V21" s="336">
        <f t="shared" si="3"/>
        <v>0</v>
      </c>
    </row>
    <row r="22" spans="2:22" s="6" customFormat="1" ht="21" customHeight="1" thickBot="1" x14ac:dyDescent="0.3">
      <c r="B22" s="438"/>
      <c r="C22" s="444"/>
      <c r="D22" s="414" t="s">
        <v>174</v>
      </c>
      <c r="E22" s="227" t="s">
        <v>24</v>
      </c>
      <c r="F22" s="228" t="s">
        <v>5</v>
      </c>
      <c r="G22" s="156" t="str">
        <f>'Detailed Budget Notes'!D22</f>
        <v>Days</v>
      </c>
      <c r="H22" s="156">
        <f>'Detailed Budget Notes'!E22</f>
        <v>60</v>
      </c>
      <c r="I22" s="156">
        <f>'Detailed Budget Notes'!F22</f>
        <v>700</v>
      </c>
      <c r="J22" s="283">
        <f t="shared" ref="J22:J37" si="7">SUM(H22*I22)</f>
        <v>42000</v>
      </c>
      <c r="K22" s="16">
        <f>I22*20</f>
        <v>14000</v>
      </c>
      <c r="L22" s="16">
        <f>I22*10</f>
        <v>7000</v>
      </c>
      <c r="M22" s="16">
        <f>I22*10</f>
        <v>7000</v>
      </c>
      <c r="N22" s="16">
        <f>I22*10</f>
        <v>7000</v>
      </c>
      <c r="O22" s="16">
        <f>I22*10</f>
        <v>7000</v>
      </c>
      <c r="P22" s="187">
        <f t="shared" si="5"/>
        <v>42000</v>
      </c>
      <c r="Q22" s="57" t="str">
        <f>'Detailed Budget Notes'!B16</f>
        <v>A1</v>
      </c>
      <c r="R22" s="68"/>
      <c r="S22" s="6" t="b">
        <f t="shared" si="2"/>
        <v>1</v>
      </c>
      <c r="T22" s="337">
        <f>'[1]Detailed Budget Plan'!P22</f>
        <v>42000</v>
      </c>
      <c r="U22" s="338" t="b">
        <f>'[1]Detailed Budget Plan'!Q22=Q22</f>
        <v>1</v>
      </c>
      <c r="V22" s="336">
        <f t="shared" si="3"/>
        <v>0</v>
      </c>
    </row>
    <row r="23" spans="2:22" s="6" customFormat="1" ht="21.75" thickBot="1" x14ac:dyDescent="0.3">
      <c r="B23" s="438"/>
      <c r="C23" s="444"/>
      <c r="D23" s="414"/>
      <c r="E23" s="19" t="s">
        <v>24</v>
      </c>
      <c r="F23" s="123" t="s">
        <v>5</v>
      </c>
      <c r="G23" s="156" t="str">
        <f>'Detailed Budget Notes'!D23</f>
        <v>Days</v>
      </c>
      <c r="H23" s="156">
        <f>'Detailed Budget Notes'!E23</f>
        <v>40</v>
      </c>
      <c r="I23" s="156">
        <f>'Detailed Budget Notes'!F23</f>
        <v>700</v>
      </c>
      <c r="J23" s="283">
        <f t="shared" si="7"/>
        <v>28000</v>
      </c>
      <c r="K23" s="16">
        <f>I23*10</f>
        <v>7000</v>
      </c>
      <c r="L23" s="16">
        <f>I23*10</f>
        <v>7000</v>
      </c>
      <c r="M23" s="16">
        <f>I23*10</f>
        <v>7000</v>
      </c>
      <c r="N23" s="16">
        <f>I23*10</f>
        <v>7000</v>
      </c>
      <c r="O23" s="16"/>
      <c r="P23" s="187">
        <f t="shared" si="5"/>
        <v>28000</v>
      </c>
      <c r="Q23" s="57" t="str">
        <f>Q22</f>
        <v>A1</v>
      </c>
      <c r="R23" s="68"/>
      <c r="S23" s="6" t="b">
        <f t="shared" si="2"/>
        <v>1</v>
      </c>
      <c r="T23" s="337">
        <f>'[1]Detailed Budget Plan'!P23</f>
        <v>28000</v>
      </c>
      <c r="U23" s="338" t="b">
        <f>'[1]Detailed Budget Plan'!Q23=Q23</f>
        <v>1</v>
      </c>
      <c r="V23" s="336">
        <f t="shared" si="3"/>
        <v>0</v>
      </c>
    </row>
    <row r="24" spans="2:22" s="6" customFormat="1" ht="21.75" thickBot="1" x14ac:dyDescent="0.3">
      <c r="B24" s="438"/>
      <c r="C24" s="444"/>
      <c r="D24" s="414"/>
      <c r="E24" s="19" t="s">
        <v>24</v>
      </c>
      <c r="F24" s="123" t="s">
        <v>5</v>
      </c>
      <c r="G24" s="156" t="str">
        <f>'Detailed Budget Notes'!D24</f>
        <v>Salary</v>
      </c>
      <c r="H24" s="156">
        <f>'Detailed Budget Notes'!E24</f>
        <v>5</v>
      </c>
      <c r="I24" s="156">
        <f>'Detailed Budget Notes'!F24</f>
        <v>45000</v>
      </c>
      <c r="J24" s="283">
        <f t="shared" si="7"/>
        <v>225000</v>
      </c>
      <c r="K24" s="16">
        <f>I24*1</f>
        <v>45000</v>
      </c>
      <c r="L24" s="16">
        <f>I24*1</f>
        <v>45000</v>
      </c>
      <c r="M24" s="16">
        <f>I24*1</f>
        <v>45000</v>
      </c>
      <c r="N24" s="16">
        <f>I24*1</f>
        <v>45000</v>
      </c>
      <c r="O24" s="16">
        <f>I24*1</f>
        <v>45000</v>
      </c>
      <c r="P24" s="187">
        <f t="shared" si="5"/>
        <v>225000</v>
      </c>
      <c r="Q24" s="57" t="str">
        <f>Q23</f>
        <v>A1</v>
      </c>
      <c r="R24" s="68"/>
      <c r="S24" s="6" t="b">
        <f t="shared" si="2"/>
        <v>1</v>
      </c>
      <c r="T24" s="337">
        <f>'[1]Detailed Budget Plan'!P24</f>
        <v>225000</v>
      </c>
      <c r="U24" s="338" t="b">
        <f>'[1]Detailed Budget Plan'!Q24=Q24</f>
        <v>1</v>
      </c>
      <c r="V24" s="336">
        <f t="shared" si="3"/>
        <v>0</v>
      </c>
    </row>
    <row r="25" spans="2:22" s="6" customFormat="1" ht="21.75" thickBot="1" x14ac:dyDescent="0.3">
      <c r="B25" s="438"/>
      <c r="C25" s="444"/>
      <c r="D25" s="414"/>
      <c r="E25" s="19" t="s">
        <v>24</v>
      </c>
      <c r="F25" s="123" t="s">
        <v>4</v>
      </c>
      <c r="G25" s="156" t="str">
        <f>'Detailed Budget Notes'!D47</f>
        <v>Days</v>
      </c>
      <c r="H25" s="156">
        <f>'Detailed Budget Notes'!E47</f>
        <v>300</v>
      </c>
      <c r="I25" s="156">
        <f>'Detailed Budget Notes'!F47</f>
        <v>200</v>
      </c>
      <c r="J25" s="283">
        <f t="shared" si="7"/>
        <v>60000</v>
      </c>
      <c r="K25" s="16">
        <f>I25*60</f>
        <v>12000</v>
      </c>
      <c r="L25" s="16">
        <f>I25*60</f>
        <v>12000</v>
      </c>
      <c r="M25" s="16">
        <f>I25*60</f>
        <v>12000</v>
      </c>
      <c r="N25" s="16">
        <f>I25*60</f>
        <v>12000</v>
      </c>
      <c r="O25" s="16">
        <f>I25*60</f>
        <v>12000</v>
      </c>
      <c r="P25" s="187">
        <f t="shared" si="5"/>
        <v>60000</v>
      </c>
      <c r="Q25" s="57" t="s">
        <v>44</v>
      </c>
      <c r="R25" s="68"/>
      <c r="S25" s="6" t="b">
        <f t="shared" si="2"/>
        <v>1</v>
      </c>
      <c r="T25" s="337">
        <f>'[1]Detailed Budget Plan'!P25</f>
        <v>60000</v>
      </c>
      <c r="U25" s="338" t="b">
        <f>'[1]Detailed Budget Plan'!Q25=Q25</f>
        <v>1</v>
      </c>
      <c r="V25" s="336">
        <f t="shared" si="3"/>
        <v>0</v>
      </c>
    </row>
    <row r="26" spans="2:22" s="6" customFormat="1" ht="21.75" thickBot="1" x14ac:dyDescent="0.3">
      <c r="B26" s="438"/>
      <c r="C26" s="444"/>
      <c r="D26" s="414"/>
      <c r="E26" s="19" t="s">
        <v>24</v>
      </c>
      <c r="F26" s="123" t="s">
        <v>4</v>
      </c>
      <c r="G26" s="156" t="str">
        <f>'Detailed Budget Notes'!D48</f>
        <v>Days</v>
      </c>
      <c r="H26" s="156">
        <f>'Detailed Budget Notes'!E48</f>
        <v>90</v>
      </c>
      <c r="I26" s="156">
        <f>'Detailed Budget Notes'!F48</f>
        <v>200</v>
      </c>
      <c r="J26" s="283">
        <f t="shared" si="7"/>
        <v>18000</v>
      </c>
      <c r="K26" s="16">
        <f>I26*H26</f>
        <v>18000</v>
      </c>
      <c r="L26" s="16"/>
      <c r="M26" s="16"/>
      <c r="N26" s="16"/>
      <c r="O26" s="16"/>
      <c r="P26" s="187">
        <f t="shared" si="5"/>
        <v>18000</v>
      </c>
      <c r="Q26" s="57" t="s">
        <v>44</v>
      </c>
      <c r="R26" s="68"/>
      <c r="S26" s="6" t="b">
        <f t="shared" si="2"/>
        <v>1</v>
      </c>
      <c r="T26" s="337">
        <f>'[1]Detailed Budget Plan'!P26</f>
        <v>18000</v>
      </c>
      <c r="U26" s="338" t="b">
        <f>'[1]Detailed Budget Plan'!Q26=Q26</f>
        <v>1</v>
      </c>
      <c r="V26" s="336">
        <f t="shared" si="3"/>
        <v>0</v>
      </c>
    </row>
    <row r="27" spans="2:22" s="6" customFormat="1" ht="21.75" thickBot="1" x14ac:dyDescent="0.3">
      <c r="B27" s="438"/>
      <c r="C27" s="444"/>
      <c r="D27" s="414"/>
      <c r="E27" s="19" t="s">
        <v>24</v>
      </c>
      <c r="F27" s="123" t="s">
        <v>4</v>
      </c>
      <c r="G27" s="156" t="str">
        <f>'Detailed Budget Notes'!D49</f>
        <v>Days</v>
      </c>
      <c r="H27" s="156">
        <f>'Detailed Budget Notes'!E49</f>
        <v>60</v>
      </c>
      <c r="I27" s="156">
        <f>'Detailed Budget Notes'!F49</f>
        <v>300</v>
      </c>
      <c r="J27" s="283">
        <f t="shared" si="7"/>
        <v>18000</v>
      </c>
      <c r="K27" s="16">
        <f>I27*H27</f>
        <v>18000</v>
      </c>
      <c r="L27" s="16"/>
      <c r="M27" s="16"/>
      <c r="N27" s="16"/>
      <c r="O27" s="16"/>
      <c r="P27" s="187">
        <f t="shared" si="5"/>
        <v>18000</v>
      </c>
      <c r="Q27" s="57" t="s">
        <v>44</v>
      </c>
      <c r="R27" s="68"/>
      <c r="S27" s="6" t="b">
        <f t="shared" si="2"/>
        <v>1</v>
      </c>
      <c r="T27" s="337">
        <f>'[1]Detailed Budget Plan'!P27</f>
        <v>18000</v>
      </c>
      <c r="U27" s="338" t="b">
        <f>'[1]Detailed Budget Plan'!Q27=Q27</f>
        <v>1</v>
      </c>
      <c r="V27" s="336">
        <f t="shared" si="3"/>
        <v>0</v>
      </c>
    </row>
    <row r="28" spans="2:22" s="6" customFormat="1" ht="15.75" thickBot="1" x14ac:dyDescent="0.3">
      <c r="B28" s="438"/>
      <c r="C28" s="444"/>
      <c r="D28" s="414"/>
      <c r="E28" s="19" t="s">
        <v>24</v>
      </c>
      <c r="F28" s="123" t="s">
        <v>38</v>
      </c>
      <c r="G28" s="156" t="str">
        <f>'Detailed Budget Notes'!D72</f>
        <v xml:space="preserve">Equipment </v>
      </c>
      <c r="H28" s="16">
        <f>'Detailed Budget Notes'!E72</f>
        <v>1</v>
      </c>
      <c r="I28" s="16">
        <f>'Detailed Budget Notes'!F72</f>
        <v>50000</v>
      </c>
      <c r="J28" s="284">
        <f t="shared" si="7"/>
        <v>50000</v>
      </c>
      <c r="K28" s="16">
        <f>I28*H28</f>
        <v>50000</v>
      </c>
      <c r="L28" s="16"/>
      <c r="M28" s="16"/>
      <c r="N28" s="16"/>
      <c r="O28" s="16"/>
      <c r="P28" s="187">
        <f t="shared" si="5"/>
        <v>50000</v>
      </c>
      <c r="Q28" s="57" t="s">
        <v>45</v>
      </c>
      <c r="R28" s="68"/>
      <c r="S28" s="6" t="b">
        <f t="shared" si="2"/>
        <v>1</v>
      </c>
      <c r="T28" s="337">
        <f>'[1]Detailed Budget Plan'!P28</f>
        <v>50000</v>
      </c>
      <c r="U28" s="338" t="b">
        <f>'[1]Detailed Budget Plan'!Q28=Q28</f>
        <v>1</v>
      </c>
      <c r="V28" s="336">
        <f t="shared" si="3"/>
        <v>0</v>
      </c>
    </row>
    <row r="29" spans="2:22" s="6" customFormat="1" ht="15.75" thickBot="1" x14ac:dyDescent="0.3">
      <c r="B29" s="438"/>
      <c r="C29" s="444"/>
      <c r="D29" s="414"/>
      <c r="E29" s="360" t="s">
        <v>145</v>
      </c>
      <c r="F29" s="360" t="s">
        <v>38</v>
      </c>
      <c r="G29" s="369" t="str">
        <f>'Detailed Budget Notes'!D73</f>
        <v xml:space="preserve">Equipment </v>
      </c>
      <c r="H29" s="370">
        <f>'Detailed Budget Notes'!E73</f>
        <v>1</v>
      </c>
      <c r="I29" s="370">
        <f>'Detailed Budget Notes'!F73</f>
        <v>5000</v>
      </c>
      <c r="J29" s="284">
        <f t="shared" si="7"/>
        <v>5000</v>
      </c>
      <c r="K29" s="370">
        <f>I29*H29</f>
        <v>5000</v>
      </c>
      <c r="L29" s="370"/>
      <c r="M29" s="370"/>
      <c r="N29" s="370"/>
      <c r="O29" s="370"/>
      <c r="P29" s="371">
        <f t="shared" si="4"/>
        <v>5000</v>
      </c>
      <c r="Q29" s="57" t="s">
        <v>45</v>
      </c>
      <c r="R29" s="68"/>
      <c r="S29" s="6" t="b">
        <f t="shared" si="2"/>
        <v>1</v>
      </c>
      <c r="T29" s="337">
        <f>'[1]Detailed Budget Plan'!P29</f>
        <v>5000</v>
      </c>
      <c r="U29" s="338" t="b">
        <f>'[1]Detailed Budget Plan'!Q29=Q29</f>
        <v>1</v>
      </c>
      <c r="V29" s="336">
        <f t="shared" si="3"/>
        <v>0</v>
      </c>
    </row>
    <row r="30" spans="2:22" s="6" customFormat="1" ht="21.75" thickBot="1" x14ac:dyDescent="0.3">
      <c r="B30" s="438"/>
      <c r="C30" s="444"/>
      <c r="D30" s="414"/>
      <c r="E30" s="19" t="s">
        <v>24</v>
      </c>
      <c r="F30" s="123" t="s">
        <v>3</v>
      </c>
      <c r="G30" s="156" t="str">
        <f>'Detailed Budget Notes'!D88</f>
        <v>Knowledge fund</v>
      </c>
      <c r="H30" s="16">
        <f>'Detailed Budget Notes'!E88</f>
        <v>1</v>
      </c>
      <c r="I30" s="16">
        <f>'Detailed Budget Notes'!F88</f>
        <v>500000</v>
      </c>
      <c r="J30" s="283">
        <f t="shared" si="7"/>
        <v>500000</v>
      </c>
      <c r="K30" s="16">
        <f>I30/5</f>
        <v>100000</v>
      </c>
      <c r="L30" s="16">
        <f>I30/5</f>
        <v>100000</v>
      </c>
      <c r="M30" s="16">
        <f>I30/5</f>
        <v>100000</v>
      </c>
      <c r="N30" s="16">
        <f>I30/5</f>
        <v>100000</v>
      </c>
      <c r="O30" s="16">
        <f>I30/5</f>
        <v>100000</v>
      </c>
      <c r="P30" s="187">
        <f t="shared" ref="P30:P37" si="8">SUM(K30:O30)</f>
        <v>500000</v>
      </c>
      <c r="Q30" s="57" t="s">
        <v>210</v>
      </c>
      <c r="R30" s="68"/>
      <c r="S30" s="6" t="b">
        <f t="shared" si="2"/>
        <v>1</v>
      </c>
      <c r="T30" s="337">
        <f>'[1]Detailed Budget Plan'!P30</f>
        <v>500000</v>
      </c>
      <c r="U30" s="338" t="b">
        <f>'[1]Detailed Budget Plan'!Q30=Q30</f>
        <v>1</v>
      </c>
      <c r="V30" s="336">
        <f t="shared" si="3"/>
        <v>0</v>
      </c>
    </row>
    <row r="31" spans="2:22" s="6" customFormat="1" ht="21.75" thickBot="1" x14ac:dyDescent="0.3">
      <c r="B31" s="438"/>
      <c r="C31" s="444"/>
      <c r="D31" s="414"/>
      <c r="E31" s="19" t="s">
        <v>24</v>
      </c>
      <c r="F31" s="155" t="s">
        <v>3</v>
      </c>
      <c r="G31" s="156" t="str">
        <f>'Detailed Budget Notes'!D89</f>
        <v>Days</v>
      </c>
      <c r="H31" s="16">
        <f>'Detailed Budget Notes'!E89</f>
        <v>400</v>
      </c>
      <c r="I31" s="16">
        <f>'Detailed Budget Notes'!F89</f>
        <v>300</v>
      </c>
      <c r="J31" s="283">
        <f t="shared" si="7"/>
        <v>120000</v>
      </c>
      <c r="K31" s="16">
        <f>I31*80</f>
        <v>24000</v>
      </c>
      <c r="L31" s="16">
        <f>I31*80</f>
        <v>24000</v>
      </c>
      <c r="M31" s="16">
        <f>I31*80</f>
        <v>24000</v>
      </c>
      <c r="N31" s="16">
        <f>I31*80</f>
        <v>24000</v>
      </c>
      <c r="O31" s="16">
        <f>I31*80</f>
        <v>24000</v>
      </c>
      <c r="P31" s="187">
        <f t="shared" si="8"/>
        <v>120000</v>
      </c>
      <c r="Q31" s="57" t="s">
        <v>210</v>
      </c>
      <c r="R31" s="68"/>
      <c r="S31" s="6" t="b">
        <f t="shared" si="2"/>
        <v>1</v>
      </c>
      <c r="T31" s="337">
        <f>'[1]Detailed Budget Plan'!P31</f>
        <v>120000</v>
      </c>
      <c r="U31" s="338" t="b">
        <f>'[1]Detailed Budget Plan'!Q31=Q31</f>
        <v>1</v>
      </c>
      <c r="V31" s="336">
        <f t="shared" si="3"/>
        <v>0</v>
      </c>
    </row>
    <row r="32" spans="2:22" s="6" customFormat="1" ht="15.75" thickBot="1" x14ac:dyDescent="0.3">
      <c r="B32" s="438"/>
      <c r="C32" s="444"/>
      <c r="D32" s="414"/>
      <c r="E32" s="19" t="s">
        <v>24</v>
      </c>
      <c r="F32" s="123" t="s">
        <v>87</v>
      </c>
      <c r="G32" s="156" t="str">
        <f>'Detailed Budget Notes'!D109</f>
        <v>DSA</v>
      </c>
      <c r="H32" s="156">
        <f>'Detailed Budget Notes'!E109</f>
        <v>40</v>
      </c>
      <c r="I32" s="156">
        <f>'Detailed Budget Notes'!F109</f>
        <v>194</v>
      </c>
      <c r="J32" s="283">
        <f t="shared" si="7"/>
        <v>7760</v>
      </c>
      <c r="K32" s="16">
        <f>I32*10</f>
        <v>1940</v>
      </c>
      <c r="L32" s="16">
        <f>I32*10</f>
        <v>1940</v>
      </c>
      <c r="M32" s="16">
        <f>I32*10</f>
        <v>1940</v>
      </c>
      <c r="N32" s="16">
        <f>I32*10</f>
        <v>1940</v>
      </c>
      <c r="O32" s="16"/>
      <c r="P32" s="187">
        <f t="shared" si="8"/>
        <v>7760</v>
      </c>
      <c r="Q32" s="57" t="s">
        <v>85</v>
      </c>
      <c r="R32" s="68"/>
      <c r="S32" s="6" t="b">
        <f t="shared" si="2"/>
        <v>1</v>
      </c>
      <c r="T32" s="337">
        <f>'[1]Detailed Budget Plan'!P32</f>
        <v>7760</v>
      </c>
      <c r="U32" s="338" t="b">
        <f>'[1]Detailed Budget Plan'!Q32=Q32</f>
        <v>1</v>
      </c>
      <c r="V32" s="336">
        <f t="shared" si="3"/>
        <v>0</v>
      </c>
    </row>
    <row r="33" spans="2:22" s="6" customFormat="1" ht="15.75" thickBot="1" x14ac:dyDescent="0.3">
      <c r="B33" s="438"/>
      <c r="C33" s="444"/>
      <c r="D33" s="414"/>
      <c r="E33" s="19" t="s">
        <v>24</v>
      </c>
      <c r="F33" s="123" t="s">
        <v>87</v>
      </c>
      <c r="G33" s="156" t="str">
        <f>'Detailed Budget Notes'!D110</f>
        <v>DSA</v>
      </c>
      <c r="H33" s="156">
        <f>'Detailed Budget Notes'!E110</f>
        <v>60</v>
      </c>
      <c r="I33" s="156">
        <f>'Detailed Budget Notes'!F110</f>
        <v>194</v>
      </c>
      <c r="J33" s="283">
        <f t="shared" si="7"/>
        <v>11640</v>
      </c>
      <c r="K33" s="16">
        <f>I33*20</f>
        <v>3880</v>
      </c>
      <c r="L33" s="16">
        <f>I33*10</f>
        <v>1940</v>
      </c>
      <c r="M33" s="16">
        <f>I33*10</f>
        <v>1940</v>
      </c>
      <c r="N33" s="16">
        <f>I33*10</f>
        <v>1940</v>
      </c>
      <c r="O33" s="16">
        <f>I33*10</f>
        <v>1940</v>
      </c>
      <c r="P33" s="187">
        <f t="shared" si="8"/>
        <v>11640</v>
      </c>
      <c r="Q33" s="57" t="s">
        <v>85</v>
      </c>
      <c r="R33" s="68"/>
      <c r="S33" s="6" t="b">
        <f t="shared" si="2"/>
        <v>1</v>
      </c>
      <c r="T33" s="337">
        <f>'[1]Detailed Budget Plan'!P33</f>
        <v>11640</v>
      </c>
      <c r="U33" s="338" t="b">
        <f>'[1]Detailed Budget Plan'!Q33=Q33</f>
        <v>1</v>
      </c>
      <c r="V33" s="336">
        <f t="shared" si="3"/>
        <v>0</v>
      </c>
    </row>
    <row r="34" spans="2:22" s="6" customFormat="1" ht="15.75" thickBot="1" x14ac:dyDescent="0.3">
      <c r="B34" s="438"/>
      <c r="C34" s="444"/>
      <c r="D34" s="414"/>
      <c r="E34" s="19" t="s">
        <v>24</v>
      </c>
      <c r="F34" s="123" t="s">
        <v>87</v>
      </c>
      <c r="G34" s="156" t="str">
        <f>'Detailed Budget Notes'!D111</f>
        <v>Flights</v>
      </c>
      <c r="H34" s="156">
        <f>'Detailed Budget Notes'!E111</f>
        <v>2</v>
      </c>
      <c r="I34" s="156">
        <f>'Detailed Budget Notes'!F111</f>
        <v>1500</v>
      </c>
      <c r="J34" s="283">
        <f t="shared" si="7"/>
        <v>3000</v>
      </c>
      <c r="K34" s="16">
        <f>I34*1</f>
        <v>1500</v>
      </c>
      <c r="L34" s="16"/>
      <c r="M34" s="16"/>
      <c r="N34" s="16"/>
      <c r="O34" s="16">
        <f>I34*1</f>
        <v>1500</v>
      </c>
      <c r="P34" s="187">
        <f t="shared" si="8"/>
        <v>3000</v>
      </c>
      <c r="Q34" s="57" t="s">
        <v>85</v>
      </c>
      <c r="R34" s="68"/>
      <c r="S34" s="6" t="b">
        <f t="shared" si="2"/>
        <v>1</v>
      </c>
      <c r="T34" s="337">
        <f>'[1]Detailed Budget Plan'!P34</f>
        <v>3000</v>
      </c>
      <c r="U34" s="338" t="b">
        <f>'[1]Detailed Budget Plan'!Q34=Q34</f>
        <v>1</v>
      </c>
      <c r="V34" s="336">
        <f t="shared" si="3"/>
        <v>0</v>
      </c>
    </row>
    <row r="35" spans="2:22" s="6" customFormat="1" ht="15.75" thickBot="1" x14ac:dyDescent="0.3">
      <c r="B35" s="438"/>
      <c r="C35" s="444"/>
      <c r="D35" s="414"/>
      <c r="E35" s="19" t="s">
        <v>24</v>
      </c>
      <c r="F35" s="123" t="s">
        <v>87</v>
      </c>
      <c r="G35" s="156" t="str">
        <f>'Detailed Budget Notes'!D119</f>
        <v>DSA</v>
      </c>
      <c r="H35" s="156">
        <f>'Detailed Budget Notes'!E119</f>
        <v>300</v>
      </c>
      <c r="I35" s="156">
        <f>'Detailed Budget Notes'!F119</f>
        <v>30</v>
      </c>
      <c r="J35" s="283">
        <f t="shared" si="7"/>
        <v>9000</v>
      </c>
      <c r="K35" s="16">
        <f>I35*60</f>
        <v>1800</v>
      </c>
      <c r="L35" s="16">
        <f>I35*60</f>
        <v>1800</v>
      </c>
      <c r="M35" s="16">
        <f>I35*60</f>
        <v>1800</v>
      </c>
      <c r="N35" s="16">
        <f>I35*60</f>
        <v>1800</v>
      </c>
      <c r="O35" s="16">
        <f>I35*60</f>
        <v>1800</v>
      </c>
      <c r="P35" s="187">
        <f t="shared" si="8"/>
        <v>9000</v>
      </c>
      <c r="Q35" s="57" t="s">
        <v>85</v>
      </c>
      <c r="R35" s="68"/>
      <c r="S35" s="6" t="b">
        <f t="shared" si="2"/>
        <v>1</v>
      </c>
      <c r="T35" s="337">
        <f>'[1]Detailed Budget Plan'!P35</f>
        <v>9000</v>
      </c>
      <c r="U35" s="338" t="b">
        <f>'[1]Detailed Budget Plan'!Q35=Q35</f>
        <v>1</v>
      </c>
      <c r="V35" s="336">
        <f t="shared" si="3"/>
        <v>0</v>
      </c>
    </row>
    <row r="36" spans="2:22" s="6" customFormat="1" ht="15.75" thickBot="1" x14ac:dyDescent="0.3">
      <c r="B36" s="438"/>
      <c r="C36" s="444"/>
      <c r="D36" s="414"/>
      <c r="E36" s="19" t="s">
        <v>24</v>
      </c>
      <c r="F36" s="155" t="s">
        <v>87</v>
      </c>
      <c r="G36" s="156" t="str">
        <f>'Detailed Budget Notes'!D120</f>
        <v>DSA</v>
      </c>
      <c r="H36" s="156">
        <f>'Detailed Budget Notes'!E120</f>
        <v>90</v>
      </c>
      <c r="I36" s="156">
        <f>'Detailed Budget Notes'!F120</f>
        <v>30</v>
      </c>
      <c r="J36" s="283">
        <f t="shared" si="7"/>
        <v>2700</v>
      </c>
      <c r="K36" s="16">
        <f>I36*18</f>
        <v>540</v>
      </c>
      <c r="L36" s="16">
        <f>I36*18</f>
        <v>540</v>
      </c>
      <c r="M36" s="16">
        <f>I36*18</f>
        <v>540</v>
      </c>
      <c r="N36" s="16">
        <f>I36*18</f>
        <v>540</v>
      </c>
      <c r="O36" s="16">
        <f>I36*18</f>
        <v>540</v>
      </c>
      <c r="P36" s="187">
        <f t="shared" si="8"/>
        <v>2700</v>
      </c>
      <c r="Q36" s="57" t="s">
        <v>85</v>
      </c>
      <c r="R36" s="68"/>
      <c r="S36" s="6" t="b">
        <f t="shared" si="2"/>
        <v>1</v>
      </c>
      <c r="T36" s="337">
        <f>'[1]Detailed Budget Plan'!P36</f>
        <v>2700</v>
      </c>
      <c r="U36" s="338" t="b">
        <f>'[1]Detailed Budget Plan'!Q36=Q36</f>
        <v>1</v>
      </c>
      <c r="V36" s="336">
        <f t="shared" si="3"/>
        <v>0</v>
      </c>
    </row>
    <row r="37" spans="2:22" s="6" customFormat="1" ht="15.75" thickBot="1" x14ac:dyDescent="0.3">
      <c r="B37" s="438"/>
      <c r="C37" s="444"/>
      <c r="D37" s="414"/>
      <c r="E37" s="209" t="s">
        <v>24</v>
      </c>
      <c r="F37" s="208" t="s">
        <v>87</v>
      </c>
      <c r="G37" s="156" t="str">
        <f>'Detailed Budget Notes'!D121</f>
        <v>DSA</v>
      </c>
      <c r="H37" s="156">
        <f>'Detailed Budget Notes'!E121</f>
        <v>60</v>
      </c>
      <c r="I37" s="156">
        <f>'Detailed Budget Notes'!F121</f>
        <v>30</v>
      </c>
      <c r="J37" s="283">
        <f t="shared" si="7"/>
        <v>1800</v>
      </c>
      <c r="K37" s="16">
        <f>I37*H37</f>
        <v>1800</v>
      </c>
      <c r="L37" s="16"/>
      <c r="M37" s="16"/>
      <c r="N37" s="16"/>
      <c r="O37" s="16"/>
      <c r="P37" s="187">
        <f t="shared" si="8"/>
        <v>1800</v>
      </c>
      <c r="Q37" s="57" t="s">
        <v>85</v>
      </c>
      <c r="R37" s="68"/>
      <c r="S37" s="6" t="b">
        <f t="shared" si="2"/>
        <v>1</v>
      </c>
      <c r="T37" s="337">
        <f>'[1]Detailed Budget Plan'!P37</f>
        <v>1800</v>
      </c>
      <c r="U37" s="338" t="b">
        <f>'[1]Detailed Budget Plan'!Q37=Q37</f>
        <v>1</v>
      </c>
      <c r="V37" s="336">
        <f t="shared" si="3"/>
        <v>0</v>
      </c>
    </row>
    <row r="38" spans="2:22" s="6" customFormat="1" ht="15.75" thickBot="1" x14ac:dyDescent="0.3">
      <c r="B38" s="438"/>
      <c r="C38" s="444"/>
      <c r="D38" s="414"/>
      <c r="E38" s="227" t="s">
        <v>145</v>
      </c>
      <c r="F38" s="228" t="s">
        <v>88</v>
      </c>
      <c r="G38" s="156" t="str">
        <f>'Detailed Budget Notes'!D139</f>
        <v>Meeting</v>
      </c>
      <c r="H38" s="156">
        <f>'Detailed Budget Notes'!E139</f>
        <v>1</v>
      </c>
      <c r="I38" s="156">
        <f>'Detailed Budget Notes'!F139</f>
        <v>1000</v>
      </c>
      <c r="J38" s="283">
        <f t="shared" ref="J38" si="9">SUM(H38*I38)</f>
        <v>1000</v>
      </c>
      <c r="K38" s="16">
        <f>I38*1</f>
        <v>1000</v>
      </c>
      <c r="L38" s="16"/>
      <c r="M38" s="16"/>
      <c r="N38" s="16"/>
      <c r="O38" s="16"/>
      <c r="P38" s="187">
        <f t="shared" si="4"/>
        <v>1000</v>
      </c>
      <c r="Q38" s="57" t="s">
        <v>86</v>
      </c>
      <c r="R38" s="68"/>
      <c r="S38" s="6" t="b">
        <f t="shared" si="2"/>
        <v>1</v>
      </c>
      <c r="T38" s="337">
        <f>'[1]Detailed Budget Plan'!P38</f>
        <v>1000</v>
      </c>
      <c r="U38" s="338" t="b">
        <f>'[1]Detailed Budget Plan'!Q38=Q38</f>
        <v>1</v>
      </c>
      <c r="V38" s="336">
        <f t="shared" si="3"/>
        <v>0</v>
      </c>
    </row>
    <row r="39" spans="2:22" s="6" customFormat="1" ht="21.75" thickBot="1" x14ac:dyDescent="0.3">
      <c r="B39" s="438"/>
      <c r="C39" s="444"/>
      <c r="D39" s="414"/>
      <c r="E39" s="227" t="s">
        <v>145</v>
      </c>
      <c r="F39" s="228" t="s">
        <v>262</v>
      </c>
      <c r="G39" s="407"/>
      <c r="H39" s="407"/>
      <c r="I39" s="407"/>
      <c r="J39" s="283">
        <v>110835.31311708789</v>
      </c>
      <c r="K39" s="267">
        <f>$J$39/5</f>
        <v>22167.06262341758</v>
      </c>
      <c r="L39" s="267">
        <f t="shared" ref="L39:O39" si="10">$J$39/5</f>
        <v>22167.06262341758</v>
      </c>
      <c r="M39" s="267">
        <f t="shared" si="10"/>
        <v>22167.06262341758</v>
      </c>
      <c r="N39" s="267">
        <f t="shared" si="10"/>
        <v>22167.06262341758</v>
      </c>
      <c r="O39" s="267">
        <f t="shared" si="10"/>
        <v>22167.06262341758</v>
      </c>
      <c r="P39" s="187">
        <f t="shared" si="4"/>
        <v>110835.31311708791</v>
      </c>
      <c r="Q39" s="57" t="s">
        <v>304</v>
      </c>
      <c r="R39" s="68"/>
      <c r="S39" s="6" t="b">
        <f t="shared" si="2"/>
        <v>1</v>
      </c>
      <c r="T39" s="337">
        <f>'[1]Detailed Budget Plan'!P39</f>
        <v>110835.31311708791</v>
      </c>
      <c r="U39" s="338" t="b">
        <f>'[1]Detailed Budget Plan'!Q39=Q39</f>
        <v>1</v>
      </c>
      <c r="V39" s="336">
        <f t="shared" si="3"/>
        <v>0</v>
      </c>
    </row>
    <row r="40" spans="2:22" s="6" customFormat="1" ht="21" customHeight="1" thickBot="1" x14ac:dyDescent="0.3">
      <c r="B40" s="438"/>
      <c r="C40" s="444"/>
      <c r="D40" s="414" t="s">
        <v>175</v>
      </c>
      <c r="E40" s="227" t="s">
        <v>24</v>
      </c>
      <c r="F40" s="228" t="s">
        <v>4</v>
      </c>
      <c r="G40" s="156" t="str">
        <f>'Detailed Budget Notes'!D50</f>
        <v>Days</v>
      </c>
      <c r="H40" s="156">
        <f>'Detailed Budget Notes'!E50</f>
        <v>80</v>
      </c>
      <c r="I40" s="156">
        <f>'Detailed Budget Notes'!F50</f>
        <v>300</v>
      </c>
      <c r="J40" s="283">
        <f>SUM(H40*I40)</f>
        <v>24000</v>
      </c>
      <c r="K40" s="16">
        <f>I40*H40</f>
        <v>24000</v>
      </c>
      <c r="L40" s="16"/>
      <c r="M40" s="16"/>
      <c r="N40" s="16"/>
      <c r="O40" s="16"/>
      <c r="P40" s="187">
        <f>SUM(K40:O40)</f>
        <v>24000</v>
      </c>
      <c r="Q40" s="57" t="s">
        <v>44</v>
      </c>
      <c r="R40" s="68"/>
      <c r="S40" s="6" t="b">
        <f t="shared" si="2"/>
        <v>1</v>
      </c>
      <c r="T40" s="337">
        <f>'[1]Detailed Budget Plan'!P40</f>
        <v>24000</v>
      </c>
      <c r="U40" s="338" t="b">
        <f>'[1]Detailed Budget Plan'!Q40=Q40</f>
        <v>1</v>
      </c>
      <c r="V40" s="336">
        <f t="shared" si="3"/>
        <v>0</v>
      </c>
    </row>
    <row r="41" spans="2:22" s="6" customFormat="1" ht="21.75" thickBot="1" x14ac:dyDescent="0.3">
      <c r="B41" s="438"/>
      <c r="C41" s="444"/>
      <c r="D41" s="414"/>
      <c r="E41" s="227" t="s">
        <v>24</v>
      </c>
      <c r="F41" s="228" t="s">
        <v>4</v>
      </c>
      <c r="G41" s="156" t="str">
        <f>'Detailed Budget Notes'!D51</f>
        <v>Days</v>
      </c>
      <c r="H41" s="156">
        <f>'Detailed Budget Notes'!E51</f>
        <v>300</v>
      </c>
      <c r="I41" s="156">
        <f>'Detailed Budget Notes'!F51</f>
        <v>300</v>
      </c>
      <c r="J41" s="283">
        <f>SUM(H41*I41)</f>
        <v>90000</v>
      </c>
      <c r="K41" s="16">
        <f>I41*60</f>
        <v>18000</v>
      </c>
      <c r="L41" s="16">
        <f>I41*60</f>
        <v>18000</v>
      </c>
      <c r="M41" s="16">
        <f>I41*60</f>
        <v>18000</v>
      </c>
      <c r="N41" s="16">
        <f>I41*60</f>
        <v>18000</v>
      </c>
      <c r="O41" s="16">
        <f>I41*60</f>
        <v>18000</v>
      </c>
      <c r="P41" s="187">
        <f>SUM(K41:O41)</f>
        <v>90000</v>
      </c>
      <c r="Q41" s="57" t="s">
        <v>44</v>
      </c>
      <c r="R41" s="92"/>
      <c r="S41" s="6" t="b">
        <f t="shared" si="2"/>
        <v>1</v>
      </c>
      <c r="T41" s="337">
        <f>'[1]Detailed Budget Plan'!P41</f>
        <v>90000</v>
      </c>
      <c r="U41" s="338" t="b">
        <f>'[1]Detailed Budget Plan'!Q41=Q41</f>
        <v>1</v>
      </c>
      <c r="V41" s="336">
        <f t="shared" si="3"/>
        <v>0</v>
      </c>
    </row>
    <row r="42" spans="2:22" s="6" customFormat="1" ht="21.75" thickBot="1" x14ac:dyDescent="0.3">
      <c r="B42" s="438"/>
      <c r="C42" s="444"/>
      <c r="D42" s="414"/>
      <c r="E42" s="227" t="s">
        <v>24</v>
      </c>
      <c r="F42" s="228" t="s">
        <v>4</v>
      </c>
      <c r="G42" s="156" t="str">
        <f>'Detailed Budget Notes'!D52</f>
        <v>Months</v>
      </c>
      <c r="H42" s="156">
        <f>'Detailed Budget Notes'!E52</f>
        <v>30</v>
      </c>
      <c r="I42" s="156">
        <f>'Detailed Budget Notes'!F52</f>
        <v>2500</v>
      </c>
      <c r="J42" s="284">
        <f>SUM(H42*I42)</f>
        <v>75000</v>
      </c>
      <c r="K42" s="16">
        <f>J42/5</f>
        <v>15000</v>
      </c>
      <c r="L42" s="16">
        <f>J42/5</f>
        <v>15000</v>
      </c>
      <c r="M42" s="16">
        <f>J42/5</f>
        <v>15000</v>
      </c>
      <c r="N42" s="16">
        <f>J42/5</f>
        <v>15000</v>
      </c>
      <c r="O42" s="16">
        <f>J42/5</f>
        <v>15000</v>
      </c>
      <c r="P42" s="187">
        <f>SUM(K42:O42)</f>
        <v>75000</v>
      </c>
      <c r="Q42" s="57" t="s">
        <v>44</v>
      </c>
      <c r="R42" s="92"/>
      <c r="S42" s="6" t="b">
        <f t="shared" si="2"/>
        <v>1</v>
      </c>
      <c r="T42" s="337">
        <f>'[1]Detailed Budget Plan'!P42</f>
        <v>75000</v>
      </c>
      <c r="U42" s="338" t="b">
        <f>'[1]Detailed Budget Plan'!Q42=Q42</f>
        <v>1</v>
      </c>
      <c r="V42" s="336">
        <f t="shared" si="3"/>
        <v>0</v>
      </c>
    </row>
    <row r="43" spans="2:22" s="6" customFormat="1" ht="21.75" thickBot="1" x14ac:dyDescent="0.3">
      <c r="B43" s="438"/>
      <c r="C43" s="444"/>
      <c r="D43" s="414"/>
      <c r="E43" s="227" t="s">
        <v>24</v>
      </c>
      <c r="F43" s="228" t="s">
        <v>5</v>
      </c>
      <c r="G43" s="156" t="str">
        <f>'Detailed Budget Notes'!D25</f>
        <v>Salary</v>
      </c>
      <c r="H43" s="156">
        <f>'Detailed Budget Notes'!E25</f>
        <v>1</v>
      </c>
      <c r="I43" s="156">
        <f>'Detailed Budget Notes'!F25</f>
        <v>18000</v>
      </c>
      <c r="J43" s="284">
        <f>SUM(H43*I43)</f>
        <v>18000</v>
      </c>
      <c r="K43" s="16">
        <f>I43/5</f>
        <v>3600</v>
      </c>
      <c r="L43" s="16">
        <f>I43/5</f>
        <v>3600</v>
      </c>
      <c r="M43" s="16">
        <f>I43/5</f>
        <v>3600</v>
      </c>
      <c r="N43" s="16">
        <f>I43/5</f>
        <v>3600</v>
      </c>
      <c r="O43" s="16">
        <f>I43/5</f>
        <v>3600</v>
      </c>
      <c r="P43" s="187">
        <f>SUM(K43:O43)</f>
        <v>18000</v>
      </c>
      <c r="Q43" s="57" t="s">
        <v>43</v>
      </c>
      <c r="R43" s="92"/>
      <c r="S43" s="6" t="b">
        <f t="shared" si="2"/>
        <v>1</v>
      </c>
      <c r="T43" s="337">
        <f>'[1]Detailed Budget Plan'!P43</f>
        <v>18000</v>
      </c>
      <c r="U43" s="338" t="b">
        <f>'[1]Detailed Budget Plan'!Q43=Q43</f>
        <v>1</v>
      </c>
      <c r="V43" s="336">
        <f t="shared" si="3"/>
        <v>0</v>
      </c>
    </row>
    <row r="44" spans="2:22" s="6" customFormat="1" ht="21.75" thickBot="1" x14ac:dyDescent="0.3">
      <c r="B44" s="438"/>
      <c r="C44" s="444"/>
      <c r="D44" s="414"/>
      <c r="E44" s="360" t="s">
        <v>145</v>
      </c>
      <c r="F44" s="360" t="s">
        <v>38</v>
      </c>
      <c r="G44" s="308" t="str">
        <f>'Detailed Budget Notes'!D74</f>
        <v>Campaign materials</v>
      </c>
      <c r="H44" s="308">
        <f>'Detailed Budget Notes'!E74</f>
        <v>4</v>
      </c>
      <c r="I44" s="308">
        <f>'Detailed Budget Notes'!F74</f>
        <v>50000</v>
      </c>
      <c r="J44" s="284">
        <f t="shared" ref="J44:J85" si="11">SUM(H44*I44)</f>
        <v>200000</v>
      </c>
      <c r="K44" s="370">
        <f>J44*1</f>
        <v>200000</v>
      </c>
      <c r="L44" s="16"/>
      <c r="M44" s="16"/>
      <c r="N44" s="16"/>
      <c r="O44" s="16"/>
      <c r="P44" s="187">
        <f t="shared" si="4"/>
        <v>200000</v>
      </c>
      <c r="Q44" s="57" t="s">
        <v>45</v>
      </c>
      <c r="R44" s="92"/>
      <c r="S44" s="6" t="b">
        <f t="shared" si="2"/>
        <v>1</v>
      </c>
      <c r="T44" s="337">
        <f>'[1]Detailed Budget Plan'!P44</f>
        <v>200000</v>
      </c>
      <c r="U44" s="338" t="b">
        <f>'[1]Detailed Budget Plan'!Q44=Q44</f>
        <v>1</v>
      </c>
      <c r="V44" s="336">
        <f t="shared" si="3"/>
        <v>0</v>
      </c>
    </row>
    <row r="45" spans="2:22" s="6" customFormat="1" ht="15.75" thickBot="1" x14ac:dyDescent="0.3">
      <c r="B45" s="438"/>
      <c r="C45" s="444"/>
      <c r="D45" s="414"/>
      <c r="E45" s="227" t="s">
        <v>24</v>
      </c>
      <c r="F45" s="228" t="s">
        <v>87</v>
      </c>
      <c r="G45" s="125" t="str">
        <f>'Detailed Budget Notes'!D122</f>
        <v>DSA</v>
      </c>
      <c r="H45" s="125">
        <f>'Detailed Budget Notes'!E122</f>
        <v>80</v>
      </c>
      <c r="I45" s="125">
        <f>'Detailed Budget Notes'!F122</f>
        <v>30</v>
      </c>
      <c r="J45" s="283">
        <f>SUM(H45*I45)</f>
        <v>2400</v>
      </c>
      <c r="K45" s="16">
        <f>I45*H45</f>
        <v>2400</v>
      </c>
      <c r="L45" s="16"/>
      <c r="M45" s="16"/>
      <c r="N45" s="16"/>
      <c r="O45" s="16"/>
      <c r="P45" s="187">
        <f>SUM(K45:O45)</f>
        <v>2400</v>
      </c>
      <c r="Q45" s="57" t="s">
        <v>85</v>
      </c>
      <c r="R45" s="92"/>
      <c r="S45" s="6" t="b">
        <f t="shared" si="2"/>
        <v>1</v>
      </c>
      <c r="T45" s="337">
        <f>'[1]Detailed Budget Plan'!P45</f>
        <v>2400</v>
      </c>
      <c r="U45" s="338" t="b">
        <f>'[1]Detailed Budget Plan'!Q45=Q45</f>
        <v>1</v>
      </c>
      <c r="V45" s="336">
        <f t="shared" si="3"/>
        <v>0</v>
      </c>
    </row>
    <row r="46" spans="2:22" s="6" customFormat="1" ht="15.75" thickBot="1" x14ac:dyDescent="0.3">
      <c r="B46" s="438"/>
      <c r="C46" s="444"/>
      <c r="D46" s="414"/>
      <c r="E46" s="227" t="s">
        <v>24</v>
      </c>
      <c r="F46" s="228" t="s">
        <v>87</v>
      </c>
      <c r="G46" s="125" t="str">
        <f>'Detailed Budget Notes'!D123</f>
        <v>DSA</v>
      </c>
      <c r="H46" s="125">
        <f>'Detailed Budget Notes'!E123</f>
        <v>300</v>
      </c>
      <c r="I46" s="125">
        <f>'Detailed Budget Notes'!F123</f>
        <v>30</v>
      </c>
      <c r="J46" s="283">
        <f>SUM(H46*I46)</f>
        <v>9000</v>
      </c>
      <c r="K46" s="16">
        <f>I46*60</f>
        <v>1800</v>
      </c>
      <c r="L46" s="16">
        <f>I46*60</f>
        <v>1800</v>
      </c>
      <c r="M46" s="16">
        <f>I46*60</f>
        <v>1800</v>
      </c>
      <c r="N46" s="16">
        <f>I46*60</f>
        <v>1800</v>
      </c>
      <c r="O46" s="16">
        <f>I46*60</f>
        <v>1800</v>
      </c>
      <c r="P46" s="187">
        <f>SUM(K46:O46)</f>
        <v>9000</v>
      </c>
      <c r="Q46" s="57" t="s">
        <v>85</v>
      </c>
      <c r="R46" s="92"/>
      <c r="S46" s="6" t="b">
        <f t="shared" si="2"/>
        <v>1</v>
      </c>
      <c r="T46" s="337">
        <f>'[1]Detailed Budget Plan'!P46</f>
        <v>9000</v>
      </c>
      <c r="U46" s="338" t="b">
        <f>'[1]Detailed Budget Plan'!Q46=Q46</f>
        <v>1</v>
      </c>
      <c r="V46" s="336">
        <f t="shared" si="3"/>
        <v>0</v>
      </c>
    </row>
    <row r="47" spans="2:22" s="6" customFormat="1" ht="15.75" thickBot="1" x14ac:dyDescent="0.3">
      <c r="B47" s="438"/>
      <c r="C47" s="444"/>
      <c r="D47" s="414"/>
      <c r="E47" s="163" t="s">
        <v>24</v>
      </c>
      <c r="F47" s="225" t="s">
        <v>88</v>
      </c>
      <c r="G47" s="128" t="str">
        <f>'Detailed Budget Notes'!D140</f>
        <v>Meetings</v>
      </c>
      <c r="H47" s="128">
        <f>'Detailed Budget Notes'!E140</f>
        <v>40</v>
      </c>
      <c r="I47" s="128">
        <f>'Detailed Budget Notes'!F140</f>
        <v>3750</v>
      </c>
      <c r="J47" s="286">
        <f>SUM(H47*I47)</f>
        <v>150000</v>
      </c>
      <c r="K47" s="87">
        <f>'Detailed Budget Notes'!G140</f>
        <v>30000</v>
      </c>
      <c r="L47" s="87">
        <f>'Detailed Budget Notes'!H140</f>
        <v>30000</v>
      </c>
      <c r="M47" s="87">
        <f>'Detailed Budget Notes'!I140</f>
        <v>30000</v>
      </c>
      <c r="N47" s="87">
        <f>'Detailed Budget Notes'!J140</f>
        <v>30000</v>
      </c>
      <c r="O47" s="87">
        <f>'Detailed Budget Notes'!K140</f>
        <v>30000</v>
      </c>
      <c r="P47" s="229">
        <f>SUM(K47:O47)</f>
        <v>150000</v>
      </c>
      <c r="Q47" s="165" t="s">
        <v>86</v>
      </c>
      <c r="R47" s="92"/>
      <c r="S47" s="6" t="b">
        <f t="shared" si="2"/>
        <v>1</v>
      </c>
      <c r="T47" s="337">
        <f>'[1]Detailed Budget Plan'!P47</f>
        <v>150000</v>
      </c>
      <c r="U47" s="338" t="b">
        <f>'[1]Detailed Budget Plan'!Q47=Q47</f>
        <v>1</v>
      </c>
      <c r="V47" s="336">
        <f t="shared" si="3"/>
        <v>0</v>
      </c>
    </row>
    <row r="48" spans="2:22" s="6" customFormat="1" ht="21.75" thickBot="1" x14ac:dyDescent="0.3">
      <c r="B48" s="438"/>
      <c r="C48" s="444"/>
      <c r="D48" s="414"/>
      <c r="E48" s="220" t="s">
        <v>145</v>
      </c>
      <c r="F48" s="220" t="s">
        <v>262</v>
      </c>
      <c r="G48" s="439"/>
      <c r="H48" s="439"/>
      <c r="I48" s="439"/>
      <c r="J48" s="287">
        <v>57121.037243406303</v>
      </c>
      <c r="K48" s="268">
        <f>$J$48/5</f>
        <v>11424.20744868126</v>
      </c>
      <c r="L48" s="268">
        <f t="shared" ref="L48:O48" si="12">$J$48/5</f>
        <v>11424.20744868126</v>
      </c>
      <c r="M48" s="268">
        <f t="shared" si="12"/>
        <v>11424.20744868126</v>
      </c>
      <c r="N48" s="268">
        <f t="shared" si="12"/>
        <v>11424.20744868126</v>
      </c>
      <c r="O48" s="268">
        <f t="shared" si="12"/>
        <v>11424.20744868126</v>
      </c>
      <c r="P48" s="230">
        <f t="shared" si="4"/>
        <v>57121.037243406303</v>
      </c>
      <c r="Q48" s="127" t="s">
        <v>304</v>
      </c>
      <c r="R48" s="92"/>
      <c r="S48" s="6" t="b">
        <f t="shared" si="2"/>
        <v>1</v>
      </c>
      <c r="T48" s="337">
        <f>'[1]Detailed Budget Plan'!P48</f>
        <v>57121.037243406303</v>
      </c>
      <c r="U48" s="338" t="b">
        <f>'[1]Detailed Budget Plan'!Q48=Q48</f>
        <v>1</v>
      </c>
      <c r="V48" s="336">
        <f t="shared" si="3"/>
        <v>0</v>
      </c>
    </row>
    <row r="49" spans="2:22" s="6" customFormat="1" ht="21" customHeight="1" thickBot="1" x14ac:dyDescent="0.3">
      <c r="B49" s="438"/>
      <c r="C49" s="393" t="s">
        <v>220</v>
      </c>
      <c r="D49" s="393"/>
      <c r="E49" s="393"/>
      <c r="F49" s="393"/>
      <c r="G49" s="393"/>
      <c r="H49" s="393"/>
      <c r="I49" s="393"/>
      <c r="J49" s="164">
        <f t="shared" ref="J49:P49" si="13">SUM(J7:J48)</f>
        <v>2260024.5549313454</v>
      </c>
      <c r="K49" s="188">
        <f t="shared" si="13"/>
        <v>773044.91098626901</v>
      </c>
      <c r="L49" s="188">
        <f t="shared" si="13"/>
        <v>418204.91098626907</v>
      </c>
      <c r="M49" s="188">
        <f t="shared" si="13"/>
        <v>375404.91098626907</v>
      </c>
      <c r="N49" s="188">
        <f t="shared" si="13"/>
        <v>365404.91098626907</v>
      </c>
      <c r="O49" s="188">
        <f t="shared" si="13"/>
        <v>327964.91098626907</v>
      </c>
      <c r="P49" s="349">
        <f t="shared" si="13"/>
        <v>2260024.5549313454</v>
      </c>
      <c r="Q49" s="57"/>
      <c r="R49" s="92"/>
      <c r="S49" s="6" t="b">
        <f t="shared" si="2"/>
        <v>1</v>
      </c>
      <c r="T49" s="337">
        <f>'[1]Detailed Budget Plan'!P49</f>
        <v>2260024.5549313454</v>
      </c>
      <c r="U49" s="338" t="b">
        <f>'[1]Detailed Budget Plan'!Q49=Q49</f>
        <v>1</v>
      </c>
      <c r="V49" s="336">
        <f t="shared" si="3"/>
        <v>0</v>
      </c>
    </row>
    <row r="50" spans="2:22" s="6" customFormat="1" ht="21" customHeight="1" thickBot="1" x14ac:dyDescent="0.3">
      <c r="B50" s="438"/>
      <c r="C50" s="427" t="s">
        <v>329</v>
      </c>
      <c r="D50" s="414" t="s">
        <v>176</v>
      </c>
      <c r="E50" s="19" t="s">
        <v>24</v>
      </c>
      <c r="F50" s="20" t="s">
        <v>3</v>
      </c>
      <c r="G50" s="125" t="str">
        <f>'Detailed Budget Notes'!D90</f>
        <v>Contract</v>
      </c>
      <c r="H50" s="125">
        <f>'Detailed Budget Notes'!E90</f>
        <v>1</v>
      </c>
      <c r="I50" s="299">
        <f>'Detailed Budget Notes'!F90</f>
        <v>1000000</v>
      </c>
      <c r="J50" s="283">
        <f>SUM(H50*I50)</f>
        <v>1000000</v>
      </c>
      <c r="K50" s="16"/>
      <c r="L50" s="16">
        <f>60%*I50</f>
        <v>600000</v>
      </c>
      <c r="M50" s="16">
        <f>40%*I50</f>
        <v>400000</v>
      </c>
      <c r="N50" s="16"/>
      <c r="O50" s="16"/>
      <c r="P50" s="187">
        <f>SUM(K50:O50)</f>
        <v>1000000</v>
      </c>
      <c r="Q50" s="57" t="s">
        <v>210</v>
      </c>
      <c r="S50" s="6" t="b">
        <f t="shared" si="2"/>
        <v>1</v>
      </c>
      <c r="T50" s="337">
        <f>'[1]Detailed Budget Plan'!P50</f>
        <v>1000000</v>
      </c>
      <c r="U50" s="338" t="b">
        <f>'[1]Detailed Budget Plan'!Q50=Q50</f>
        <v>1</v>
      </c>
      <c r="V50" s="336">
        <f t="shared" si="3"/>
        <v>0</v>
      </c>
    </row>
    <row r="51" spans="2:22" s="6" customFormat="1" ht="15.75" thickBot="1" x14ac:dyDescent="0.3">
      <c r="B51" s="438"/>
      <c r="C51" s="427"/>
      <c r="D51" s="414"/>
      <c r="E51" s="360" t="s">
        <v>145</v>
      </c>
      <c r="F51" s="360" t="s">
        <v>38</v>
      </c>
      <c r="G51" s="308" t="str">
        <f>'Detailed Budget Notes'!D75</f>
        <v xml:space="preserve">Equipment </v>
      </c>
      <c r="H51" s="308">
        <f>'Detailed Budget Notes'!E75</f>
        <v>1</v>
      </c>
      <c r="I51" s="308">
        <f>'Detailed Budget Notes'!F75</f>
        <v>7500</v>
      </c>
      <c r="J51" s="284">
        <f>SUM(H51*I51)</f>
        <v>7500</v>
      </c>
      <c r="K51" s="16"/>
      <c r="L51" s="16">
        <f>I51*H51</f>
        <v>7500</v>
      </c>
      <c r="M51" s="16"/>
      <c r="N51" s="16"/>
      <c r="O51" s="16"/>
      <c r="P51" s="187">
        <f t="shared" si="4"/>
        <v>7500</v>
      </c>
      <c r="Q51" s="57" t="s">
        <v>45</v>
      </c>
      <c r="S51" s="6" t="b">
        <f t="shared" si="2"/>
        <v>1</v>
      </c>
      <c r="T51" s="337">
        <f>'[1]Detailed Budget Plan'!P52</f>
        <v>7500</v>
      </c>
      <c r="U51" s="338" t="b">
        <f>'[1]Detailed Budget Plan'!Q52=Q51</f>
        <v>1</v>
      </c>
      <c r="V51" s="336">
        <f t="shared" si="3"/>
        <v>0</v>
      </c>
    </row>
    <row r="52" spans="2:22" s="6" customFormat="1" ht="21" customHeight="1" thickBot="1" x14ac:dyDescent="0.3">
      <c r="B52" s="438"/>
      <c r="C52" s="427"/>
      <c r="D52" s="414"/>
      <c r="E52" s="227" t="s">
        <v>24</v>
      </c>
      <c r="F52" s="228" t="s">
        <v>88</v>
      </c>
      <c r="G52" s="125" t="str">
        <f>'Detailed Budget Notes'!D141</f>
        <v>Workshops</v>
      </c>
      <c r="H52" s="125">
        <f>'Detailed Budget Notes'!E141</f>
        <v>1</v>
      </c>
      <c r="I52" s="125">
        <f>'Detailed Budget Notes'!F141</f>
        <v>20000</v>
      </c>
      <c r="J52" s="283">
        <f>SUM(H52*I52)</f>
        <v>20000</v>
      </c>
      <c r="K52" s="16"/>
      <c r="L52" s="16"/>
      <c r="M52" s="16">
        <f>I52*H52</f>
        <v>20000</v>
      </c>
      <c r="N52" s="16"/>
      <c r="O52" s="16"/>
      <c r="P52" s="187">
        <f t="shared" ref="P52:P62" si="14">SUM(K52:O52)</f>
        <v>20000</v>
      </c>
      <c r="Q52" s="57" t="s">
        <v>86</v>
      </c>
      <c r="S52" s="6" t="b">
        <f t="shared" si="2"/>
        <v>1</v>
      </c>
      <c r="T52" s="337">
        <f>'[1]Detailed Budget Plan'!P54</f>
        <v>20000</v>
      </c>
      <c r="U52" s="338" t="b">
        <f>'[1]Detailed Budget Plan'!Q54=Q52</f>
        <v>1</v>
      </c>
      <c r="V52" s="336">
        <f t="shared" si="3"/>
        <v>0</v>
      </c>
    </row>
    <row r="53" spans="2:22" s="6" customFormat="1" ht="15.75" thickBot="1" x14ac:dyDescent="0.3">
      <c r="B53" s="438"/>
      <c r="C53" s="427"/>
      <c r="D53" s="414"/>
      <c r="E53" s="227" t="s">
        <v>24</v>
      </c>
      <c r="F53" s="228" t="s">
        <v>88</v>
      </c>
      <c r="G53" s="125" t="str">
        <f>'Detailed Budget Notes'!D142</f>
        <v>Workshops</v>
      </c>
      <c r="H53" s="125">
        <f>'Detailed Budget Notes'!E142</f>
        <v>1</v>
      </c>
      <c r="I53" s="125">
        <f>'Detailed Budget Notes'!F142</f>
        <v>30000</v>
      </c>
      <c r="J53" s="283">
        <f>SUM(H53*I53)</f>
        <v>30000</v>
      </c>
      <c r="K53" s="16"/>
      <c r="L53" s="16">
        <f>I53*H53</f>
        <v>30000</v>
      </c>
      <c r="M53" s="16"/>
      <c r="N53" s="16"/>
      <c r="O53" s="16"/>
      <c r="P53" s="187">
        <f t="shared" si="14"/>
        <v>30000</v>
      </c>
      <c r="Q53" s="57" t="s">
        <v>86</v>
      </c>
      <c r="S53" s="6" t="b">
        <f t="shared" si="2"/>
        <v>1</v>
      </c>
      <c r="T53" s="337">
        <f>'[1]Detailed Budget Plan'!P55</f>
        <v>30000</v>
      </c>
      <c r="U53" s="338" t="b">
        <f>'[1]Detailed Budget Plan'!Q55=Q53</f>
        <v>1</v>
      </c>
      <c r="V53" s="336">
        <f t="shared" si="3"/>
        <v>0</v>
      </c>
    </row>
    <row r="54" spans="2:22" s="6" customFormat="1" ht="21.75" thickBot="1" x14ac:dyDescent="0.3">
      <c r="B54" s="438"/>
      <c r="C54" s="427"/>
      <c r="D54" s="414"/>
      <c r="E54" s="227" t="s">
        <v>145</v>
      </c>
      <c r="F54" s="228" t="s">
        <v>262</v>
      </c>
      <c r="G54" s="439"/>
      <c r="H54" s="439"/>
      <c r="I54" s="439"/>
      <c r="J54" s="283">
        <v>113460.22777718249</v>
      </c>
      <c r="K54" s="267">
        <f>$J$54/5</f>
        <v>22692.045555436496</v>
      </c>
      <c r="L54" s="267">
        <f t="shared" ref="L54:O54" si="15">$J$54/5</f>
        <v>22692.045555436496</v>
      </c>
      <c r="M54" s="267">
        <f t="shared" si="15"/>
        <v>22692.045555436496</v>
      </c>
      <c r="N54" s="267">
        <f t="shared" si="15"/>
        <v>22692.045555436496</v>
      </c>
      <c r="O54" s="267">
        <f t="shared" si="15"/>
        <v>22692.045555436496</v>
      </c>
      <c r="P54" s="187">
        <f t="shared" si="14"/>
        <v>113460.22777718247</v>
      </c>
      <c r="Q54" s="57" t="s">
        <v>304</v>
      </c>
      <c r="S54" s="6" t="b">
        <f t="shared" si="2"/>
        <v>1</v>
      </c>
      <c r="T54" s="337">
        <f>'[1]Detailed Budget Plan'!P56</f>
        <v>113460.22777718247</v>
      </c>
      <c r="U54" s="338" t="b">
        <f>'[1]Detailed Budget Plan'!Q56=Q54</f>
        <v>1</v>
      </c>
      <c r="V54" s="336">
        <f t="shared" si="3"/>
        <v>0</v>
      </c>
    </row>
    <row r="55" spans="2:22" s="6" customFormat="1" ht="21" customHeight="1" thickBot="1" x14ac:dyDescent="0.3">
      <c r="B55" s="438"/>
      <c r="C55" s="427"/>
      <c r="D55" s="414" t="s">
        <v>177</v>
      </c>
      <c r="E55" s="227" t="s">
        <v>24</v>
      </c>
      <c r="F55" s="228" t="s">
        <v>4</v>
      </c>
      <c r="G55" s="125" t="str">
        <f>'Detailed Budget Notes'!D53</f>
        <v>Days</v>
      </c>
      <c r="H55" s="125">
        <f>'Detailed Budget Notes'!E53</f>
        <v>80</v>
      </c>
      <c r="I55" s="125">
        <f>'Detailed Budget Notes'!F53</f>
        <v>300</v>
      </c>
      <c r="J55" s="283">
        <f>SUM(H55*I55)</f>
        <v>24000</v>
      </c>
      <c r="K55" s="16">
        <f>I55*70</f>
        <v>21000</v>
      </c>
      <c r="L55" s="16">
        <f>I55*10</f>
        <v>3000</v>
      </c>
      <c r="M55" s="16"/>
      <c r="N55" s="16"/>
      <c r="O55" s="16"/>
      <c r="P55" s="187">
        <f t="shared" si="14"/>
        <v>24000</v>
      </c>
      <c r="Q55" s="57" t="s">
        <v>44</v>
      </c>
      <c r="S55" s="6" t="b">
        <f t="shared" si="2"/>
        <v>1</v>
      </c>
      <c r="T55" s="337">
        <f>'[1]Detailed Budget Plan'!P57</f>
        <v>24000</v>
      </c>
      <c r="U55" s="338" t="b">
        <f>'[1]Detailed Budget Plan'!Q57=Q55</f>
        <v>1</v>
      </c>
      <c r="V55" s="336">
        <f t="shared" si="3"/>
        <v>0</v>
      </c>
    </row>
    <row r="56" spans="2:22" s="6" customFormat="1" ht="21.75" thickBot="1" x14ac:dyDescent="0.3">
      <c r="B56" s="438"/>
      <c r="C56" s="427"/>
      <c r="D56" s="414"/>
      <c r="E56" s="227" t="s">
        <v>24</v>
      </c>
      <c r="F56" s="228" t="s">
        <v>4</v>
      </c>
      <c r="G56" s="125" t="str">
        <f>'Detailed Budget Notes'!D54</f>
        <v>Days</v>
      </c>
      <c r="H56" s="125">
        <f>'Detailed Budget Notes'!E54</f>
        <v>320</v>
      </c>
      <c r="I56" s="125">
        <f>'Detailed Budget Notes'!F54</f>
        <v>300</v>
      </c>
      <c r="J56" s="283">
        <f>SUM(H56*I56)</f>
        <v>96000</v>
      </c>
      <c r="K56" s="16">
        <f>I56*300</f>
        <v>90000</v>
      </c>
      <c r="L56" s="16">
        <f>I56*20</f>
        <v>6000</v>
      </c>
      <c r="M56" s="16"/>
      <c r="N56" s="16"/>
      <c r="O56" s="16"/>
      <c r="P56" s="187">
        <f t="shared" si="14"/>
        <v>96000</v>
      </c>
      <c r="Q56" s="57" t="s">
        <v>44</v>
      </c>
      <c r="S56" s="6" t="b">
        <f t="shared" si="2"/>
        <v>1</v>
      </c>
      <c r="T56" s="337">
        <f>'[1]Detailed Budget Plan'!P58</f>
        <v>96000</v>
      </c>
      <c r="U56" s="338" t="b">
        <f>'[1]Detailed Budget Plan'!Q58=Q56</f>
        <v>1</v>
      </c>
      <c r="V56" s="336">
        <f t="shared" si="3"/>
        <v>0</v>
      </c>
    </row>
    <row r="57" spans="2:22" s="6" customFormat="1" ht="21.75" thickBot="1" x14ac:dyDescent="0.3">
      <c r="B57" s="438"/>
      <c r="C57" s="427"/>
      <c r="D57" s="414"/>
      <c r="E57" s="376" t="s">
        <v>24</v>
      </c>
      <c r="F57" s="376" t="s">
        <v>3</v>
      </c>
      <c r="G57" s="308" t="str">
        <f>'Detailed Budget Notes'!D92</f>
        <v>Contract</v>
      </c>
      <c r="H57" s="308">
        <f>'Detailed Budget Notes'!E92</f>
        <v>4</v>
      </c>
      <c r="I57" s="308">
        <f>'Detailed Budget Notes'!F92</f>
        <v>350000</v>
      </c>
      <c r="J57" s="284">
        <f t="shared" ref="J57:J58" si="16">SUM(H57*I57)</f>
        <v>1400000</v>
      </c>
      <c r="K57" s="16">
        <f>$J$57/5</f>
        <v>280000</v>
      </c>
      <c r="L57" s="16">
        <f>$J$57/5</f>
        <v>280000</v>
      </c>
      <c r="M57" s="16">
        <f>$J$57/5</f>
        <v>280000</v>
      </c>
      <c r="N57" s="16">
        <f>$J$57/5</f>
        <v>280000</v>
      </c>
      <c r="O57" s="16">
        <f>$J$57/5</f>
        <v>280000</v>
      </c>
      <c r="P57" s="187">
        <f t="shared" si="14"/>
        <v>1400000</v>
      </c>
      <c r="Q57" s="57" t="s">
        <v>210</v>
      </c>
      <c r="T57" s="337"/>
      <c r="U57" s="338"/>
      <c r="V57" s="336"/>
    </row>
    <row r="58" spans="2:22" s="6" customFormat="1" ht="21.75" thickBot="1" x14ac:dyDescent="0.3">
      <c r="B58" s="438"/>
      <c r="C58" s="427"/>
      <c r="D58" s="414"/>
      <c r="E58" s="376" t="s">
        <v>24</v>
      </c>
      <c r="F58" s="376" t="s">
        <v>3</v>
      </c>
      <c r="G58" s="308" t="str">
        <f>'Detailed Budget Notes'!D93</f>
        <v>Contract</v>
      </c>
      <c r="H58" s="308">
        <f>'Detailed Budget Notes'!E93</f>
        <v>4</v>
      </c>
      <c r="I58" s="308">
        <f>'Detailed Budget Notes'!F93</f>
        <v>100000</v>
      </c>
      <c r="J58" s="284">
        <f t="shared" si="16"/>
        <v>400000</v>
      </c>
      <c r="K58" s="16">
        <f>$J$58/5</f>
        <v>80000</v>
      </c>
      <c r="L58" s="16">
        <f>$J$58/5</f>
        <v>80000</v>
      </c>
      <c r="M58" s="16">
        <f>$J$58/5</f>
        <v>80000</v>
      </c>
      <c r="N58" s="16">
        <f>$J$58/5</f>
        <v>80000</v>
      </c>
      <c r="O58" s="16">
        <f>$J$58/5</f>
        <v>80000</v>
      </c>
      <c r="P58" s="187">
        <f t="shared" si="14"/>
        <v>400000</v>
      </c>
      <c r="Q58" s="57" t="s">
        <v>210</v>
      </c>
      <c r="T58" s="337"/>
      <c r="U58" s="338"/>
      <c r="V58" s="336"/>
    </row>
    <row r="59" spans="2:22" s="6" customFormat="1" ht="21.75" thickBot="1" x14ac:dyDescent="0.3">
      <c r="B59" s="438"/>
      <c r="C59" s="427"/>
      <c r="D59" s="414"/>
      <c r="E59" s="227" t="s">
        <v>24</v>
      </c>
      <c r="F59" s="228" t="s">
        <v>38</v>
      </c>
      <c r="G59" s="125" t="str">
        <f>'Detailed Budget Notes'!D76</f>
        <v>Software licenses</v>
      </c>
      <c r="H59" s="125">
        <f>'Detailed Budget Notes'!E76</f>
        <v>5</v>
      </c>
      <c r="I59" s="125">
        <f>'Detailed Budget Notes'!F76</f>
        <v>12000</v>
      </c>
      <c r="J59" s="283">
        <f>SUM(H59*I59)</f>
        <v>60000</v>
      </c>
      <c r="K59" s="16">
        <f>I59*H59</f>
        <v>60000</v>
      </c>
      <c r="L59" s="16"/>
      <c r="M59" s="16"/>
      <c r="N59" s="16"/>
      <c r="O59" s="16"/>
      <c r="P59" s="187">
        <f t="shared" si="14"/>
        <v>60000</v>
      </c>
      <c r="Q59" s="57" t="s">
        <v>45</v>
      </c>
      <c r="S59" s="6" t="b">
        <f t="shared" si="2"/>
        <v>1</v>
      </c>
      <c r="T59" s="337">
        <f>'[1]Detailed Budget Plan'!P59</f>
        <v>60000</v>
      </c>
      <c r="U59" s="338" t="b">
        <f>'[1]Detailed Budget Plan'!Q59=Q59</f>
        <v>1</v>
      </c>
      <c r="V59" s="336">
        <f t="shared" si="3"/>
        <v>0</v>
      </c>
    </row>
    <row r="60" spans="2:22" s="6" customFormat="1" ht="21.75" thickBot="1" x14ac:dyDescent="0.3">
      <c r="B60" s="438"/>
      <c r="C60" s="427"/>
      <c r="D60" s="414"/>
      <c r="E60" s="227" t="s">
        <v>24</v>
      </c>
      <c r="F60" s="228" t="s">
        <v>3</v>
      </c>
      <c r="G60" s="125" t="str">
        <f>'Detailed Budget Notes'!D91</f>
        <v>Contract</v>
      </c>
      <c r="H60" s="125">
        <f>'Detailed Budget Notes'!E91</f>
        <v>1</v>
      </c>
      <c r="I60" s="125">
        <f>'Detailed Budget Notes'!F91</f>
        <v>67580</v>
      </c>
      <c r="J60" s="283">
        <f t="shared" si="11"/>
        <v>67580</v>
      </c>
      <c r="K60" s="16">
        <f>I60*H60</f>
        <v>67580</v>
      </c>
      <c r="L60" s="16"/>
      <c r="M60" s="16"/>
      <c r="N60" s="16"/>
      <c r="O60" s="16"/>
      <c r="P60" s="187">
        <f t="shared" si="14"/>
        <v>67580</v>
      </c>
      <c r="Q60" s="57" t="s">
        <v>210</v>
      </c>
      <c r="S60" s="6" t="b">
        <f t="shared" si="2"/>
        <v>1</v>
      </c>
      <c r="T60" s="337">
        <f>'[1]Detailed Budget Plan'!P60</f>
        <v>67580</v>
      </c>
      <c r="U60" s="338" t="b">
        <f>'[1]Detailed Budget Plan'!Q60=Q60</f>
        <v>1</v>
      </c>
      <c r="V60" s="336">
        <f t="shared" si="3"/>
        <v>0</v>
      </c>
    </row>
    <row r="61" spans="2:22" s="6" customFormat="1" ht="15.75" thickBot="1" x14ac:dyDescent="0.3">
      <c r="B61" s="438"/>
      <c r="C61" s="427"/>
      <c r="D61" s="414"/>
      <c r="E61" s="227" t="s">
        <v>24</v>
      </c>
      <c r="F61" s="228" t="s">
        <v>87</v>
      </c>
      <c r="G61" s="125" t="str">
        <f>'Detailed Budget Notes'!D124</f>
        <v>DSA</v>
      </c>
      <c r="H61" s="125">
        <f>'Detailed Budget Notes'!E124</f>
        <v>80</v>
      </c>
      <c r="I61" s="125">
        <f>'Detailed Budget Notes'!F124</f>
        <v>30</v>
      </c>
      <c r="J61" s="283">
        <f>SUM(H61*I61)</f>
        <v>2400</v>
      </c>
      <c r="K61" s="16">
        <f>I61*70</f>
        <v>2100</v>
      </c>
      <c r="L61" s="16">
        <f>I61*10</f>
        <v>300</v>
      </c>
      <c r="M61" s="16"/>
      <c r="N61" s="16"/>
      <c r="O61" s="16"/>
      <c r="P61" s="187">
        <f t="shared" si="14"/>
        <v>2400</v>
      </c>
      <c r="Q61" s="57" t="s">
        <v>85</v>
      </c>
      <c r="S61" s="6" t="b">
        <f t="shared" si="2"/>
        <v>1</v>
      </c>
      <c r="T61" s="337">
        <f>'[1]Detailed Budget Plan'!P61</f>
        <v>2400</v>
      </c>
      <c r="U61" s="338" t="b">
        <f>'[1]Detailed Budget Plan'!Q61=Q61</f>
        <v>1</v>
      </c>
      <c r="V61" s="336">
        <f t="shared" si="3"/>
        <v>0</v>
      </c>
    </row>
    <row r="62" spans="2:22" s="6" customFormat="1" ht="19.5" customHeight="1" thickBot="1" x14ac:dyDescent="0.3">
      <c r="B62" s="438"/>
      <c r="C62" s="427"/>
      <c r="D62" s="414"/>
      <c r="E62" s="227" t="s">
        <v>24</v>
      </c>
      <c r="F62" s="228" t="s">
        <v>87</v>
      </c>
      <c r="G62" s="125" t="str">
        <f>'Detailed Budget Notes'!D125</f>
        <v>DSA</v>
      </c>
      <c r="H62" s="125">
        <f>'Detailed Budget Notes'!E125</f>
        <v>320</v>
      </c>
      <c r="I62" s="125">
        <f>'Detailed Budget Notes'!F125</f>
        <v>30</v>
      </c>
      <c r="J62" s="283">
        <f>SUM(H62*I62)</f>
        <v>9600</v>
      </c>
      <c r="K62" s="16">
        <f>I62*300</f>
        <v>9000</v>
      </c>
      <c r="L62" s="16">
        <f>I62*20</f>
        <v>600</v>
      </c>
      <c r="M62" s="16"/>
      <c r="N62" s="16"/>
      <c r="O62" s="16"/>
      <c r="P62" s="187">
        <f t="shared" si="14"/>
        <v>9600</v>
      </c>
      <c r="Q62" s="57" t="s">
        <v>85</v>
      </c>
      <c r="S62" s="6" t="b">
        <f t="shared" si="2"/>
        <v>1</v>
      </c>
      <c r="T62" s="337">
        <f>'[1]Detailed Budget Plan'!P62</f>
        <v>9600</v>
      </c>
      <c r="U62" s="338" t="b">
        <f>'[1]Detailed Budget Plan'!Q62=Q62</f>
        <v>1</v>
      </c>
      <c r="V62" s="336">
        <f t="shared" si="3"/>
        <v>0</v>
      </c>
    </row>
    <row r="63" spans="2:22" s="6" customFormat="1" ht="19.5" customHeight="1" thickBot="1" x14ac:dyDescent="0.3">
      <c r="B63" s="438"/>
      <c r="C63" s="427"/>
      <c r="D63" s="414"/>
      <c r="E63" s="227" t="s">
        <v>145</v>
      </c>
      <c r="F63" s="228" t="s">
        <v>262</v>
      </c>
      <c r="G63" s="439"/>
      <c r="H63" s="439"/>
      <c r="I63" s="439"/>
      <c r="J63" s="283">
        <v>27133.497634974821</v>
      </c>
      <c r="K63" s="267">
        <f>$J$63/5</f>
        <v>5426.6995269949639</v>
      </c>
      <c r="L63" s="267">
        <f t="shared" ref="L63:O63" si="17">$J$63/5</f>
        <v>5426.6995269949639</v>
      </c>
      <c r="M63" s="267">
        <f t="shared" si="17"/>
        <v>5426.6995269949639</v>
      </c>
      <c r="N63" s="267">
        <f t="shared" si="17"/>
        <v>5426.6995269949639</v>
      </c>
      <c r="O63" s="267">
        <f t="shared" si="17"/>
        <v>5426.6995269949639</v>
      </c>
      <c r="P63" s="187">
        <f t="shared" si="4"/>
        <v>27133.497634974818</v>
      </c>
      <c r="Q63" s="57" t="s">
        <v>304</v>
      </c>
      <c r="S63" s="6" t="b">
        <f t="shared" si="2"/>
        <v>1</v>
      </c>
      <c r="T63" s="337">
        <f>'[1]Detailed Budget Plan'!P63</f>
        <v>27133.497634974818</v>
      </c>
      <c r="U63" s="338" t="b">
        <f>'[1]Detailed Budget Plan'!Q63=Q63</f>
        <v>1</v>
      </c>
      <c r="V63" s="336">
        <f t="shared" si="3"/>
        <v>0</v>
      </c>
    </row>
    <row r="64" spans="2:22" s="6" customFormat="1" ht="21.75" thickBot="1" x14ac:dyDescent="0.3">
      <c r="B64" s="438"/>
      <c r="C64" s="427"/>
      <c r="D64" s="414" t="s">
        <v>318</v>
      </c>
      <c r="E64" s="219" t="s">
        <v>24</v>
      </c>
      <c r="F64" s="217" t="s">
        <v>5</v>
      </c>
      <c r="G64" s="308" t="str">
        <f>'Detailed Budget Notes'!D27</f>
        <v>Salary</v>
      </c>
      <c r="H64" s="308">
        <f>'Detailed Budget Notes'!E27</f>
        <v>1</v>
      </c>
      <c r="I64" s="308">
        <f>'Detailed Budget Notes'!F27</f>
        <v>18000</v>
      </c>
      <c r="J64" s="284">
        <f t="shared" ref="J64:J65" si="18">SUM(H64*I64)</f>
        <v>18000</v>
      </c>
      <c r="K64" s="16">
        <f>I64/5</f>
        <v>3600</v>
      </c>
      <c r="L64" s="16">
        <f>I64/5</f>
        <v>3600</v>
      </c>
      <c r="M64" s="16">
        <f>I64/5</f>
        <v>3600</v>
      </c>
      <c r="N64" s="16">
        <f>I64/5</f>
        <v>3600</v>
      </c>
      <c r="O64" s="16">
        <f>I64/5</f>
        <v>3600</v>
      </c>
      <c r="P64" s="187">
        <f t="shared" ref="P64:P69" si="19">SUM(K64:O64)</f>
        <v>18000</v>
      </c>
      <c r="Q64" s="57" t="s">
        <v>43</v>
      </c>
      <c r="S64" s="6" t="b">
        <f t="shared" si="2"/>
        <v>1</v>
      </c>
      <c r="T64" s="337">
        <f>'[1]Detailed Budget Plan'!P66</f>
        <v>18000</v>
      </c>
      <c r="U64" s="338" t="b">
        <f>'[1]Detailed Budget Plan'!Q66=Q64</f>
        <v>1</v>
      </c>
      <c r="V64" s="336">
        <f t="shared" si="3"/>
        <v>0</v>
      </c>
    </row>
    <row r="65" spans="2:22" s="6" customFormat="1" ht="21.75" thickBot="1" x14ac:dyDescent="0.3">
      <c r="B65" s="438"/>
      <c r="C65" s="427"/>
      <c r="D65" s="414"/>
      <c r="E65" s="307" t="s">
        <v>24</v>
      </c>
      <c r="F65" s="306" t="s">
        <v>5</v>
      </c>
      <c r="G65" s="308" t="str">
        <f>'Detailed Budget Notes'!D28</f>
        <v>Days</v>
      </c>
      <c r="H65" s="308">
        <f>'Detailed Budget Notes'!E28</f>
        <v>320</v>
      </c>
      <c r="I65" s="308">
        <f>'Detailed Budget Notes'!F28</f>
        <v>700</v>
      </c>
      <c r="J65" s="284">
        <f t="shared" si="18"/>
        <v>224000</v>
      </c>
      <c r="K65" s="16">
        <f>I65*150</f>
        <v>105000</v>
      </c>
      <c r="L65" s="16">
        <f>I65*150</f>
        <v>105000</v>
      </c>
      <c r="M65" s="16"/>
      <c r="N65" s="16"/>
      <c r="O65" s="16">
        <f>I65*20</f>
        <v>14000</v>
      </c>
      <c r="P65" s="187">
        <f t="shared" si="19"/>
        <v>224000</v>
      </c>
      <c r="Q65" s="57" t="s">
        <v>43</v>
      </c>
      <c r="T65" s="337">
        <f>'[1]Detailed Budget Plan'!P67</f>
        <v>224000</v>
      </c>
      <c r="U65" s="338" t="b">
        <f>'[1]Detailed Budget Plan'!Q67=Q65</f>
        <v>1</v>
      </c>
      <c r="V65" s="336">
        <f t="shared" si="3"/>
        <v>0</v>
      </c>
    </row>
    <row r="66" spans="2:22" s="6" customFormat="1" ht="21.75" thickBot="1" x14ac:dyDescent="0.3">
      <c r="B66" s="438"/>
      <c r="C66" s="427"/>
      <c r="D66" s="414"/>
      <c r="E66" s="307" t="s">
        <v>24</v>
      </c>
      <c r="F66" s="306" t="s">
        <v>4</v>
      </c>
      <c r="G66" s="308" t="str">
        <f>'Detailed Budget Notes'!D58</f>
        <v>Days</v>
      </c>
      <c r="H66" s="308">
        <f>'Detailed Budget Notes'!E58</f>
        <v>480</v>
      </c>
      <c r="I66" s="308">
        <f>'Detailed Budget Notes'!F58</f>
        <v>300</v>
      </c>
      <c r="J66" s="289">
        <f t="shared" ref="J66:J71" si="20">I66*H66</f>
        <v>144000</v>
      </c>
      <c r="K66" s="16">
        <f>I66*200</f>
        <v>60000</v>
      </c>
      <c r="L66" s="16">
        <f>I66*200</f>
        <v>60000</v>
      </c>
      <c r="M66" s="16"/>
      <c r="N66" s="16"/>
      <c r="O66" s="16">
        <f>I66*80</f>
        <v>24000</v>
      </c>
      <c r="P66" s="187">
        <f t="shared" si="19"/>
        <v>144000</v>
      </c>
      <c r="Q66" s="57" t="s">
        <v>44</v>
      </c>
      <c r="T66" s="337">
        <f>'[1]Detailed Budget Plan'!P68</f>
        <v>144000</v>
      </c>
      <c r="U66" s="338" t="b">
        <f>'[1]Detailed Budget Plan'!Q68=Q66</f>
        <v>1</v>
      </c>
      <c r="V66" s="336">
        <f t="shared" si="3"/>
        <v>0</v>
      </c>
    </row>
    <row r="67" spans="2:22" s="6" customFormat="1" ht="15.75" thickBot="1" x14ac:dyDescent="0.3">
      <c r="B67" s="438"/>
      <c r="C67" s="427"/>
      <c r="D67" s="414"/>
      <c r="E67" s="307" t="s">
        <v>24</v>
      </c>
      <c r="F67" s="306" t="s">
        <v>87</v>
      </c>
      <c r="G67" s="308" t="str">
        <f>'Detailed Budget Notes'!D113</f>
        <v>DSA</v>
      </c>
      <c r="H67" s="308">
        <f>'Detailed Budget Notes'!E113</f>
        <v>320</v>
      </c>
      <c r="I67" s="308">
        <f>'Detailed Budget Notes'!F113</f>
        <v>194</v>
      </c>
      <c r="J67" s="289">
        <f t="shared" si="20"/>
        <v>62080</v>
      </c>
      <c r="K67" s="16">
        <f>'Detailed Budget Notes'!G113</f>
        <v>62080</v>
      </c>
      <c r="L67" s="16"/>
      <c r="M67" s="16"/>
      <c r="N67" s="16"/>
      <c r="O67" s="16"/>
      <c r="P67" s="187">
        <f t="shared" si="19"/>
        <v>62080</v>
      </c>
      <c r="Q67" s="57" t="s">
        <v>85</v>
      </c>
      <c r="T67" s="337">
        <f>'[1]Detailed Budget Plan'!P69</f>
        <v>62080</v>
      </c>
      <c r="U67" s="338" t="b">
        <f>'[1]Detailed Budget Plan'!Q69=Q67</f>
        <v>1</v>
      </c>
      <c r="V67" s="336">
        <f t="shared" si="3"/>
        <v>0</v>
      </c>
    </row>
    <row r="68" spans="2:22" s="6" customFormat="1" ht="21.75" thickBot="1" x14ac:dyDescent="0.3">
      <c r="B68" s="438"/>
      <c r="C68" s="427"/>
      <c r="D68" s="414"/>
      <c r="E68" s="219" t="s">
        <v>24</v>
      </c>
      <c r="F68" s="217" t="s">
        <v>4</v>
      </c>
      <c r="G68" s="125" t="str">
        <f>'Detailed Budget Notes'!D57</f>
        <v>Salary</v>
      </c>
      <c r="H68" s="125">
        <f>'Detailed Budget Notes'!E57</f>
        <v>1</v>
      </c>
      <c r="I68" s="125">
        <f>'Detailed Budget Notes'!F57</f>
        <v>10000</v>
      </c>
      <c r="J68" s="288">
        <f t="shared" si="20"/>
        <v>10000</v>
      </c>
      <c r="K68" s="16">
        <f>I68/5</f>
        <v>2000</v>
      </c>
      <c r="L68" s="16">
        <f>I68/5</f>
        <v>2000</v>
      </c>
      <c r="M68" s="16">
        <f>I68/5</f>
        <v>2000</v>
      </c>
      <c r="N68" s="16">
        <f>I68/5</f>
        <v>2000</v>
      </c>
      <c r="O68" s="16">
        <f>I68/5</f>
        <v>2000</v>
      </c>
      <c r="P68" s="187">
        <f t="shared" si="19"/>
        <v>10000</v>
      </c>
      <c r="Q68" s="57" t="s">
        <v>44</v>
      </c>
      <c r="S68" s="6" t="b">
        <f t="shared" si="2"/>
        <v>1</v>
      </c>
      <c r="T68" s="337">
        <f>'[1]Detailed Budget Plan'!P70</f>
        <v>10000</v>
      </c>
      <c r="U68" s="338" t="b">
        <f>'[1]Detailed Budget Plan'!Q70=Q68</f>
        <v>1</v>
      </c>
      <c r="V68" s="336">
        <f t="shared" si="3"/>
        <v>0</v>
      </c>
    </row>
    <row r="69" spans="2:22" s="6" customFormat="1" ht="21.75" thickBot="1" x14ac:dyDescent="0.3">
      <c r="B69" s="438"/>
      <c r="C69" s="427"/>
      <c r="D69" s="414"/>
      <c r="E69" s="219" t="s">
        <v>24</v>
      </c>
      <c r="F69" s="217" t="s">
        <v>4</v>
      </c>
      <c r="G69" s="125" t="str">
        <f>'Detailed Budget Notes'!D55</f>
        <v>Salary</v>
      </c>
      <c r="H69" s="125">
        <f>'Detailed Budget Notes'!E55</f>
        <v>5</v>
      </c>
      <c r="I69" s="125">
        <f>'Detailed Budget Notes'!F55</f>
        <v>1500</v>
      </c>
      <c r="J69" s="289">
        <f t="shared" si="20"/>
        <v>7500</v>
      </c>
      <c r="K69" s="16">
        <f>J69/5</f>
        <v>1500</v>
      </c>
      <c r="L69" s="16">
        <f>J69/5</f>
        <v>1500</v>
      </c>
      <c r="M69" s="16">
        <f>J69/5</f>
        <v>1500</v>
      </c>
      <c r="N69" s="16">
        <f>J69/5</f>
        <v>1500</v>
      </c>
      <c r="O69" s="16">
        <f>J69/5</f>
        <v>1500</v>
      </c>
      <c r="P69" s="187">
        <f t="shared" si="19"/>
        <v>7500</v>
      </c>
      <c r="Q69" s="57" t="s">
        <v>44</v>
      </c>
      <c r="S69" s="6" t="b">
        <f t="shared" si="2"/>
        <v>1</v>
      </c>
      <c r="T69" s="337">
        <f>'[1]Detailed Budget Plan'!P71</f>
        <v>7500</v>
      </c>
      <c r="U69" s="338" t="b">
        <f>'[1]Detailed Budget Plan'!Q71=Q69</f>
        <v>1</v>
      </c>
      <c r="V69" s="336">
        <f t="shared" si="3"/>
        <v>0</v>
      </c>
    </row>
    <row r="70" spans="2:22" s="6" customFormat="1" ht="21.75" thickBot="1" x14ac:dyDescent="0.3">
      <c r="B70" s="438"/>
      <c r="C70" s="427"/>
      <c r="D70" s="356"/>
      <c r="E70" s="358" t="s">
        <v>145</v>
      </c>
      <c r="F70" s="217" t="s">
        <v>4</v>
      </c>
      <c r="G70" s="125" t="str">
        <f>'Detailed Budget Notes'!D56</f>
        <v>Salary</v>
      </c>
      <c r="H70" s="125">
        <f>'Detailed Budget Notes'!E56</f>
        <v>5</v>
      </c>
      <c r="I70" s="125">
        <f>'Detailed Budget Notes'!F56</f>
        <v>1500</v>
      </c>
      <c r="J70" s="289">
        <f t="shared" si="20"/>
        <v>7500</v>
      </c>
      <c r="K70" s="16">
        <f>J70/5</f>
        <v>1500</v>
      </c>
      <c r="L70" s="16">
        <f>J70/5</f>
        <v>1500</v>
      </c>
      <c r="M70" s="16">
        <f>J70/5</f>
        <v>1500</v>
      </c>
      <c r="N70" s="16">
        <f>J70/5</f>
        <v>1500</v>
      </c>
      <c r="O70" s="16">
        <f>J70/5</f>
        <v>1500</v>
      </c>
      <c r="P70" s="187">
        <f t="shared" si="4"/>
        <v>7500</v>
      </c>
      <c r="Q70" s="57" t="s">
        <v>44</v>
      </c>
      <c r="S70" s="6" t="b">
        <f t="shared" si="2"/>
        <v>1</v>
      </c>
      <c r="T70" s="337">
        <f>'[1]Detailed Budget Plan'!P72</f>
        <v>7500</v>
      </c>
      <c r="U70" s="338" t="b">
        <f>'[1]Detailed Budget Plan'!Q72=Q70</f>
        <v>1</v>
      </c>
      <c r="V70" s="336">
        <f t="shared" ref="V70:V135" si="21">T70-P70</f>
        <v>0</v>
      </c>
    </row>
    <row r="71" spans="2:22" s="6" customFormat="1" ht="15.75" thickBot="1" x14ac:dyDescent="0.3">
      <c r="B71" s="438"/>
      <c r="C71" s="427"/>
      <c r="D71" s="356"/>
      <c r="E71" s="219" t="s">
        <v>145</v>
      </c>
      <c r="F71" s="217" t="s">
        <v>88</v>
      </c>
      <c r="G71" s="125" t="str">
        <f>'Detailed Budget Notes'!D143</f>
        <v>Workshops</v>
      </c>
      <c r="H71" s="125">
        <f>'Detailed Budget Notes'!E143</f>
        <v>8</v>
      </c>
      <c r="I71" s="125">
        <f>'Detailed Budget Notes'!F143</f>
        <v>3750</v>
      </c>
      <c r="J71" s="289">
        <f t="shared" si="20"/>
        <v>30000</v>
      </c>
      <c r="K71" s="16">
        <f>'Detailed Budget Notes'!G143</f>
        <v>30000</v>
      </c>
      <c r="L71" s="16"/>
      <c r="M71" s="16"/>
      <c r="N71" s="16"/>
      <c r="O71" s="16"/>
      <c r="P71" s="187">
        <f t="shared" si="4"/>
        <v>30000</v>
      </c>
      <c r="Q71" s="57" t="s">
        <v>86</v>
      </c>
      <c r="S71" s="6" t="b">
        <f t="shared" si="2"/>
        <v>1</v>
      </c>
      <c r="T71" s="337">
        <f>'[1]Detailed Budget Plan'!P73</f>
        <v>30000</v>
      </c>
      <c r="U71" s="338" t="b">
        <f>'[1]Detailed Budget Plan'!Q73=Q71</f>
        <v>1</v>
      </c>
      <c r="V71" s="336">
        <f t="shared" si="21"/>
        <v>0</v>
      </c>
    </row>
    <row r="72" spans="2:22" s="6" customFormat="1" ht="15.75" thickBot="1" x14ac:dyDescent="0.3">
      <c r="B72" s="438"/>
      <c r="C72" s="427"/>
      <c r="D72" s="356"/>
      <c r="E72" s="209" t="s">
        <v>145</v>
      </c>
      <c r="F72" s="208" t="s">
        <v>88</v>
      </c>
      <c r="G72" s="125" t="str">
        <f>'Detailed Budget Notes'!D144</f>
        <v>Meetings</v>
      </c>
      <c r="H72" s="125">
        <f>'Detailed Budget Notes'!E144</f>
        <v>4</v>
      </c>
      <c r="I72" s="125">
        <f>'Detailed Budget Notes'!F144</f>
        <v>3750</v>
      </c>
      <c r="J72" s="284">
        <f>SUM(H72*I72)</f>
        <v>15000</v>
      </c>
      <c r="K72" s="16">
        <f>'Detailed Budget Notes'!G144</f>
        <v>15000</v>
      </c>
      <c r="L72" s="16"/>
      <c r="M72" s="16"/>
      <c r="N72" s="16"/>
      <c r="O72" s="16"/>
      <c r="P72" s="187">
        <f t="shared" si="4"/>
        <v>15000</v>
      </c>
      <c r="Q72" s="57" t="s">
        <v>86</v>
      </c>
      <c r="S72" s="6" t="b">
        <f t="shared" si="2"/>
        <v>1</v>
      </c>
      <c r="T72" s="337">
        <f>'[1]Detailed Budget Plan'!P74</f>
        <v>15000</v>
      </c>
      <c r="U72" s="338" t="b">
        <f>'[1]Detailed Budget Plan'!Q74=Q72</f>
        <v>1</v>
      </c>
      <c r="V72" s="336">
        <f t="shared" si="21"/>
        <v>0</v>
      </c>
    </row>
    <row r="73" spans="2:22" s="6" customFormat="1" ht="15.75" thickBot="1" x14ac:dyDescent="0.3">
      <c r="B73" s="438"/>
      <c r="C73" s="427"/>
      <c r="D73" s="356"/>
      <c r="E73" s="219" t="s">
        <v>145</v>
      </c>
      <c r="F73" s="217" t="s">
        <v>88</v>
      </c>
      <c r="G73" s="125" t="str">
        <f>'Detailed Budget Notes'!D145</f>
        <v>Meetings</v>
      </c>
      <c r="H73" s="125">
        <f>'Detailed Budget Notes'!E145</f>
        <v>1</v>
      </c>
      <c r="I73" s="125">
        <f>'Detailed Budget Notes'!F145</f>
        <v>3750</v>
      </c>
      <c r="J73" s="284">
        <f>SUM(H73*I73)</f>
        <v>3750</v>
      </c>
      <c r="K73" s="16">
        <f>I73*H73</f>
        <v>3750</v>
      </c>
      <c r="L73" s="16"/>
      <c r="M73" s="16"/>
      <c r="N73" s="16"/>
      <c r="O73" s="16"/>
      <c r="P73" s="187">
        <f t="shared" si="4"/>
        <v>3750</v>
      </c>
      <c r="Q73" s="57" t="s">
        <v>86</v>
      </c>
      <c r="S73" s="6" t="b">
        <f t="shared" ref="S73:S136" si="22">J73=P73</f>
        <v>1</v>
      </c>
      <c r="T73" s="337">
        <f>'[1]Detailed Budget Plan'!P75</f>
        <v>3750</v>
      </c>
      <c r="U73" s="338" t="b">
        <f>'[1]Detailed Budget Plan'!Q75=Q73</f>
        <v>1</v>
      </c>
      <c r="V73" s="336">
        <f t="shared" si="21"/>
        <v>0</v>
      </c>
    </row>
    <row r="74" spans="2:22" s="6" customFormat="1" ht="15.75" thickBot="1" x14ac:dyDescent="0.3">
      <c r="B74" s="438"/>
      <c r="C74" s="427"/>
      <c r="D74" s="356"/>
      <c r="E74" s="19" t="s">
        <v>145</v>
      </c>
      <c r="F74" s="124" t="s">
        <v>88</v>
      </c>
      <c r="G74" s="125" t="str">
        <f>'Detailed Budget Notes'!D146</f>
        <v>Meetings</v>
      </c>
      <c r="H74" s="125">
        <f>'Detailed Budget Notes'!E146</f>
        <v>4</v>
      </c>
      <c r="I74" s="125">
        <f>'Detailed Budget Notes'!F146</f>
        <v>3750</v>
      </c>
      <c r="J74" s="283">
        <f>SUM(H74*I74)</f>
        <v>15000</v>
      </c>
      <c r="K74" s="16">
        <f>J74/2</f>
        <v>7500</v>
      </c>
      <c r="L74" s="16">
        <f>J74/2</f>
        <v>7500</v>
      </c>
      <c r="M74" s="16"/>
      <c r="N74" s="16"/>
      <c r="O74" s="16"/>
      <c r="P74" s="187">
        <f t="shared" si="4"/>
        <v>15000</v>
      </c>
      <c r="Q74" s="57" t="s">
        <v>86</v>
      </c>
      <c r="S74" s="6" t="b">
        <f t="shared" si="22"/>
        <v>1</v>
      </c>
      <c r="T74" s="337">
        <f>'[1]Detailed Budget Plan'!P76</f>
        <v>15000</v>
      </c>
      <c r="U74" s="338" t="b">
        <f>'[1]Detailed Budget Plan'!Q76=Q74</f>
        <v>1</v>
      </c>
      <c r="V74" s="336">
        <f t="shared" si="21"/>
        <v>0</v>
      </c>
    </row>
    <row r="75" spans="2:22" s="6" customFormat="1" ht="21.75" thickBot="1" x14ac:dyDescent="0.3">
      <c r="B75" s="438"/>
      <c r="C75" s="427"/>
      <c r="D75" s="357"/>
      <c r="E75" s="227" t="s">
        <v>145</v>
      </c>
      <c r="F75" s="228" t="s">
        <v>262</v>
      </c>
      <c r="G75" s="439"/>
      <c r="H75" s="439"/>
      <c r="I75" s="439"/>
      <c r="J75" s="283">
        <v>191617.76524254901</v>
      </c>
      <c r="K75" s="267">
        <f>$J$75/5</f>
        <v>38323.553048509799</v>
      </c>
      <c r="L75" s="267">
        <f t="shared" ref="L75:O75" si="23">$J$75/5</f>
        <v>38323.553048509799</v>
      </c>
      <c r="M75" s="267">
        <f t="shared" si="23"/>
        <v>38323.553048509799</v>
      </c>
      <c r="N75" s="267">
        <f t="shared" si="23"/>
        <v>38323.553048509799</v>
      </c>
      <c r="O75" s="267">
        <f t="shared" si="23"/>
        <v>38323.553048509799</v>
      </c>
      <c r="P75" s="187">
        <f t="shared" si="4"/>
        <v>191617.76524254901</v>
      </c>
      <c r="Q75" s="57" t="s">
        <v>304</v>
      </c>
      <c r="S75" s="6" t="b">
        <f t="shared" si="22"/>
        <v>1</v>
      </c>
      <c r="T75" s="337">
        <f>'[1]Detailed Budget Plan'!P77</f>
        <v>191617.76524254901</v>
      </c>
      <c r="U75" s="338" t="b">
        <f>'[1]Detailed Budget Plan'!Q77=Q75</f>
        <v>1</v>
      </c>
      <c r="V75" s="336">
        <f t="shared" si="21"/>
        <v>0</v>
      </c>
    </row>
    <row r="76" spans="2:22" s="6" customFormat="1" ht="21" customHeight="1" thickBot="1" x14ac:dyDescent="0.3">
      <c r="B76" s="438"/>
      <c r="C76" s="427"/>
      <c r="D76" s="414" t="s">
        <v>178</v>
      </c>
      <c r="E76" s="19" t="s">
        <v>24</v>
      </c>
      <c r="F76" s="20" t="s">
        <v>5</v>
      </c>
      <c r="G76" s="125" t="str">
        <f>'Detailed Budget Notes'!D29</f>
        <v>Days</v>
      </c>
      <c r="H76" s="125">
        <f>'Detailed Budget Notes'!E29</f>
        <v>60</v>
      </c>
      <c r="I76" s="125">
        <f>'Detailed Budget Notes'!F29</f>
        <v>700</v>
      </c>
      <c r="J76" s="283">
        <f t="shared" ref="J76:J83" si="24">SUM(H76*I76)</f>
        <v>42000</v>
      </c>
      <c r="K76" s="16">
        <f>I76*20</f>
        <v>14000</v>
      </c>
      <c r="L76" s="16">
        <f>I76*20</f>
        <v>14000</v>
      </c>
      <c r="M76" s="16"/>
      <c r="N76" s="16"/>
      <c r="O76" s="16">
        <f t="shared" ref="O76:O82" si="25">I76*20</f>
        <v>14000</v>
      </c>
      <c r="P76" s="187">
        <f>SUM(K76:O76)</f>
        <v>42000</v>
      </c>
      <c r="Q76" s="57" t="s">
        <v>43</v>
      </c>
      <c r="S76" s="6" t="b">
        <f t="shared" si="22"/>
        <v>1</v>
      </c>
      <c r="T76" s="337">
        <f>'[1]Detailed Budget Plan'!P78</f>
        <v>42000</v>
      </c>
      <c r="U76" s="338" t="b">
        <f>'[1]Detailed Budget Plan'!Q78=Q76</f>
        <v>1</v>
      </c>
      <c r="V76" s="336">
        <f t="shared" si="21"/>
        <v>0</v>
      </c>
    </row>
    <row r="77" spans="2:22" s="6" customFormat="1" ht="21" customHeight="1" thickBot="1" x14ac:dyDescent="0.3">
      <c r="B77" s="438"/>
      <c r="C77" s="427"/>
      <c r="D77" s="414"/>
      <c r="E77" s="376" t="s">
        <v>24</v>
      </c>
      <c r="F77" s="376" t="s">
        <v>5</v>
      </c>
      <c r="G77" s="308" t="str">
        <f>'Detailed Budget Notes'!D26</f>
        <v>Days</v>
      </c>
      <c r="H77" s="308">
        <f>'Detailed Budget Notes'!E26</f>
        <v>80</v>
      </c>
      <c r="I77" s="308">
        <f>'Detailed Budget Notes'!F26</f>
        <v>700</v>
      </c>
      <c r="J77" s="284">
        <f>SUM(H77*I77)</f>
        <v>56000</v>
      </c>
      <c r="K77" s="16">
        <f>I77*H77</f>
        <v>56000</v>
      </c>
      <c r="L77" s="16"/>
      <c r="M77" s="16"/>
      <c r="N77" s="16"/>
      <c r="O77" s="16"/>
      <c r="P77" s="187">
        <f>SUM(K77:O77)</f>
        <v>56000</v>
      </c>
      <c r="Q77" s="57" t="s">
        <v>43</v>
      </c>
      <c r="T77" s="337"/>
      <c r="U77" s="338"/>
      <c r="V77" s="336"/>
    </row>
    <row r="78" spans="2:22" s="6" customFormat="1" ht="21.75" thickBot="1" x14ac:dyDescent="0.3">
      <c r="B78" s="438"/>
      <c r="C78" s="427"/>
      <c r="D78" s="414"/>
      <c r="E78" s="376" t="s">
        <v>24</v>
      </c>
      <c r="F78" s="376" t="s">
        <v>5</v>
      </c>
      <c r="G78" s="308" t="str">
        <f>'Detailed Budget Notes'!D30</f>
        <v>Days</v>
      </c>
      <c r="H78" s="308">
        <f>'Detailed Budget Notes'!E30</f>
        <v>60</v>
      </c>
      <c r="I78" s="308">
        <f>'Detailed Budget Notes'!F30</f>
        <v>700</v>
      </c>
      <c r="J78" s="284">
        <f t="shared" si="24"/>
        <v>42000</v>
      </c>
      <c r="K78" s="16">
        <f>I78*20</f>
        <v>14000</v>
      </c>
      <c r="L78" s="16">
        <f>I78*20</f>
        <v>14000</v>
      </c>
      <c r="M78" s="16"/>
      <c r="N78" s="16"/>
      <c r="O78" s="16">
        <f t="shared" si="25"/>
        <v>14000</v>
      </c>
      <c r="P78" s="187">
        <f>SUM(K78:O78)</f>
        <v>42000</v>
      </c>
      <c r="Q78" s="57" t="s">
        <v>43</v>
      </c>
      <c r="S78" s="6" t="b">
        <f t="shared" si="22"/>
        <v>1</v>
      </c>
      <c r="T78" s="337">
        <f>'[1]Detailed Budget Plan'!P79</f>
        <v>42000</v>
      </c>
      <c r="U78" s="338" t="b">
        <f>'[1]Detailed Budget Plan'!Q79=Q78</f>
        <v>1</v>
      </c>
      <c r="V78" s="336">
        <f t="shared" si="21"/>
        <v>0</v>
      </c>
    </row>
    <row r="79" spans="2:22" s="6" customFormat="1" ht="21.75" thickBot="1" x14ac:dyDescent="0.3">
      <c r="B79" s="438"/>
      <c r="C79" s="427"/>
      <c r="D79" s="414"/>
      <c r="E79" s="376" t="s">
        <v>24</v>
      </c>
      <c r="F79" s="376" t="s">
        <v>4</v>
      </c>
      <c r="G79" s="308" t="str">
        <f>'Detailed Budget Notes'!D59</f>
        <v>Days</v>
      </c>
      <c r="H79" s="308">
        <f>'Detailed Budget Notes'!E59</f>
        <v>120</v>
      </c>
      <c r="I79" s="308">
        <f>'Detailed Budget Notes'!F59</f>
        <v>300</v>
      </c>
      <c r="J79" s="284">
        <f t="shared" si="24"/>
        <v>36000</v>
      </c>
      <c r="K79" s="16">
        <f>I79*50</f>
        <v>15000</v>
      </c>
      <c r="L79" s="16">
        <f>I79*50</f>
        <v>15000</v>
      </c>
      <c r="M79" s="16"/>
      <c r="N79" s="16"/>
      <c r="O79" s="16">
        <f t="shared" si="25"/>
        <v>6000</v>
      </c>
      <c r="P79" s="187">
        <f>SUM(K79:O79)</f>
        <v>36000</v>
      </c>
      <c r="Q79" s="57" t="s">
        <v>44</v>
      </c>
      <c r="S79" s="6" t="b">
        <f t="shared" si="22"/>
        <v>1</v>
      </c>
      <c r="T79" s="337">
        <f>'[1]Detailed Budget Plan'!P80</f>
        <v>36000</v>
      </c>
      <c r="U79" s="338" t="b">
        <f>'[1]Detailed Budget Plan'!Q80=Q79</f>
        <v>1</v>
      </c>
      <c r="V79" s="336">
        <f t="shared" si="21"/>
        <v>0</v>
      </c>
    </row>
    <row r="80" spans="2:22" s="6" customFormat="1" ht="31.5" customHeight="1" thickBot="1" x14ac:dyDescent="0.3">
      <c r="B80" s="438"/>
      <c r="C80" s="427"/>
      <c r="D80" s="414"/>
      <c r="E80" s="376" t="s">
        <v>145</v>
      </c>
      <c r="F80" s="376" t="s">
        <v>88</v>
      </c>
      <c r="G80" s="125" t="str">
        <f>'Detailed Budget Notes'!D147</f>
        <v>Annual PSC meetings</v>
      </c>
      <c r="H80" s="125">
        <f>'Detailed Budget Notes'!E147</f>
        <v>5</v>
      </c>
      <c r="I80" s="125">
        <f>'Detailed Budget Notes'!F147</f>
        <v>5000</v>
      </c>
      <c r="J80" s="283">
        <f t="shared" si="24"/>
        <v>25000</v>
      </c>
      <c r="K80" s="16">
        <f>J80/5</f>
        <v>5000</v>
      </c>
      <c r="L80" s="16">
        <f>J80/5</f>
        <v>5000</v>
      </c>
      <c r="M80" s="16">
        <f>J80/5</f>
        <v>5000</v>
      </c>
      <c r="N80" s="16">
        <f>J80/5</f>
        <v>5000</v>
      </c>
      <c r="O80" s="16">
        <f>J80/5</f>
        <v>5000</v>
      </c>
      <c r="P80" s="187">
        <f t="shared" si="4"/>
        <v>25000</v>
      </c>
      <c r="Q80" s="57" t="s">
        <v>86</v>
      </c>
      <c r="S80" s="6" t="b">
        <f t="shared" si="22"/>
        <v>1</v>
      </c>
      <c r="T80" s="337">
        <f>'[1]Detailed Budget Plan'!P81</f>
        <v>25000</v>
      </c>
      <c r="U80" s="338" t="b">
        <f>'[1]Detailed Budget Plan'!Q81=Q80</f>
        <v>1</v>
      </c>
      <c r="V80" s="336">
        <f t="shared" si="21"/>
        <v>0</v>
      </c>
    </row>
    <row r="81" spans="2:22" s="6" customFormat="1" ht="15.75" thickBot="1" x14ac:dyDescent="0.3">
      <c r="B81" s="438"/>
      <c r="C81" s="427"/>
      <c r="D81" s="414"/>
      <c r="E81" s="376" t="s">
        <v>24</v>
      </c>
      <c r="F81" s="376" t="s">
        <v>87</v>
      </c>
      <c r="G81" s="308" t="str">
        <f>'Detailed Budget Notes'!D114</f>
        <v>DSA</v>
      </c>
      <c r="H81" s="308">
        <f>'Detailed Budget Notes'!E114</f>
        <v>60</v>
      </c>
      <c r="I81" s="308">
        <f>'Detailed Budget Notes'!F114</f>
        <v>194</v>
      </c>
      <c r="J81" s="284">
        <f t="shared" si="24"/>
        <v>11640</v>
      </c>
      <c r="K81" s="16">
        <f>I81*H81</f>
        <v>11640</v>
      </c>
      <c r="L81" s="16"/>
      <c r="M81" s="16"/>
      <c r="N81" s="16"/>
      <c r="O81" s="16"/>
      <c r="P81" s="187">
        <f t="shared" ref="P81:P86" si="26">SUM(K81:O81)</f>
        <v>11640</v>
      </c>
      <c r="Q81" s="57" t="s">
        <v>85</v>
      </c>
      <c r="S81" s="6" t="b">
        <f t="shared" si="22"/>
        <v>1</v>
      </c>
      <c r="T81" s="337">
        <f>'[1]Detailed Budget Plan'!P82</f>
        <v>11640</v>
      </c>
      <c r="U81" s="338" t="b">
        <f>'[1]Detailed Budget Plan'!Q82=Q81</f>
        <v>1</v>
      </c>
      <c r="V81" s="336">
        <f t="shared" si="21"/>
        <v>0</v>
      </c>
    </row>
    <row r="82" spans="2:22" s="6" customFormat="1" ht="15.75" thickBot="1" x14ac:dyDescent="0.3">
      <c r="B82" s="438"/>
      <c r="C82" s="427"/>
      <c r="D82" s="414"/>
      <c r="E82" s="376" t="s">
        <v>24</v>
      </c>
      <c r="F82" s="376" t="s">
        <v>87</v>
      </c>
      <c r="G82" s="308" t="str">
        <f>'Detailed Budget Notes'!D115</f>
        <v>DSA</v>
      </c>
      <c r="H82" s="308">
        <f>'Detailed Budget Notes'!E115</f>
        <v>60</v>
      </c>
      <c r="I82" s="308">
        <f>'Detailed Budget Notes'!F115</f>
        <v>194</v>
      </c>
      <c r="J82" s="284">
        <f t="shared" si="24"/>
        <v>11640</v>
      </c>
      <c r="K82" s="17">
        <f>I82*20</f>
        <v>3880</v>
      </c>
      <c r="L82" s="17">
        <f>I82*20</f>
        <v>3880</v>
      </c>
      <c r="M82" s="17"/>
      <c r="N82" s="17"/>
      <c r="O82" s="17">
        <f t="shared" si="25"/>
        <v>3880</v>
      </c>
      <c r="P82" s="187">
        <f t="shared" si="26"/>
        <v>11640</v>
      </c>
      <c r="Q82" s="127" t="s">
        <v>85</v>
      </c>
      <c r="S82" s="6" t="b">
        <f t="shared" si="22"/>
        <v>1</v>
      </c>
      <c r="T82" s="337">
        <f>'[1]Detailed Budget Plan'!P83</f>
        <v>11640</v>
      </c>
      <c r="U82" s="338" t="b">
        <f>'[1]Detailed Budget Plan'!Q83=Q82</f>
        <v>1</v>
      </c>
      <c r="V82" s="336">
        <f t="shared" si="21"/>
        <v>0</v>
      </c>
    </row>
    <row r="83" spans="2:22" s="6" customFormat="1" ht="15.75" thickBot="1" x14ac:dyDescent="0.3">
      <c r="B83" s="438"/>
      <c r="C83" s="427"/>
      <c r="D83" s="414"/>
      <c r="E83" s="376" t="s">
        <v>24</v>
      </c>
      <c r="F83" s="376" t="s">
        <v>87</v>
      </c>
      <c r="G83" s="308" t="str">
        <f>'Detailed Budget Notes'!D126</f>
        <v>DSA</v>
      </c>
      <c r="H83" s="308">
        <f>'Detailed Budget Notes'!E126</f>
        <v>480</v>
      </c>
      <c r="I83" s="308">
        <f>'Detailed Budget Notes'!F126</f>
        <v>30</v>
      </c>
      <c r="J83" s="284">
        <f t="shared" si="24"/>
        <v>14400</v>
      </c>
      <c r="K83" s="17">
        <f>I83*160</f>
        <v>4800</v>
      </c>
      <c r="L83" s="17">
        <f>I83*160</f>
        <v>4800</v>
      </c>
      <c r="M83" s="17"/>
      <c r="N83" s="17"/>
      <c r="O83" s="17">
        <f>I83*160</f>
        <v>4800</v>
      </c>
      <c r="P83" s="187">
        <f t="shared" si="26"/>
        <v>14400</v>
      </c>
      <c r="Q83" s="127" t="s">
        <v>85</v>
      </c>
      <c r="S83" s="6" t="b">
        <f t="shared" si="22"/>
        <v>1</v>
      </c>
      <c r="T83" s="337">
        <f>'[1]Detailed Budget Plan'!P84</f>
        <v>14400</v>
      </c>
      <c r="U83" s="338" t="b">
        <f>'[1]Detailed Budget Plan'!Q84=Q83</f>
        <v>1</v>
      </c>
      <c r="V83" s="336">
        <f t="shared" si="21"/>
        <v>0</v>
      </c>
    </row>
    <row r="84" spans="2:22" s="6" customFormat="1" ht="15.75" thickBot="1" x14ac:dyDescent="0.3">
      <c r="B84" s="438"/>
      <c r="C84" s="427"/>
      <c r="D84" s="414"/>
      <c r="E84" s="376" t="s">
        <v>24</v>
      </c>
      <c r="F84" s="376" t="s">
        <v>87</v>
      </c>
      <c r="G84" s="380" t="str">
        <f>'Detailed Budget Notes'!D112</f>
        <v>DSA</v>
      </c>
      <c r="H84" s="380">
        <f>'Detailed Budget Notes'!E112</f>
        <v>80</v>
      </c>
      <c r="I84" s="380">
        <f>'Detailed Budget Notes'!F112</f>
        <v>194</v>
      </c>
      <c r="J84" s="284">
        <f>SUM(H84*I84)</f>
        <v>15520</v>
      </c>
      <c r="K84" s="86">
        <f>I84*H84</f>
        <v>15520</v>
      </c>
      <c r="L84" s="86"/>
      <c r="M84" s="86"/>
      <c r="N84" s="86"/>
      <c r="O84" s="86"/>
      <c r="P84" s="187">
        <f t="shared" si="26"/>
        <v>15520</v>
      </c>
      <c r="Q84" s="104" t="s">
        <v>85</v>
      </c>
      <c r="T84" s="337"/>
      <c r="U84" s="338"/>
      <c r="V84" s="336"/>
    </row>
    <row r="85" spans="2:22" s="6" customFormat="1" ht="15.75" thickBot="1" x14ac:dyDescent="0.3">
      <c r="B85" s="438"/>
      <c r="C85" s="427"/>
      <c r="D85" s="414"/>
      <c r="E85" s="359" t="s">
        <v>24</v>
      </c>
      <c r="F85" s="359" t="s">
        <v>87</v>
      </c>
      <c r="G85" s="381" t="str">
        <f>'Detailed Budget Notes'!D127</f>
        <v>DSA</v>
      </c>
      <c r="H85" s="381">
        <f>'Detailed Budget Notes'!E127</f>
        <v>120</v>
      </c>
      <c r="I85" s="381">
        <f>'Detailed Budget Notes'!F127</f>
        <v>30</v>
      </c>
      <c r="J85" s="321">
        <f t="shared" si="11"/>
        <v>3600</v>
      </c>
      <c r="K85" s="17">
        <f>I85*50</f>
        <v>1500</v>
      </c>
      <c r="L85" s="17">
        <f>I85*50</f>
        <v>1500</v>
      </c>
      <c r="M85" s="17"/>
      <c r="N85" s="17"/>
      <c r="O85" s="17">
        <f>I85*20</f>
        <v>600</v>
      </c>
      <c r="P85" s="230">
        <f t="shared" si="26"/>
        <v>3600</v>
      </c>
      <c r="Q85" s="127" t="s">
        <v>85</v>
      </c>
      <c r="S85" s="6" t="b">
        <f t="shared" si="22"/>
        <v>1</v>
      </c>
      <c r="T85" s="337">
        <f>'[1]Detailed Budget Plan'!P85</f>
        <v>3600</v>
      </c>
      <c r="U85" s="338" t="b">
        <f>'[1]Detailed Budget Plan'!Q85=Q85</f>
        <v>1</v>
      </c>
      <c r="V85" s="336">
        <f t="shared" si="21"/>
        <v>0</v>
      </c>
    </row>
    <row r="86" spans="2:22" s="6" customFormat="1" ht="21.75" thickBot="1" x14ac:dyDescent="0.3">
      <c r="B86" s="438"/>
      <c r="C86" s="427"/>
      <c r="D86" s="414"/>
      <c r="E86" s="220" t="s">
        <v>145</v>
      </c>
      <c r="F86" s="220" t="s">
        <v>262</v>
      </c>
      <c r="G86" s="439"/>
      <c r="H86" s="439"/>
      <c r="I86" s="439"/>
      <c r="J86" s="287">
        <v>61940.750378863297</v>
      </c>
      <c r="K86" s="268">
        <f>$J$86/5</f>
        <v>12388.150075772659</v>
      </c>
      <c r="L86" s="268">
        <f t="shared" ref="L86:O86" si="27">$J$86/5</f>
        <v>12388.150075772659</v>
      </c>
      <c r="M86" s="268">
        <f t="shared" si="27"/>
        <v>12388.150075772659</v>
      </c>
      <c r="N86" s="268">
        <f t="shared" si="27"/>
        <v>12388.150075772659</v>
      </c>
      <c r="O86" s="268">
        <f t="shared" si="27"/>
        <v>12388.150075772659</v>
      </c>
      <c r="P86" s="230">
        <f t="shared" si="26"/>
        <v>61940.750378863297</v>
      </c>
      <c r="Q86" s="127" t="s">
        <v>304</v>
      </c>
      <c r="T86" s="337">
        <f>'[1]Detailed Budget Plan'!P86</f>
        <v>61940.750378863246</v>
      </c>
      <c r="U86" s="338" t="b">
        <f>'[1]Detailed Budget Plan'!Q86=Q86</f>
        <v>1</v>
      </c>
      <c r="V86" s="336">
        <f t="shared" si="21"/>
        <v>0</v>
      </c>
    </row>
    <row r="87" spans="2:22" s="6" customFormat="1" ht="21" customHeight="1" x14ac:dyDescent="0.25">
      <c r="B87" s="438"/>
      <c r="C87" s="393" t="s">
        <v>221</v>
      </c>
      <c r="D87" s="393"/>
      <c r="E87" s="393"/>
      <c r="F87" s="393"/>
      <c r="G87" s="393"/>
      <c r="H87" s="393"/>
      <c r="I87" s="393"/>
      <c r="J87" s="166">
        <f>+SUM(J50:J86)</f>
        <v>4305862.2410335699</v>
      </c>
      <c r="K87" s="189">
        <f t="shared" ref="K87:P87" si="28">SUM(K50:K86)</f>
        <v>1121780.4482067137</v>
      </c>
      <c r="L87" s="189">
        <f t="shared" si="28"/>
        <v>1325510.4482067139</v>
      </c>
      <c r="M87" s="189">
        <f t="shared" si="28"/>
        <v>872430.44820671389</v>
      </c>
      <c r="N87" s="189">
        <f t="shared" si="28"/>
        <v>452430.44820671395</v>
      </c>
      <c r="O87" s="189">
        <f t="shared" si="28"/>
        <v>533710.44820671389</v>
      </c>
      <c r="P87" s="349">
        <f t="shared" si="28"/>
        <v>4305862.2410335699</v>
      </c>
      <c r="Q87" s="127"/>
      <c r="S87" s="6" t="b">
        <f t="shared" si="22"/>
        <v>1</v>
      </c>
      <c r="T87" s="337">
        <f>'[1]Detailed Budget Plan'!P87</f>
        <v>4305862.241033569</v>
      </c>
      <c r="U87" s="338" t="b">
        <f>'[1]Detailed Budget Plan'!Q87=Q87</f>
        <v>1</v>
      </c>
      <c r="V87" s="336">
        <f t="shared" si="21"/>
        <v>0</v>
      </c>
    </row>
    <row r="88" spans="2:22" s="6" customFormat="1" ht="31.5" customHeight="1" x14ac:dyDescent="0.25">
      <c r="B88" s="434" t="s">
        <v>199</v>
      </c>
      <c r="C88" s="434"/>
      <c r="D88" s="434"/>
      <c r="E88" s="260" t="s">
        <v>24</v>
      </c>
      <c r="F88" s="260"/>
      <c r="G88" s="261"/>
      <c r="H88" s="262"/>
      <c r="I88" s="262"/>
      <c r="J88" s="290">
        <f>SUM(J7:J12,J16:J20,J22:J27,J28,J30:J37,J40:J43,J45:J47,J50,J52:J53,J55:J62,J64:J69,J76:J79,J81:J85)</f>
        <v>5638060</v>
      </c>
      <c r="K88" s="133">
        <f t="shared" ref="K88:O88" si="29">SUM(K7:K12,K16:K20,K22:K27,K28,K30:K37,K40:K43,K45:K47,K50,K52:K53,K55:K62,K64:K69,K76:K79,K81:K85)</f>
        <v>1500060</v>
      </c>
      <c r="L88" s="133">
        <f t="shared" si="29"/>
        <v>1600200</v>
      </c>
      <c r="M88" s="133">
        <f t="shared" si="29"/>
        <v>1115320</v>
      </c>
      <c r="N88" s="133">
        <f t="shared" si="29"/>
        <v>689320</v>
      </c>
      <c r="O88" s="133">
        <f t="shared" si="29"/>
        <v>733160</v>
      </c>
      <c r="P88" s="17"/>
      <c r="Q88" s="127"/>
      <c r="T88" s="337">
        <f>'[1]Detailed Budget Plan'!P88</f>
        <v>0</v>
      </c>
      <c r="U88" s="338" t="b">
        <f>'[1]Detailed Budget Plan'!Q88=Q88</f>
        <v>1</v>
      </c>
      <c r="V88" s="336">
        <f t="shared" si="21"/>
        <v>0</v>
      </c>
    </row>
    <row r="89" spans="2:22" s="6" customFormat="1" ht="24" customHeight="1" x14ac:dyDescent="0.25">
      <c r="B89" s="394" t="s">
        <v>200</v>
      </c>
      <c r="C89" s="394"/>
      <c r="D89" s="394"/>
      <c r="E89" s="259" t="s">
        <v>145</v>
      </c>
      <c r="F89" s="130"/>
      <c r="G89" s="131"/>
      <c r="H89" s="132"/>
      <c r="I89" s="132"/>
      <c r="J89" s="291">
        <f>SUM(J13,J14,J15,J21,J29,J38,J39,J44,J48,J51,J54,J63,J70,J71,J72,J73,J74,J75,J80,J86)</f>
        <v>927826.79596491507</v>
      </c>
      <c r="K89" s="87"/>
      <c r="L89" s="87"/>
      <c r="M89" s="87"/>
      <c r="N89" s="87"/>
      <c r="O89" s="87"/>
      <c r="P89" s="87"/>
      <c r="Q89" s="196"/>
      <c r="T89" s="337">
        <f>'[1]Detailed Budget Plan'!P89</f>
        <v>0</v>
      </c>
      <c r="U89" s="338" t="b">
        <f>'[1]Detailed Budget Plan'!Q89=Q89</f>
        <v>1</v>
      </c>
      <c r="V89" s="336">
        <f t="shared" si="21"/>
        <v>0</v>
      </c>
    </row>
    <row r="90" spans="2:22" s="6" customFormat="1" x14ac:dyDescent="0.25">
      <c r="B90" s="395" t="s">
        <v>185</v>
      </c>
      <c r="C90" s="395"/>
      <c r="D90" s="395"/>
      <c r="E90" s="232"/>
      <c r="F90" s="232"/>
      <c r="G90" s="233"/>
      <c r="H90" s="234"/>
      <c r="I90" s="234"/>
      <c r="J90" s="166">
        <f>SUM(J49,J87)</f>
        <v>6565886.7959649153</v>
      </c>
      <c r="K90" s="166">
        <f t="shared" ref="K90:O90" si="30">SUM(K49,K87)</f>
        <v>1894825.3591929828</v>
      </c>
      <c r="L90" s="166">
        <f t="shared" si="30"/>
        <v>1743715.359192983</v>
      </c>
      <c r="M90" s="166">
        <f t="shared" si="30"/>
        <v>1247835.359192983</v>
      </c>
      <c r="N90" s="166">
        <f t="shared" si="30"/>
        <v>817835.35919298301</v>
      </c>
      <c r="O90" s="182">
        <f t="shared" si="30"/>
        <v>861675.35919298301</v>
      </c>
      <c r="P90" s="182">
        <f t="shared" ref="P90:P144" si="31">SUM(K90:O90)</f>
        <v>6565886.7959649153</v>
      </c>
      <c r="Q90" s="127"/>
      <c r="S90" s="6" t="b">
        <f t="shared" si="22"/>
        <v>1</v>
      </c>
      <c r="T90" s="337">
        <f>'[1]Detailed Budget Plan'!P90</f>
        <v>6565886.7959649153</v>
      </c>
      <c r="U90" s="338" t="b">
        <f>'[1]Detailed Budget Plan'!Q90=Q90</f>
        <v>1</v>
      </c>
      <c r="V90" s="336">
        <f t="shared" si="21"/>
        <v>0</v>
      </c>
    </row>
    <row r="91" spans="2:22" s="6" customFormat="1" ht="31.5" customHeight="1" x14ac:dyDescent="0.25">
      <c r="B91" s="426" t="s">
        <v>328</v>
      </c>
      <c r="C91" s="399" t="s">
        <v>324</v>
      </c>
      <c r="D91" s="415" t="s">
        <v>179</v>
      </c>
      <c r="E91" s="260" t="s">
        <v>24</v>
      </c>
      <c r="F91" s="260" t="s">
        <v>38</v>
      </c>
      <c r="G91" s="258" t="str">
        <f>'Detailed Budget Notes'!D77</f>
        <v>Monitoring equipment</v>
      </c>
      <c r="H91" s="302">
        <f>'Detailed Budget Notes'!E77</f>
        <v>1</v>
      </c>
      <c r="I91" s="302">
        <f>'Detailed Budget Notes'!F77</f>
        <v>30000</v>
      </c>
      <c r="J91" s="321">
        <f t="shared" ref="J91:J99" si="32">SUM(H91*I91)</f>
        <v>30000</v>
      </c>
      <c r="K91" s="17">
        <f>I91*H91</f>
        <v>30000</v>
      </c>
      <c r="L91" s="17"/>
      <c r="M91" s="17"/>
      <c r="N91" s="17"/>
      <c r="O91" s="17"/>
      <c r="P91" s="17">
        <f t="shared" ref="P91:P109" si="33">SUM(K91:O91)</f>
        <v>30000</v>
      </c>
      <c r="Q91" s="127" t="s">
        <v>45</v>
      </c>
      <c r="S91" s="6" t="b">
        <f t="shared" si="22"/>
        <v>1</v>
      </c>
      <c r="T91" s="337">
        <f>'[1]Detailed Budget Plan'!P91</f>
        <v>30000</v>
      </c>
      <c r="U91" s="338" t="b">
        <f>'[1]Detailed Budget Plan'!Q91=Q91</f>
        <v>1</v>
      </c>
      <c r="V91" s="336">
        <f t="shared" si="21"/>
        <v>0</v>
      </c>
    </row>
    <row r="92" spans="2:22" s="6" customFormat="1" ht="21" x14ac:dyDescent="0.25">
      <c r="B92" s="426"/>
      <c r="C92" s="399"/>
      <c r="D92" s="415"/>
      <c r="E92" s="359" t="s">
        <v>24</v>
      </c>
      <c r="F92" s="359" t="s">
        <v>5</v>
      </c>
      <c r="G92" s="361" t="str">
        <f>'Detailed Budget Notes'!D32</f>
        <v>Days</v>
      </c>
      <c r="H92" s="363">
        <f>'Detailed Budget Notes'!E32</f>
        <v>35</v>
      </c>
      <c r="I92" s="363">
        <f>'Detailed Budget Notes'!F32</f>
        <v>700</v>
      </c>
      <c r="J92" s="362">
        <f t="shared" si="32"/>
        <v>24500</v>
      </c>
      <c r="K92" s="17"/>
      <c r="L92" s="17">
        <f>I92*H92</f>
        <v>24500</v>
      </c>
      <c r="M92" s="17"/>
      <c r="N92" s="17"/>
      <c r="O92" s="17"/>
      <c r="P92" s="17">
        <f t="shared" si="33"/>
        <v>24500</v>
      </c>
      <c r="Q92" s="127" t="s">
        <v>43</v>
      </c>
      <c r="T92" s="337"/>
      <c r="U92" s="338"/>
      <c r="V92" s="336"/>
    </row>
    <row r="93" spans="2:22" s="6" customFormat="1" ht="21" x14ac:dyDescent="0.25">
      <c r="B93" s="426"/>
      <c r="C93" s="399"/>
      <c r="D93" s="415"/>
      <c r="E93" s="320" t="s">
        <v>24</v>
      </c>
      <c r="F93" s="359" t="s">
        <v>5</v>
      </c>
      <c r="G93" s="361" t="str">
        <f>'Detailed Budget Notes'!D31</f>
        <v>Salary</v>
      </c>
      <c r="H93" s="363">
        <f>'Detailed Budget Notes'!E31</f>
        <v>1</v>
      </c>
      <c r="I93" s="363">
        <f>'Detailed Budget Notes'!F31</f>
        <v>42000</v>
      </c>
      <c r="J93" s="364">
        <f t="shared" si="32"/>
        <v>42000</v>
      </c>
      <c r="K93" s="17">
        <f>I93/5</f>
        <v>8400</v>
      </c>
      <c r="L93" s="17">
        <f>I93/5</f>
        <v>8400</v>
      </c>
      <c r="M93" s="17">
        <f>I93/5</f>
        <v>8400</v>
      </c>
      <c r="N93" s="17">
        <f>I93/5</f>
        <v>8400</v>
      </c>
      <c r="O93" s="17">
        <f>I93/5</f>
        <v>8400</v>
      </c>
      <c r="P93" s="17">
        <f t="shared" si="33"/>
        <v>42000</v>
      </c>
      <c r="Q93" s="127" t="s">
        <v>43</v>
      </c>
      <c r="S93" s="6" t="b">
        <f t="shared" si="22"/>
        <v>1</v>
      </c>
      <c r="T93" s="337">
        <f>'[1]Detailed Budget Plan'!P93</f>
        <v>42000</v>
      </c>
      <c r="U93" s="338" t="b">
        <f>'[1]Detailed Budget Plan'!Q93=Q93</f>
        <v>1</v>
      </c>
      <c r="V93" s="336">
        <f t="shared" si="21"/>
        <v>0</v>
      </c>
    </row>
    <row r="94" spans="2:22" s="6" customFormat="1" ht="21" x14ac:dyDescent="0.25">
      <c r="B94" s="426"/>
      <c r="C94" s="399"/>
      <c r="D94" s="415"/>
      <c r="E94" s="358" t="s">
        <v>24</v>
      </c>
      <c r="F94" s="357" t="s">
        <v>4</v>
      </c>
      <c r="G94" s="365" t="str">
        <f>'Detailed Budget Notes'!D61</f>
        <v>Days</v>
      </c>
      <c r="H94" s="384">
        <f>'Detailed Budget Notes'!E61</f>
        <v>80</v>
      </c>
      <c r="I94" s="384">
        <f>'Detailed Budget Notes'!F61</f>
        <v>300</v>
      </c>
      <c r="J94" s="362">
        <f t="shared" si="32"/>
        <v>24000</v>
      </c>
      <c r="K94" s="16"/>
      <c r="L94" s="16">
        <f>I94*H94</f>
        <v>24000</v>
      </c>
      <c r="M94" s="16"/>
      <c r="N94" s="16"/>
      <c r="O94" s="16"/>
      <c r="P94" s="17">
        <f t="shared" si="33"/>
        <v>24000</v>
      </c>
      <c r="Q94" s="57" t="s">
        <v>44</v>
      </c>
      <c r="T94" s="337"/>
      <c r="U94" s="338"/>
      <c r="V94" s="336"/>
    </row>
    <row r="95" spans="2:22" s="6" customFormat="1" ht="21" x14ac:dyDescent="0.25">
      <c r="B95" s="426"/>
      <c r="C95" s="399"/>
      <c r="D95" s="415"/>
      <c r="E95" s="313" t="s">
        <v>24</v>
      </c>
      <c r="F95" s="311" t="s">
        <v>4</v>
      </c>
      <c r="G95" s="325" t="str">
        <f>'Detailed Budget Notes'!D60</f>
        <v>Salary</v>
      </c>
      <c r="H95" s="326">
        <f>'Detailed Budget Notes'!E60</f>
        <v>1</v>
      </c>
      <c r="I95" s="326">
        <f>'Detailed Budget Notes'!F60</f>
        <v>10000</v>
      </c>
      <c r="J95" s="284">
        <f t="shared" si="32"/>
        <v>10000</v>
      </c>
      <c r="K95" s="16">
        <f>I95/5</f>
        <v>2000</v>
      </c>
      <c r="L95" s="16">
        <f>I95/5</f>
        <v>2000</v>
      </c>
      <c r="M95" s="16">
        <f>I95/5</f>
        <v>2000</v>
      </c>
      <c r="N95" s="16">
        <f>I95/5</f>
        <v>2000</v>
      </c>
      <c r="O95" s="16">
        <f>I95/5</f>
        <v>2000</v>
      </c>
      <c r="P95" s="17">
        <f t="shared" si="33"/>
        <v>10000</v>
      </c>
      <c r="Q95" s="57" t="s">
        <v>44</v>
      </c>
      <c r="S95" s="6" t="b">
        <f t="shared" si="22"/>
        <v>1</v>
      </c>
      <c r="T95" s="337">
        <f>'[1]Detailed Budget Plan'!P94</f>
        <v>10000</v>
      </c>
      <c r="U95" s="338" t="b">
        <f>'[1]Detailed Budget Plan'!Q94=Q95</f>
        <v>1</v>
      </c>
      <c r="V95" s="336">
        <f t="shared" si="21"/>
        <v>0</v>
      </c>
    </row>
    <row r="96" spans="2:22" s="6" customFormat="1" ht="21" x14ac:dyDescent="0.25">
      <c r="B96" s="426"/>
      <c r="C96" s="399"/>
      <c r="D96" s="415"/>
      <c r="E96" s="19" t="s">
        <v>24</v>
      </c>
      <c r="F96" s="158" t="s">
        <v>3</v>
      </c>
      <c r="G96" s="325" t="str">
        <f>'Detailed Budget Notes'!D94</f>
        <v>Contract</v>
      </c>
      <c r="H96" s="326">
        <f>'Detailed Budget Notes'!E94</f>
        <v>1</v>
      </c>
      <c r="I96" s="326">
        <f>'Detailed Budget Notes'!F94</f>
        <v>65000</v>
      </c>
      <c r="J96" s="284">
        <f t="shared" si="32"/>
        <v>65000</v>
      </c>
      <c r="K96" s="16">
        <f>J96/5</f>
        <v>13000</v>
      </c>
      <c r="L96" s="16">
        <f>J96/5</f>
        <v>13000</v>
      </c>
      <c r="M96" s="16">
        <f>J96/5</f>
        <v>13000</v>
      </c>
      <c r="N96" s="16">
        <f>J96/5</f>
        <v>13000</v>
      </c>
      <c r="O96" s="16">
        <f>J96/5</f>
        <v>13000</v>
      </c>
      <c r="P96" s="16">
        <f t="shared" si="33"/>
        <v>65000</v>
      </c>
      <c r="Q96" s="57" t="s">
        <v>210</v>
      </c>
      <c r="S96" s="6" t="b">
        <f t="shared" si="22"/>
        <v>1</v>
      </c>
      <c r="T96" s="337">
        <f>'[1]Detailed Budget Plan'!P95</f>
        <v>65000</v>
      </c>
      <c r="U96" s="338" t="b">
        <f>'[1]Detailed Budget Plan'!Q95=Q96</f>
        <v>1</v>
      </c>
      <c r="V96" s="336">
        <f t="shared" si="21"/>
        <v>0</v>
      </c>
    </row>
    <row r="97" spans="2:22" s="6" customFormat="1" x14ac:dyDescent="0.25">
      <c r="B97" s="426"/>
      <c r="C97" s="399"/>
      <c r="D97" s="415"/>
      <c r="E97" s="19" t="s">
        <v>145</v>
      </c>
      <c r="F97" s="124" t="s">
        <v>88</v>
      </c>
      <c r="G97" s="325" t="str">
        <f>'Detailed Budget Notes'!D148</f>
        <v>Workshops</v>
      </c>
      <c r="H97" s="326">
        <f>'Detailed Budget Notes'!E148</f>
        <v>16</v>
      </c>
      <c r="I97" s="326">
        <f>'Detailed Budget Notes'!F148</f>
        <v>3750</v>
      </c>
      <c r="J97" s="284">
        <f t="shared" si="32"/>
        <v>60000</v>
      </c>
      <c r="K97" s="16">
        <f>I97*H97</f>
        <v>60000</v>
      </c>
      <c r="L97" s="16"/>
      <c r="M97" s="16"/>
      <c r="N97" s="16"/>
      <c r="O97" s="16"/>
      <c r="P97" s="17">
        <f t="shared" si="33"/>
        <v>60000</v>
      </c>
      <c r="Q97" s="57" t="s">
        <v>86</v>
      </c>
      <c r="S97" s="6" t="b">
        <f t="shared" si="22"/>
        <v>1</v>
      </c>
      <c r="T97" s="337">
        <f>'[1]Detailed Budget Plan'!P96</f>
        <v>60000</v>
      </c>
      <c r="U97" s="338" t="b">
        <f>'[1]Detailed Budget Plan'!Q96=Q97</f>
        <v>1</v>
      </c>
      <c r="V97" s="336">
        <f t="shared" si="21"/>
        <v>0</v>
      </c>
    </row>
    <row r="98" spans="2:22" s="6" customFormat="1" x14ac:dyDescent="0.25">
      <c r="B98" s="426"/>
      <c r="C98" s="399"/>
      <c r="D98" s="415"/>
      <c r="E98" s="227" t="s">
        <v>145</v>
      </c>
      <c r="F98" s="228" t="s">
        <v>88</v>
      </c>
      <c r="G98" s="325" t="str">
        <f>'Detailed Budget Notes'!D149</f>
        <v xml:space="preserve">Meeting </v>
      </c>
      <c r="H98" s="326">
        <f>'Detailed Budget Notes'!E149</f>
        <v>2</v>
      </c>
      <c r="I98" s="326">
        <f>'Detailed Budget Notes'!F149</f>
        <v>3750</v>
      </c>
      <c r="J98" s="284">
        <f t="shared" si="32"/>
        <v>7500</v>
      </c>
      <c r="K98" s="16">
        <f>I98*H98</f>
        <v>7500</v>
      </c>
      <c r="L98" s="16"/>
      <c r="M98" s="16"/>
      <c r="N98" s="16"/>
      <c r="O98" s="16"/>
      <c r="P98" s="17">
        <f t="shared" si="33"/>
        <v>7500</v>
      </c>
      <c r="Q98" s="57" t="s">
        <v>86</v>
      </c>
      <c r="S98" s="6" t="b">
        <f>J98=P98</f>
        <v>1</v>
      </c>
      <c r="T98" s="337">
        <f>'[1]Detailed Budget Plan'!P97</f>
        <v>7500</v>
      </c>
      <c r="U98" s="338" t="b">
        <f>'[1]Detailed Budget Plan'!Q97=Q98</f>
        <v>1</v>
      </c>
      <c r="V98" s="336">
        <f t="shared" si="21"/>
        <v>0</v>
      </c>
    </row>
    <row r="99" spans="2:22" s="6" customFormat="1" x14ac:dyDescent="0.25">
      <c r="B99" s="426"/>
      <c r="C99" s="399"/>
      <c r="D99" s="415"/>
      <c r="E99" s="271" t="s">
        <v>145</v>
      </c>
      <c r="F99" s="270" t="s">
        <v>88</v>
      </c>
      <c r="G99" s="258" t="str">
        <f>'Detailed Budget Notes'!D150</f>
        <v>Workshops</v>
      </c>
      <c r="H99" s="302">
        <f>'Detailed Budget Notes'!E150</f>
        <v>4</v>
      </c>
      <c r="I99" s="302">
        <f>'Detailed Budget Notes'!F150</f>
        <v>3750</v>
      </c>
      <c r="J99" s="284">
        <f t="shared" si="32"/>
        <v>15000</v>
      </c>
      <c r="K99" s="17">
        <f>'Detailed Budget Notes'!G150</f>
        <v>15000</v>
      </c>
      <c r="L99" s="17"/>
      <c r="M99" s="17"/>
      <c r="N99" s="17"/>
      <c r="O99" s="17"/>
      <c r="P99" s="17">
        <f t="shared" si="33"/>
        <v>15000</v>
      </c>
      <c r="Q99" s="57" t="s">
        <v>86</v>
      </c>
      <c r="T99" s="337">
        <f>'[1]Detailed Budget Plan'!P98</f>
        <v>15000</v>
      </c>
      <c r="U99" s="338" t="b">
        <f>'[1]Detailed Budget Plan'!Q98=Q99</f>
        <v>1</v>
      </c>
      <c r="V99" s="336">
        <f t="shared" si="21"/>
        <v>0</v>
      </c>
    </row>
    <row r="100" spans="2:22" s="6" customFormat="1" ht="21" x14ac:dyDescent="0.25">
      <c r="B100" s="426"/>
      <c r="C100" s="399"/>
      <c r="D100" s="415"/>
      <c r="E100" s="163" t="s">
        <v>145</v>
      </c>
      <c r="F100" s="310" t="s">
        <v>262</v>
      </c>
      <c r="G100" s="440"/>
      <c r="H100" s="441"/>
      <c r="I100" s="442"/>
      <c r="J100" s="327">
        <v>33346.063649027201</v>
      </c>
      <c r="K100" s="87">
        <f>$J$100/5</f>
        <v>6669.2127298054402</v>
      </c>
      <c r="L100" s="87">
        <f t="shared" ref="L100:O100" si="34">$J$100/5</f>
        <v>6669.2127298054402</v>
      </c>
      <c r="M100" s="87">
        <f t="shared" si="34"/>
        <v>6669.2127298054402</v>
      </c>
      <c r="N100" s="87">
        <f t="shared" si="34"/>
        <v>6669.2127298054402</v>
      </c>
      <c r="O100" s="87">
        <f t="shared" si="34"/>
        <v>6669.2127298054402</v>
      </c>
      <c r="P100" s="86">
        <f t="shared" si="33"/>
        <v>33346.063649027201</v>
      </c>
      <c r="Q100" s="165" t="s">
        <v>304</v>
      </c>
      <c r="S100" s="6" t="b">
        <f t="shared" si="22"/>
        <v>1</v>
      </c>
      <c r="T100" s="337">
        <f>'[1]Detailed Budget Plan'!P99</f>
        <v>33346.063649027201</v>
      </c>
      <c r="U100" s="338" t="b">
        <f>'[1]Detailed Budget Plan'!Q99=Q100</f>
        <v>1</v>
      </c>
      <c r="V100" s="336">
        <f t="shared" si="21"/>
        <v>0</v>
      </c>
    </row>
    <row r="101" spans="2:22" s="6" customFormat="1" ht="21" x14ac:dyDescent="0.25">
      <c r="B101" s="426"/>
      <c r="C101" s="399"/>
      <c r="D101" s="414" t="s">
        <v>180</v>
      </c>
      <c r="E101" s="347" t="s">
        <v>24</v>
      </c>
      <c r="F101" s="347" t="s">
        <v>3</v>
      </c>
      <c r="G101" s="258" t="str">
        <f>'Detailed Budget Notes'!D95</f>
        <v>Contract</v>
      </c>
      <c r="H101" s="302">
        <f>'Detailed Budget Notes'!E95</f>
        <v>1</v>
      </c>
      <c r="I101" s="302">
        <f>'Detailed Budget Notes'!F95</f>
        <v>50000</v>
      </c>
      <c r="J101" s="321">
        <f t="shared" ref="J101:J107" si="35">SUM(H101*I101)</f>
        <v>50000</v>
      </c>
      <c r="K101" s="17">
        <f>I101*H101</f>
        <v>50000</v>
      </c>
      <c r="L101" s="17"/>
      <c r="M101" s="17"/>
      <c r="N101" s="17"/>
      <c r="O101" s="17"/>
      <c r="P101" s="17">
        <f t="shared" si="33"/>
        <v>50000</v>
      </c>
      <c r="Q101" s="127" t="s">
        <v>210</v>
      </c>
      <c r="T101" s="337">
        <f>'[1]Detailed Budget Plan'!P102</f>
        <v>50000</v>
      </c>
      <c r="U101" s="338" t="b">
        <f>'[1]Detailed Budget Plan'!Q102=Q101</f>
        <v>1</v>
      </c>
      <c r="V101" s="336">
        <f t="shared" si="21"/>
        <v>0</v>
      </c>
    </row>
    <row r="102" spans="2:22" s="6" customFormat="1" ht="21" x14ac:dyDescent="0.25">
      <c r="B102" s="426"/>
      <c r="C102" s="399"/>
      <c r="D102" s="415"/>
      <c r="E102" s="220" t="s">
        <v>24</v>
      </c>
      <c r="F102" s="220" t="s">
        <v>3</v>
      </c>
      <c r="G102" s="256" t="str">
        <f>'Detailed Budget Notes'!D96</f>
        <v>Contract</v>
      </c>
      <c r="H102" s="215">
        <f>'Detailed Budget Notes'!E96</f>
        <v>1</v>
      </c>
      <c r="I102" s="215">
        <f>'Detailed Budget Notes'!F96</f>
        <v>800000</v>
      </c>
      <c r="J102" s="283">
        <f t="shared" si="35"/>
        <v>800000</v>
      </c>
      <c r="K102" s="16"/>
      <c r="L102" s="16">
        <f>J102/4</f>
        <v>200000</v>
      </c>
      <c r="M102" s="16">
        <f>J102/4</f>
        <v>200000</v>
      </c>
      <c r="N102" s="16">
        <f>J102/4</f>
        <v>200000</v>
      </c>
      <c r="O102" s="16">
        <f>J102/4</f>
        <v>200000</v>
      </c>
      <c r="P102" s="17">
        <f t="shared" si="33"/>
        <v>800000</v>
      </c>
      <c r="Q102" s="57" t="s">
        <v>210</v>
      </c>
      <c r="S102" s="6" t="b">
        <f t="shared" si="22"/>
        <v>1</v>
      </c>
      <c r="T102" s="337">
        <f>'[1]Detailed Budget Plan'!P103</f>
        <v>800000</v>
      </c>
      <c r="U102" s="338" t="b">
        <f>'[1]Detailed Budget Plan'!Q103=Q102</f>
        <v>1</v>
      </c>
      <c r="V102" s="336">
        <f t="shared" si="21"/>
        <v>0</v>
      </c>
    </row>
    <row r="103" spans="2:22" s="6" customFormat="1" ht="21" x14ac:dyDescent="0.25">
      <c r="B103" s="426"/>
      <c r="C103" s="399"/>
      <c r="D103" s="415"/>
      <c r="E103" s="359" t="s">
        <v>24</v>
      </c>
      <c r="F103" s="359" t="s">
        <v>3</v>
      </c>
      <c r="G103" s="377" t="str">
        <f>'Detailed Budget Notes'!D97</f>
        <v>Contract</v>
      </c>
      <c r="H103" s="385">
        <f>'Detailed Budget Notes'!E97</f>
        <v>1</v>
      </c>
      <c r="I103" s="385">
        <f>'Detailed Budget Notes'!F97</f>
        <v>170000</v>
      </c>
      <c r="J103" s="382">
        <f t="shared" si="35"/>
        <v>170000</v>
      </c>
      <c r="K103" s="16">
        <f>$J$103/5</f>
        <v>34000</v>
      </c>
      <c r="L103" s="16">
        <f>$J$103/5</f>
        <v>34000</v>
      </c>
      <c r="M103" s="16">
        <f>$J$103/5</f>
        <v>34000</v>
      </c>
      <c r="N103" s="16">
        <f>$J$103/5</f>
        <v>34000</v>
      </c>
      <c r="O103" s="16">
        <f>$J$103/5</f>
        <v>34000</v>
      </c>
      <c r="P103" s="17">
        <f t="shared" si="33"/>
        <v>170000</v>
      </c>
      <c r="Q103" s="57" t="s">
        <v>210</v>
      </c>
      <c r="T103" s="337"/>
      <c r="U103" s="338"/>
      <c r="V103" s="336"/>
    </row>
    <row r="104" spans="2:22" s="6" customFormat="1" x14ac:dyDescent="0.25">
      <c r="B104" s="426"/>
      <c r="C104" s="399"/>
      <c r="D104" s="415"/>
      <c r="E104" s="359" t="s">
        <v>24</v>
      </c>
      <c r="F104" s="359" t="s">
        <v>88</v>
      </c>
      <c r="G104" s="377" t="str">
        <f>'Detailed Budget Notes'!D151</f>
        <v>Workshops</v>
      </c>
      <c r="H104" s="326">
        <f>'Detailed Budget Notes'!E151</f>
        <v>20</v>
      </c>
      <c r="I104" s="326">
        <f>'Detailed Budget Notes'!F151</f>
        <v>3750</v>
      </c>
      <c r="J104" s="284">
        <f t="shared" si="35"/>
        <v>75000</v>
      </c>
      <c r="K104" s="16">
        <f>'Detailed Budget Notes'!G151</f>
        <v>15000</v>
      </c>
      <c r="L104" s="16">
        <f>'Detailed Budget Notes'!H151</f>
        <v>15000</v>
      </c>
      <c r="M104" s="16">
        <f>'Detailed Budget Notes'!I151</f>
        <v>15000</v>
      </c>
      <c r="N104" s="16">
        <f>'Detailed Budget Notes'!J151</f>
        <v>15000</v>
      </c>
      <c r="O104" s="16">
        <f>'Detailed Budget Notes'!K151</f>
        <v>15000</v>
      </c>
      <c r="P104" s="17">
        <f t="shared" si="33"/>
        <v>75000</v>
      </c>
      <c r="Q104" s="57" t="s">
        <v>86</v>
      </c>
      <c r="S104" s="6" t="b">
        <f t="shared" si="22"/>
        <v>1</v>
      </c>
      <c r="T104" s="337">
        <f>'[1]Detailed Budget Plan'!P104</f>
        <v>75000</v>
      </c>
      <c r="U104" s="338" t="b">
        <f>'[1]Detailed Budget Plan'!Q104=Q104</f>
        <v>1</v>
      </c>
      <c r="V104" s="336">
        <f t="shared" si="21"/>
        <v>0</v>
      </c>
    </row>
    <row r="105" spans="2:22" s="6" customFormat="1" x14ac:dyDescent="0.25">
      <c r="B105" s="426"/>
      <c r="C105" s="399"/>
      <c r="D105" s="415"/>
      <c r="E105" s="220" t="s">
        <v>24</v>
      </c>
      <c r="F105" s="220" t="s">
        <v>87</v>
      </c>
      <c r="G105" s="256" t="str">
        <f>'Detailed Budget Notes'!D116</f>
        <v>DSA</v>
      </c>
      <c r="H105" s="215">
        <f>'Detailed Budget Notes'!E116</f>
        <v>35</v>
      </c>
      <c r="I105" s="215">
        <f>'Detailed Budget Notes'!F116</f>
        <v>194</v>
      </c>
      <c r="J105" s="283">
        <f t="shared" si="35"/>
        <v>6790</v>
      </c>
      <c r="K105" s="16"/>
      <c r="L105" s="16">
        <f>I105*H105</f>
        <v>6790</v>
      </c>
      <c r="M105" s="16"/>
      <c r="N105" s="16"/>
      <c r="O105" s="16"/>
      <c r="P105" s="17">
        <f t="shared" si="33"/>
        <v>6790</v>
      </c>
      <c r="Q105" s="57" t="s">
        <v>85</v>
      </c>
      <c r="S105" s="6" t="b">
        <f t="shared" si="22"/>
        <v>1</v>
      </c>
      <c r="T105" s="337">
        <f>'[1]Detailed Budget Plan'!P105</f>
        <v>6790</v>
      </c>
      <c r="U105" s="338" t="b">
        <f>'[1]Detailed Budget Plan'!Q105=Q105</f>
        <v>1</v>
      </c>
      <c r="V105" s="336">
        <f t="shared" si="21"/>
        <v>0</v>
      </c>
    </row>
    <row r="106" spans="2:22" s="6" customFormat="1" x14ac:dyDescent="0.25">
      <c r="B106" s="426"/>
      <c r="C106" s="399"/>
      <c r="D106" s="415"/>
      <c r="E106" s="220" t="s">
        <v>24</v>
      </c>
      <c r="F106" s="220" t="s">
        <v>87</v>
      </c>
      <c r="G106" s="257" t="str">
        <f>'Detailed Budget Notes'!D128</f>
        <v>DSA</v>
      </c>
      <c r="H106" s="300">
        <f>'Detailed Budget Notes'!E128</f>
        <v>80</v>
      </c>
      <c r="I106" s="300">
        <f>'Detailed Budget Notes'!F128</f>
        <v>30</v>
      </c>
      <c r="J106" s="287">
        <f t="shared" si="35"/>
        <v>2400</v>
      </c>
      <c r="K106" s="87"/>
      <c r="L106" s="87">
        <f>I106*H106</f>
        <v>2400</v>
      </c>
      <c r="M106" s="87"/>
      <c r="N106" s="87"/>
      <c r="O106" s="87"/>
      <c r="P106" s="86">
        <f t="shared" si="33"/>
        <v>2400</v>
      </c>
      <c r="Q106" s="165" t="s">
        <v>85</v>
      </c>
      <c r="S106" s="6" t="b">
        <f t="shared" si="22"/>
        <v>1</v>
      </c>
      <c r="T106" s="337">
        <f>'[1]Detailed Budget Plan'!P106</f>
        <v>2400</v>
      </c>
      <c r="U106" s="338" t="b">
        <f>'[1]Detailed Budget Plan'!Q106=Q106</f>
        <v>1</v>
      </c>
      <c r="V106" s="336">
        <f t="shared" si="21"/>
        <v>0</v>
      </c>
    </row>
    <row r="107" spans="2:22" s="6" customFormat="1" x14ac:dyDescent="0.25">
      <c r="B107" s="426"/>
      <c r="C107" s="399"/>
      <c r="D107" s="415"/>
      <c r="E107" s="220" t="s">
        <v>24</v>
      </c>
      <c r="F107" s="220" t="s">
        <v>250</v>
      </c>
      <c r="G107" s="255" t="str">
        <f>'Detailed Budget Notes'!D163</f>
        <v>O&amp;M</v>
      </c>
      <c r="H107" s="301">
        <f>'Detailed Budget Notes'!E163</f>
        <v>3</v>
      </c>
      <c r="I107" s="301">
        <f>'Detailed Budget Notes'!F163</f>
        <v>8000</v>
      </c>
      <c r="J107" s="287">
        <f t="shared" si="35"/>
        <v>24000</v>
      </c>
      <c r="K107" s="17">
        <f>'Detailed Budget Notes'!H163</f>
        <v>0</v>
      </c>
      <c r="L107" s="17">
        <f>'Detailed Budget Notes'!I163</f>
        <v>0</v>
      </c>
      <c r="M107" s="17">
        <f>'Detailed Budget Notes'!J163</f>
        <v>8000</v>
      </c>
      <c r="N107" s="17">
        <f>'Detailed Budget Notes'!K163</f>
        <v>8000</v>
      </c>
      <c r="O107" s="17">
        <f>'Detailed Budget Notes'!L163</f>
        <v>8000</v>
      </c>
      <c r="P107" s="86">
        <f t="shared" si="33"/>
        <v>24000</v>
      </c>
      <c r="Q107" s="127" t="s">
        <v>255</v>
      </c>
      <c r="S107" s="6" t="b">
        <f t="shared" si="22"/>
        <v>1</v>
      </c>
      <c r="T107" s="337">
        <f>'[1]Detailed Budget Plan'!P107</f>
        <v>24000</v>
      </c>
      <c r="U107" s="338" t="b">
        <f>'[1]Detailed Budget Plan'!Q107=Q107</f>
        <v>1</v>
      </c>
      <c r="V107" s="336">
        <f t="shared" si="21"/>
        <v>0</v>
      </c>
    </row>
    <row r="108" spans="2:22" s="6" customFormat="1" ht="21" x14ac:dyDescent="0.25">
      <c r="B108" s="426"/>
      <c r="C108" s="399"/>
      <c r="D108" s="415"/>
      <c r="E108" s="309" t="s">
        <v>145</v>
      </c>
      <c r="F108" s="309" t="s">
        <v>262</v>
      </c>
      <c r="G108" s="400"/>
      <c r="H108" s="401"/>
      <c r="I108" s="402"/>
      <c r="J108" s="314">
        <v>96142.021675570591</v>
      </c>
      <c r="K108" s="269">
        <f>$J$108/5</f>
        <v>19228.404335114119</v>
      </c>
      <c r="L108" s="269">
        <f t="shared" ref="L108:O108" si="36">$J$108/5</f>
        <v>19228.404335114119</v>
      </c>
      <c r="M108" s="269">
        <f t="shared" si="36"/>
        <v>19228.404335114119</v>
      </c>
      <c r="N108" s="269">
        <f t="shared" si="36"/>
        <v>19228.404335114119</v>
      </c>
      <c r="O108" s="269">
        <f t="shared" si="36"/>
        <v>19228.404335114119</v>
      </c>
      <c r="P108" s="86">
        <f t="shared" si="33"/>
        <v>96142.021675570591</v>
      </c>
      <c r="Q108" s="104" t="s">
        <v>304</v>
      </c>
      <c r="S108" s="6" t="b">
        <f t="shared" si="22"/>
        <v>1</v>
      </c>
      <c r="T108" s="337">
        <f>'[1]Detailed Budget Plan'!P108</f>
        <v>96142.021675570591</v>
      </c>
      <c r="U108" s="338" t="b">
        <f>'[1]Detailed Budget Plan'!Q108=Q108</f>
        <v>1</v>
      </c>
      <c r="V108" s="336">
        <f t="shared" si="21"/>
        <v>0</v>
      </c>
    </row>
    <row r="109" spans="2:22" s="6" customFormat="1" ht="21" x14ac:dyDescent="0.25">
      <c r="B109" s="426"/>
      <c r="C109" s="399"/>
      <c r="D109" s="416"/>
      <c r="E109" s="359" t="s">
        <v>24</v>
      </c>
      <c r="F109" s="359" t="s">
        <v>5</v>
      </c>
      <c r="G109" s="258" t="str">
        <f>'Detailed Budget Notes'!D33</f>
        <v>MTE contract</v>
      </c>
      <c r="H109" s="302">
        <f>'Detailed Budget Notes'!E33</f>
        <v>1</v>
      </c>
      <c r="I109" s="302">
        <f>'Detailed Budget Notes'!F33</f>
        <v>95450</v>
      </c>
      <c r="J109" s="321">
        <f>I109*H109</f>
        <v>95450</v>
      </c>
      <c r="K109" s="17">
        <f>$J$109/5</f>
        <v>19090</v>
      </c>
      <c r="L109" s="17">
        <f>$J$109/5</f>
        <v>19090</v>
      </c>
      <c r="M109" s="17">
        <f>$J$109/5</f>
        <v>19090</v>
      </c>
      <c r="N109" s="17">
        <f>$J$109/5</f>
        <v>19090</v>
      </c>
      <c r="O109" s="17">
        <f>$J$109/5</f>
        <v>19090</v>
      </c>
      <c r="P109" s="17">
        <f t="shared" si="33"/>
        <v>95450</v>
      </c>
      <c r="Q109" s="127" t="s">
        <v>43</v>
      </c>
      <c r="S109" s="6" t="b">
        <f t="shared" si="22"/>
        <v>1</v>
      </c>
      <c r="T109" s="337">
        <f>'[1]Detailed Budget Plan'!P109</f>
        <v>95450</v>
      </c>
      <c r="U109" s="338" t="b">
        <f>'[1]Detailed Budget Plan'!Q109=Q109</f>
        <v>1</v>
      </c>
      <c r="V109" s="336">
        <f t="shared" si="21"/>
        <v>0</v>
      </c>
    </row>
    <row r="110" spans="2:22" s="6" customFormat="1" ht="21" customHeight="1" x14ac:dyDescent="0.25">
      <c r="B110" s="426"/>
      <c r="C110" s="445" t="s">
        <v>224</v>
      </c>
      <c r="D110" s="446"/>
      <c r="E110" s="446"/>
      <c r="F110" s="446"/>
      <c r="G110" s="446"/>
      <c r="H110" s="446"/>
      <c r="I110" s="447"/>
      <c r="J110" s="319">
        <f>SUM(J91:J109)</f>
        <v>1631128.0853245978</v>
      </c>
      <c r="K110" s="319">
        <f t="shared" ref="K110" si="37">SUM(K91:K109)</f>
        <v>279887.61706491956</v>
      </c>
      <c r="L110" s="319">
        <f>SUM(L91:L109)</f>
        <v>375077.61706491956</v>
      </c>
      <c r="M110" s="319">
        <f>SUM(M91:M109)</f>
        <v>325387.61706491956</v>
      </c>
      <c r="N110" s="319">
        <f>SUM(N91:N109)</f>
        <v>325387.61706491956</v>
      </c>
      <c r="O110" s="319">
        <f>SUM(O91:O109)</f>
        <v>325387.61706491956</v>
      </c>
      <c r="P110" s="319">
        <f>SUM(P91:P109)</f>
        <v>1631128.0853245978</v>
      </c>
      <c r="Q110" s="165"/>
      <c r="S110" s="6" t="b">
        <f t="shared" si="22"/>
        <v>1</v>
      </c>
      <c r="T110" s="337">
        <f>'[1]Detailed Budget Plan'!P110</f>
        <v>1521128.0853245978</v>
      </c>
      <c r="U110" s="338" t="b">
        <f>'[1]Detailed Budget Plan'!Q110=Q110</f>
        <v>1</v>
      </c>
      <c r="V110" s="336">
        <f t="shared" si="21"/>
        <v>-110000</v>
      </c>
    </row>
    <row r="111" spans="2:22" s="6" customFormat="1" ht="21" x14ac:dyDescent="0.25">
      <c r="B111" s="426"/>
      <c r="C111" s="427" t="s">
        <v>325</v>
      </c>
      <c r="D111" s="414" t="s">
        <v>181</v>
      </c>
      <c r="E111" s="313" t="s">
        <v>24</v>
      </c>
      <c r="F111" s="311" t="s">
        <v>5</v>
      </c>
      <c r="G111" s="134" t="str">
        <f>'Detailed Budget Notes'!D36</f>
        <v>Salary</v>
      </c>
      <c r="H111" s="215">
        <f>'Detailed Budget Notes'!E36</f>
        <v>1</v>
      </c>
      <c r="I111" s="215">
        <f>'Detailed Budget Notes'!F36</f>
        <v>42000</v>
      </c>
      <c r="J111" s="283">
        <f>SUM(H111*I111)</f>
        <v>42000</v>
      </c>
      <c r="K111" s="16">
        <f>I111/5</f>
        <v>8400</v>
      </c>
      <c r="L111" s="16">
        <f>I111/5</f>
        <v>8400</v>
      </c>
      <c r="M111" s="16">
        <f>I111/5</f>
        <v>8400</v>
      </c>
      <c r="N111" s="16">
        <f>I111/5</f>
        <v>8400</v>
      </c>
      <c r="O111" s="16">
        <f>I111/5</f>
        <v>8400</v>
      </c>
      <c r="P111" s="17">
        <f t="shared" ref="P111:P128" si="38">SUM(K111:O111)</f>
        <v>42000</v>
      </c>
      <c r="Q111" s="57" t="s">
        <v>43</v>
      </c>
      <c r="S111" s="6" t="b">
        <f t="shared" si="22"/>
        <v>1</v>
      </c>
      <c r="T111" s="337">
        <f>'[1]Detailed Budget Plan'!P112</f>
        <v>42000</v>
      </c>
      <c r="U111" s="338" t="b">
        <f>'[1]Detailed Budget Plan'!Q112=Q111</f>
        <v>1</v>
      </c>
      <c r="V111" s="336">
        <f t="shared" si="21"/>
        <v>0</v>
      </c>
    </row>
    <row r="112" spans="2:22" s="6" customFormat="1" x14ac:dyDescent="0.25">
      <c r="B112" s="426"/>
      <c r="C112" s="426"/>
      <c r="D112" s="415"/>
      <c r="E112" s="19" t="s">
        <v>24</v>
      </c>
      <c r="F112" s="158" t="s">
        <v>38</v>
      </c>
      <c r="G112" s="134" t="str">
        <f>'Detailed Budget Notes'!D79</f>
        <v>Vehicle</v>
      </c>
      <c r="H112" s="215">
        <f>'Detailed Budget Notes'!E79</f>
        <v>1</v>
      </c>
      <c r="I112" s="215">
        <f>'Detailed Budget Notes'!F79</f>
        <v>60000</v>
      </c>
      <c r="J112" s="283">
        <f>SUM(H112*I112)</f>
        <v>60000</v>
      </c>
      <c r="K112" s="16">
        <f>I112*H112</f>
        <v>60000</v>
      </c>
      <c r="L112" s="16"/>
      <c r="M112" s="16"/>
      <c r="N112" s="16"/>
      <c r="O112" s="16"/>
      <c r="P112" s="16">
        <f t="shared" si="38"/>
        <v>60000</v>
      </c>
      <c r="Q112" s="57" t="s">
        <v>45</v>
      </c>
      <c r="S112" s="6" t="b">
        <f t="shared" si="22"/>
        <v>1</v>
      </c>
      <c r="T112" s="337">
        <f>'[1]Detailed Budget Plan'!P114</f>
        <v>60000</v>
      </c>
      <c r="U112" s="338" t="b">
        <f>'[1]Detailed Budget Plan'!Q114=Q112</f>
        <v>1</v>
      </c>
      <c r="V112" s="336">
        <f t="shared" si="21"/>
        <v>0</v>
      </c>
    </row>
    <row r="113" spans="2:22" s="6" customFormat="1" ht="21" x14ac:dyDescent="0.25">
      <c r="B113" s="426"/>
      <c r="C113" s="432"/>
      <c r="D113" s="431"/>
      <c r="E113" s="19" t="s">
        <v>145</v>
      </c>
      <c r="F113" s="158" t="s">
        <v>38</v>
      </c>
      <c r="G113" s="134" t="str">
        <f>'Detailed Budget Notes'!D80</f>
        <v>Vehicle maintenance</v>
      </c>
      <c r="H113" s="326">
        <f>'Detailed Budget Notes'!E80</f>
        <v>5</v>
      </c>
      <c r="I113" s="215">
        <f>'Detailed Budget Notes'!F80</f>
        <v>2000</v>
      </c>
      <c r="J113" s="284">
        <f>I113*H113</f>
        <v>10000</v>
      </c>
      <c r="K113" s="16">
        <f>'Detailed Budget Notes'!G80</f>
        <v>2000</v>
      </c>
      <c r="L113" s="16">
        <f>'Detailed Budget Notes'!H80</f>
        <v>2000</v>
      </c>
      <c r="M113" s="16">
        <f>'Detailed Budget Notes'!I80</f>
        <v>2000</v>
      </c>
      <c r="N113" s="16">
        <f>'Detailed Budget Notes'!J80</f>
        <v>2000</v>
      </c>
      <c r="O113" s="16">
        <f>'Detailed Budget Notes'!K80</f>
        <v>2000</v>
      </c>
      <c r="P113" s="17">
        <f t="shared" si="38"/>
        <v>10000</v>
      </c>
      <c r="Q113" s="57" t="s">
        <v>45</v>
      </c>
      <c r="S113" s="6" t="b">
        <f t="shared" si="22"/>
        <v>1</v>
      </c>
      <c r="T113" s="337">
        <f>'[1]Detailed Budget Plan'!P115</f>
        <v>10000</v>
      </c>
      <c r="U113" s="338" t="b">
        <f>'[1]Detailed Budget Plan'!Q115=Q113</f>
        <v>1</v>
      </c>
      <c r="V113" s="336">
        <f t="shared" si="21"/>
        <v>0</v>
      </c>
    </row>
    <row r="114" spans="2:22" s="6" customFormat="1" ht="21" x14ac:dyDescent="0.25">
      <c r="B114" s="426"/>
      <c r="C114" s="426"/>
      <c r="D114" s="415"/>
      <c r="E114" s="19" t="s">
        <v>24</v>
      </c>
      <c r="F114" s="126" t="s">
        <v>3</v>
      </c>
      <c r="G114" s="134" t="str">
        <f>'Detailed Budget Notes'!D98</f>
        <v>Contract</v>
      </c>
      <c r="H114" s="215">
        <f>'Detailed Budget Notes'!E98</f>
        <v>1</v>
      </c>
      <c r="I114" s="215">
        <f>'Detailed Budget Notes'!F98</f>
        <v>860000</v>
      </c>
      <c r="J114" s="283">
        <f>SUM(H114*I114)</f>
        <v>860000</v>
      </c>
      <c r="K114" s="16">
        <f>J114/5</f>
        <v>172000</v>
      </c>
      <c r="L114" s="16">
        <f>J114/5</f>
        <v>172000</v>
      </c>
      <c r="M114" s="16">
        <f>J114/5</f>
        <v>172000</v>
      </c>
      <c r="N114" s="16">
        <f>J114/5</f>
        <v>172000</v>
      </c>
      <c r="O114" s="16">
        <f>J114/5</f>
        <v>172000</v>
      </c>
      <c r="P114" s="17">
        <f t="shared" si="38"/>
        <v>860000</v>
      </c>
      <c r="Q114" s="57" t="s">
        <v>210</v>
      </c>
      <c r="S114" s="6" t="b">
        <f t="shared" si="22"/>
        <v>1</v>
      </c>
      <c r="T114" s="337">
        <f>'[1]Detailed Budget Plan'!P117</f>
        <v>860000</v>
      </c>
      <c r="U114" s="338" t="b">
        <f>'[1]Detailed Budget Plan'!Q117=Q114</f>
        <v>1</v>
      </c>
      <c r="V114" s="336">
        <f t="shared" si="21"/>
        <v>0</v>
      </c>
    </row>
    <row r="115" spans="2:22" s="6" customFormat="1" x14ac:dyDescent="0.25">
      <c r="B115" s="426"/>
      <c r="C115" s="426"/>
      <c r="D115" s="415"/>
      <c r="E115" s="19" t="s">
        <v>24</v>
      </c>
      <c r="F115" s="126" t="s">
        <v>87</v>
      </c>
      <c r="G115" s="134" t="str">
        <f>'Detailed Budget Notes'!D117</f>
        <v>DSA</v>
      </c>
      <c r="H115" s="215">
        <f>'Detailed Budget Notes'!E117</f>
        <v>60</v>
      </c>
      <c r="I115" s="215">
        <f>'Detailed Budget Notes'!F117</f>
        <v>194</v>
      </c>
      <c r="J115" s="283">
        <f>SUM(H115*I115)</f>
        <v>11640</v>
      </c>
      <c r="K115" s="16">
        <f>I115*20</f>
        <v>3880</v>
      </c>
      <c r="L115" s="16">
        <f>I115*10</f>
        <v>1940</v>
      </c>
      <c r="M115" s="16">
        <f>I115*10</f>
        <v>1940</v>
      </c>
      <c r="N115" s="16">
        <f>I115*10</f>
        <v>1940</v>
      </c>
      <c r="O115" s="16">
        <f>I115*10</f>
        <v>1940</v>
      </c>
      <c r="P115" s="17">
        <f t="shared" si="38"/>
        <v>11640</v>
      </c>
      <c r="Q115" s="57" t="s">
        <v>85</v>
      </c>
      <c r="S115" s="6" t="b">
        <f t="shared" si="22"/>
        <v>1</v>
      </c>
      <c r="T115" s="337">
        <f>'[1]Detailed Budget Plan'!P118</f>
        <v>11640</v>
      </c>
      <c r="U115" s="338" t="b">
        <f>'[1]Detailed Budget Plan'!Q118=Q115</f>
        <v>1</v>
      </c>
      <c r="V115" s="336">
        <f t="shared" si="21"/>
        <v>0</v>
      </c>
    </row>
    <row r="116" spans="2:22" s="6" customFormat="1" x14ac:dyDescent="0.25">
      <c r="B116" s="426"/>
      <c r="C116" s="426"/>
      <c r="D116" s="415"/>
      <c r="E116" s="19" t="s">
        <v>24</v>
      </c>
      <c r="F116" s="126" t="s">
        <v>87</v>
      </c>
      <c r="G116" s="134" t="str">
        <f>'Detailed Budget Notes'!D129</f>
        <v>DSA</v>
      </c>
      <c r="H116" s="215">
        <f>'Detailed Budget Notes'!E129</f>
        <v>60</v>
      </c>
      <c r="I116" s="215">
        <f>'Detailed Budget Notes'!F129</f>
        <v>30</v>
      </c>
      <c r="J116" s="283">
        <f>SUM(H116*I116)</f>
        <v>1800</v>
      </c>
      <c r="K116" s="16">
        <f>I116*20</f>
        <v>600</v>
      </c>
      <c r="L116" s="16">
        <f>I116*10</f>
        <v>300</v>
      </c>
      <c r="M116" s="16">
        <f>I116*10</f>
        <v>300</v>
      </c>
      <c r="N116" s="16">
        <f>I116*10</f>
        <v>300</v>
      </c>
      <c r="O116" s="16">
        <f>I116*10</f>
        <v>300</v>
      </c>
      <c r="P116" s="17">
        <f t="shared" si="38"/>
        <v>1800</v>
      </c>
      <c r="Q116" s="57" t="s">
        <v>85</v>
      </c>
      <c r="S116" s="6" t="b">
        <f t="shared" si="22"/>
        <v>1</v>
      </c>
      <c r="T116" s="337">
        <f>'[1]Detailed Budget Plan'!P119</f>
        <v>1800</v>
      </c>
      <c r="U116" s="338" t="b">
        <f>'[1]Detailed Budget Plan'!Q119=Q116</f>
        <v>1</v>
      </c>
      <c r="V116" s="336">
        <f t="shared" si="21"/>
        <v>0</v>
      </c>
    </row>
    <row r="117" spans="2:22" s="6" customFormat="1" x14ac:dyDescent="0.25">
      <c r="B117" s="426"/>
      <c r="C117" s="426"/>
      <c r="D117" s="415"/>
      <c r="E117" s="209" t="s">
        <v>24</v>
      </c>
      <c r="F117" s="208" t="s">
        <v>88</v>
      </c>
      <c r="G117" s="134" t="str">
        <f>'Detailed Budget Notes'!D152</f>
        <v>Workshops</v>
      </c>
      <c r="H117" s="215">
        <f>'Detailed Budget Notes'!E152</f>
        <v>20</v>
      </c>
      <c r="I117" s="215">
        <f>'Detailed Budget Notes'!F152</f>
        <v>3750</v>
      </c>
      <c r="J117" s="283">
        <f>SUM(H117*I117)</f>
        <v>75000</v>
      </c>
      <c r="K117" s="16">
        <f>'Detailed Budget Notes'!G152</f>
        <v>15000</v>
      </c>
      <c r="L117" s="16">
        <f>'Detailed Budget Notes'!H152</f>
        <v>15000</v>
      </c>
      <c r="M117" s="16">
        <f>'Detailed Budget Notes'!I152</f>
        <v>15000</v>
      </c>
      <c r="N117" s="16">
        <f>'Detailed Budget Notes'!J152</f>
        <v>15000</v>
      </c>
      <c r="O117" s="16">
        <f>'Detailed Budget Notes'!K152</f>
        <v>15000</v>
      </c>
      <c r="P117" s="17">
        <f t="shared" si="38"/>
        <v>75000</v>
      </c>
      <c r="Q117" s="57" t="s">
        <v>86</v>
      </c>
      <c r="S117" s="6" t="b">
        <f t="shared" si="22"/>
        <v>1</v>
      </c>
      <c r="T117" s="337">
        <f>'[1]Detailed Budget Plan'!P120</f>
        <v>75000</v>
      </c>
      <c r="U117" s="338" t="b">
        <f>'[1]Detailed Budget Plan'!Q120=Q117</f>
        <v>1</v>
      </c>
      <c r="V117" s="336">
        <f t="shared" si="21"/>
        <v>0</v>
      </c>
    </row>
    <row r="118" spans="2:22" s="6" customFormat="1" x14ac:dyDescent="0.25">
      <c r="B118" s="426"/>
      <c r="C118" s="426"/>
      <c r="D118" s="415"/>
      <c r="E118" s="209" t="s">
        <v>24</v>
      </c>
      <c r="F118" s="208" t="s">
        <v>250</v>
      </c>
      <c r="G118" s="134" t="str">
        <f>'Detailed Budget Notes'!D164</f>
        <v>O&amp;M</v>
      </c>
      <c r="H118" s="215">
        <f>'Detailed Budget Notes'!E164</f>
        <v>3</v>
      </c>
      <c r="I118" s="215">
        <f>'Detailed Budget Notes'!F164</f>
        <v>8600</v>
      </c>
      <c r="J118" s="283">
        <f>I118*H118</f>
        <v>25800</v>
      </c>
      <c r="K118" s="16">
        <f>'Detailed Budget Notes'!H164</f>
        <v>0</v>
      </c>
      <c r="L118" s="16">
        <f>'Detailed Budget Notes'!I164</f>
        <v>0</v>
      </c>
      <c r="M118" s="16">
        <f>'Detailed Budget Notes'!J164</f>
        <v>8600</v>
      </c>
      <c r="N118" s="16">
        <f>'Detailed Budget Notes'!K164</f>
        <v>8600</v>
      </c>
      <c r="O118" s="16">
        <f>'Detailed Budget Notes'!L164</f>
        <v>8600</v>
      </c>
      <c r="P118" s="17">
        <f t="shared" si="38"/>
        <v>25800</v>
      </c>
      <c r="Q118" s="57" t="s">
        <v>255</v>
      </c>
      <c r="S118" s="6" t="b">
        <f t="shared" si="22"/>
        <v>1</v>
      </c>
      <c r="T118" s="337">
        <f>'[1]Detailed Budget Plan'!P121</f>
        <v>25800</v>
      </c>
      <c r="U118" s="338" t="b">
        <f>'[1]Detailed Budget Plan'!Q121=Q118</f>
        <v>1</v>
      </c>
      <c r="V118" s="336">
        <f t="shared" si="21"/>
        <v>0</v>
      </c>
    </row>
    <row r="119" spans="2:22" s="6" customFormat="1" ht="21" x14ac:dyDescent="0.25">
      <c r="B119" s="426"/>
      <c r="C119" s="432"/>
      <c r="D119" s="431"/>
      <c r="E119" s="163" t="s">
        <v>145</v>
      </c>
      <c r="F119" s="310" t="s">
        <v>262</v>
      </c>
      <c r="G119" s="400"/>
      <c r="H119" s="401"/>
      <c r="I119" s="402"/>
      <c r="J119" s="286">
        <v>132274.7960261454</v>
      </c>
      <c r="K119" s="316">
        <f>$J$119/5</f>
        <v>26454.959205229079</v>
      </c>
      <c r="L119" s="316">
        <f t="shared" ref="L119:O119" si="39">$J$119/5</f>
        <v>26454.959205229079</v>
      </c>
      <c r="M119" s="316">
        <f t="shared" si="39"/>
        <v>26454.959205229079</v>
      </c>
      <c r="N119" s="316">
        <f t="shared" si="39"/>
        <v>26454.959205229079</v>
      </c>
      <c r="O119" s="316">
        <f t="shared" si="39"/>
        <v>26454.959205229079</v>
      </c>
      <c r="P119" s="86">
        <f t="shared" si="38"/>
        <v>132274.7960261454</v>
      </c>
      <c r="Q119" s="165" t="s">
        <v>304</v>
      </c>
      <c r="S119" s="6" t="b">
        <f t="shared" si="22"/>
        <v>1</v>
      </c>
      <c r="T119" s="337">
        <f>'[1]Detailed Budget Plan'!P122</f>
        <v>132274.7960261454</v>
      </c>
      <c r="U119" s="338" t="b">
        <f>'[1]Detailed Budget Plan'!Q122=Q119</f>
        <v>1</v>
      </c>
      <c r="V119" s="336">
        <f t="shared" si="21"/>
        <v>0</v>
      </c>
    </row>
    <row r="120" spans="2:22" s="6" customFormat="1" ht="21" x14ac:dyDescent="0.25">
      <c r="B120" s="426"/>
      <c r="C120" s="426"/>
      <c r="D120" s="416"/>
      <c r="E120" s="375" t="s">
        <v>24</v>
      </c>
      <c r="F120" s="375" t="s">
        <v>5</v>
      </c>
      <c r="G120" s="258" t="str">
        <f>'Detailed Budget Notes'!D34</f>
        <v>TE contract</v>
      </c>
      <c r="H120" s="302">
        <f>'Detailed Budget Notes'!E34</f>
        <v>1</v>
      </c>
      <c r="I120" s="302">
        <f>'Detailed Budget Notes'!F34</f>
        <v>120750</v>
      </c>
      <c r="J120" s="321">
        <f>I120*H120</f>
        <v>120750</v>
      </c>
      <c r="K120" s="17">
        <f>J120/5</f>
        <v>24150</v>
      </c>
      <c r="L120" s="17">
        <f>J120/5</f>
        <v>24150</v>
      </c>
      <c r="M120" s="17">
        <f>J120/5</f>
        <v>24150</v>
      </c>
      <c r="N120" s="17">
        <f>J120/5</f>
        <v>24150</v>
      </c>
      <c r="O120" s="17">
        <f>J120/5</f>
        <v>24150</v>
      </c>
      <c r="P120" s="17">
        <f t="shared" si="38"/>
        <v>120750</v>
      </c>
      <c r="Q120" s="127" t="s">
        <v>43</v>
      </c>
      <c r="S120" s="6" t="b">
        <f t="shared" si="22"/>
        <v>1</v>
      </c>
      <c r="T120" s="337">
        <f>'[1]Detailed Budget Plan'!P123</f>
        <v>120750</v>
      </c>
      <c r="U120" s="338" t="b">
        <f>'[1]Detailed Budget Plan'!Q123=Q120</f>
        <v>1</v>
      </c>
      <c r="V120" s="336">
        <f t="shared" si="21"/>
        <v>0</v>
      </c>
    </row>
    <row r="121" spans="2:22" s="6" customFormat="1" ht="15" customHeight="1" x14ac:dyDescent="0.25">
      <c r="B121" s="426"/>
      <c r="C121" s="426"/>
      <c r="D121" s="415" t="s">
        <v>182</v>
      </c>
      <c r="E121" s="19" t="s">
        <v>24</v>
      </c>
      <c r="F121" s="109" t="s">
        <v>88</v>
      </c>
      <c r="G121" s="134" t="str">
        <f>'Detailed Budget Notes'!D153</f>
        <v>Meetings</v>
      </c>
      <c r="H121" s="215">
        <f>'Detailed Budget Notes'!E153</f>
        <v>5</v>
      </c>
      <c r="I121" s="215">
        <f>'Detailed Budget Notes'!F153</f>
        <v>3750</v>
      </c>
      <c r="J121" s="283">
        <f t="shared" ref="J121:J127" si="40">SUM(H121*I121)</f>
        <v>18750</v>
      </c>
      <c r="K121" s="16">
        <f>I121*H121</f>
        <v>18750</v>
      </c>
      <c r="L121" s="16"/>
      <c r="M121" s="16"/>
      <c r="N121" s="16"/>
      <c r="O121" s="16"/>
      <c r="P121" s="16">
        <f t="shared" si="38"/>
        <v>18750</v>
      </c>
      <c r="Q121" s="57" t="s">
        <v>86</v>
      </c>
      <c r="S121" s="6" t="b">
        <f t="shared" si="22"/>
        <v>1</v>
      </c>
      <c r="T121" s="337">
        <f>'[1]Detailed Budget Plan'!P124</f>
        <v>18750</v>
      </c>
      <c r="U121" s="338" t="b">
        <f>'[1]Detailed Budget Plan'!Q124=Q121</f>
        <v>1</v>
      </c>
      <c r="V121" s="336">
        <f t="shared" si="21"/>
        <v>0</v>
      </c>
    </row>
    <row r="122" spans="2:22" s="6" customFormat="1" x14ac:dyDescent="0.25">
      <c r="B122" s="426"/>
      <c r="C122" s="426"/>
      <c r="D122" s="415"/>
      <c r="E122" s="163" t="s">
        <v>24</v>
      </c>
      <c r="F122" s="157" t="s">
        <v>88</v>
      </c>
      <c r="G122" s="149" t="str">
        <f>'Detailed Budget Notes'!D154</f>
        <v>Workshops</v>
      </c>
      <c r="H122" s="300">
        <f>'Detailed Budget Notes'!E154</f>
        <v>10</v>
      </c>
      <c r="I122" s="300">
        <f>'Detailed Budget Notes'!F154</f>
        <v>3750</v>
      </c>
      <c r="J122" s="286">
        <f t="shared" si="40"/>
        <v>37500</v>
      </c>
      <c r="K122" s="87">
        <f>I122*2</f>
        <v>7500</v>
      </c>
      <c r="L122" s="87">
        <f>I122*2</f>
        <v>7500</v>
      </c>
      <c r="M122" s="87">
        <f>I122*2</f>
        <v>7500</v>
      </c>
      <c r="N122" s="87">
        <f>I122*2</f>
        <v>7500</v>
      </c>
      <c r="O122" s="87">
        <f>I122*2</f>
        <v>7500</v>
      </c>
      <c r="P122" s="86">
        <f t="shared" si="38"/>
        <v>37500</v>
      </c>
      <c r="Q122" s="165" t="s">
        <v>86</v>
      </c>
      <c r="S122" s="6" t="b">
        <f t="shared" si="22"/>
        <v>1</v>
      </c>
      <c r="T122" s="337">
        <f>'[1]Detailed Budget Plan'!P125</f>
        <v>37500</v>
      </c>
      <c r="U122" s="338" t="b">
        <f>'[1]Detailed Budget Plan'!Q125=Q122</f>
        <v>1</v>
      </c>
      <c r="V122" s="336">
        <f t="shared" si="21"/>
        <v>0</v>
      </c>
    </row>
    <row r="123" spans="2:22" s="6" customFormat="1" ht="21" x14ac:dyDescent="0.25">
      <c r="B123" s="426"/>
      <c r="C123" s="426"/>
      <c r="D123" s="415"/>
      <c r="E123" s="359" t="s">
        <v>24</v>
      </c>
      <c r="F123" s="359" t="s">
        <v>5</v>
      </c>
      <c r="G123" s="258" t="str">
        <f>'Detailed Budget Notes'!D35</f>
        <v>Days</v>
      </c>
      <c r="H123" s="302">
        <f>'Detailed Budget Notes'!E35</f>
        <v>60</v>
      </c>
      <c r="I123" s="302">
        <f>'Detailed Budget Notes'!F35</f>
        <v>700</v>
      </c>
      <c r="J123" s="386">
        <f t="shared" si="40"/>
        <v>42000</v>
      </c>
      <c r="K123" s="17">
        <f>I123*20</f>
        <v>14000</v>
      </c>
      <c r="L123" s="17">
        <f>I123*10</f>
        <v>7000</v>
      </c>
      <c r="M123" s="17">
        <f>I123*10</f>
        <v>7000</v>
      </c>
      <c r="N123" s="17">
        <f>I123*10</f>
        <v>7000</v>
      </c>
      <c r="O123" s="17">
        <f>I123*10</f>
        <v>7000</v>
      </c>
      <c r="P123" s="86">
        <f t="shared" si="38"/>
        <v>42000</v>
      </c>
      <c r="Q123" s="127" t="s">
        <v>43</v>
      </c>
      <c r="T123" s="337"/>
      <c r="U123" s="338"/>
      <c r="V123" s="336"/>
    </row>
    <row r="124" spans="2:22" s="6" customFormat="1" ht="21" x14ac:dyDescent="0.25">
      <c r="B124" s="426"/>
      <c r="C124" s="426"/>
      <c r="D124" s="414"/>
      <c r="E124" s="312" t="s">
        <v>24</v>
      </c>
      <c r="F124" s="359" t="s">
        <v>5</v>
      </c>
      <c r="G124" s="152" t="str">
        <f>'Detailed Budget Notes'!D37</f>
        <v>Salary</v>
      </c>
      <c r="H124" s="301">
        <f>'Detailed Budget Notes'!E37</f>
        <v>1</v>
      </c>
      <c r="I124" s="301">
        <f>'Detailed Budget Notes'!F37</f>
        <v>42000</v>
      </c>
      <c r="J124" s="321">
        <f t="shared" si="40"/>
        <v>42000</v>
      </c>
      <c r="K124" s="17">
        <f>I124/5</f>
        <v>8400</v>
      </c>
      <c r="L124" s="17">
        <f>I124/5</f>
        <v>8400</v>
      </c>
      <c r="M124" s="17">
        <f>I124/5</f>
        <v>8400</v>
      </c>
      <c r="N124" s="17">
        <f>I124/5</f>
        <v>8400</v>
      </c>
      <c r="O124" s="17">
        <f>I124/5</f>
        <v>8400</v>
      </c>
      <c r="P124" s="86">
        <f t="shared" si="38"/>
        <v>42000</v>
      </c>
      <c r="Q124" s="127" t="s">
        <v>43</v>
      </c>
      <c r="S124" s="6" t="b">
        <f t="shared" si="22"/>
        <v>1</v>
      </c>
      <c r="T124" s="337">
        <f>'[1]Detailed Budget Plan'!P126</f>
        <v>42000</v>
      </c>
      <c r="U124" s="338" t="b">
        <f>'[1]Detailed Budget Plan'!Q126=Q124</f>
        <v>1</v>
      </c>
      <c r="V124" s="336">
        <f t="shared" si="21"/>
        <v>0</v>
      </c>
    </row>
    <row r="125" spans="2:22" s="6" customFormat="1" ht="21" x14ac:dyDescent="0.25">
      <c r="B125" s="426"/>
      <c r="C125" s="426"/>
      <c r="D125" s="415"/>
      <c r="E125" s="359" t="s">
        <v>24</v>
      </c>
      <c r="F125" s="359" t="s">
        <v>4</v>
      </c>
      <c r="G125" s="258" t="str">
        <f>'Detailed Budget Notes'!D62</f>
        <v>Days</v>
      </c>
      <c r="H125" s="302">
        <f>'Detailed Budget Notes'!E62</f>
        <v>60</v>
      </c>
      <c r="I125" s="302">
        <f>'Detailed Budget Notes'!F62</f>
        <v>300</v>
      </c>
      <c r="J125" s="321">
        <f t="shared" si="40"/>
        <v>18000</v>
      </c>
      <c r="K125" s="17">
        <f>I125*20</f>
        <v>6000</v>
      </c>
      <c r="L125" s="17">
        <f>I125*10</f>
        <v>3000</v>
      </c>
      <c r="M125" s="17">
        <f>I125*10</f>
        <v>3000</v>
      </c>
      <c r="N125" s="17">
        <f>I125*10</f>
        <v>3000</v>
      </c>
      <c r="O125" s="17">
        <f>I125*10</f>
        <v>3000</v>
      </c>
      <c r="P125" s="86">
        <f t="shared" si="38"/>
        <v>18000</v>
      </c>
      <c r="Q125" s="127" t="s">
        <v>44</v>
      </c>
      <c r="T125" s="337"/>
      <c r="U125" s="338"/>
      <c r="V125" s="336"/>
    </row>
    <row r="126" spans="2:22" s="6" customFormat="1" ht="21" x14ac:dyDescent="0.25">
      <c r="B126" s="426"/>
      <c r="C126" s="426"/>
      <c r="D126" s="416"/>
      <c r="E126" s="359" t="s">
        <v>24</v>
      </c>
      <c r="F126" s="312" t="s">
        <v>4</v>
      </c>
      <c r="G126" s="152" t="str">
        <f>'Detailed Budget Notes'!D63</f>
        <v>Salary</v>
      </c>
      <c r="H126" s="301">
        <f>'Detailed Budget Notes'!E63</f>
        <v>1</v>
      </c>
      <c r="I126" s="301">
        <f>'Detailed Budget Notes'!F63</f>
        <v>10000</v>
      </c>
      <c r="J126" s="287">
        <f t="shared" si="40"/>
        <v>10000</v>
      </c>
      <c r="K126" s="17">
        <f>I126/5</f>
        <v>2000</v>
      </c>
      <c r="L126" s="17">
        <f>I126/5</f>
        <v>2000</v>
      </c>
      <c r="M126" s="17">
        <f>I126/5</f>
        <v>2000</v>
      </c>
      <c r="N126" s="17">
        <f>I126/5</f>
        <v>2000</v>
      </c>
      <c r="O126" s="17">
        <f>I126/5</f>
        <v>2000</v>
      </c>
      <c r="P126" s="17">
        <f t="shared" si="38"/>
        <v>10000</v>
      </c>
      <c r="Q126" s="127" t="s">
        <v>44</v>
      </c>
      <c r="S126" s="6" t="b">
        <f t="shared" si="22"/>
        <v>1</v>
      </c>
      <c r="T126" s="337">
        <f>'[1]Detailed Budget Plan'!P127</f>
        <v>10000</v>
      </c>
      <c r="U126" s="338" t="b">
        <f>'[1]Detailed Budget Plan'!Q127=Q126</f>
        <v>1</v>
      </c>
      <c r="V126" s="336">
        <f t="shared" si="21"/>
        <v>0</v>
      </c>
    </row>
    <row r="127" spans="2:22" s="6" customFormat="1" ht="21" x14ac:dyDescent="0.25">
      <c r="B127" s="426"/>
      <c r="C127" s="372"/>
      <c r="D127" s="416"/>
      <c r="E127" s="359" t="s">
        <v>24</v>
      </c>
      <c r="F127" s="359" t="s">
        <v>38</v>
      </c>
      <c r="G127" s="258" t="str">
        <f>'Detailed Budget Notes'!D78</f>
        <v>Monitoring equipment</v>
      </c>
      <c r="H127" s="302">
        <f>'Detailed Budget Notes'!E78</f>
        <v>2</v>
      </c>
      <c r="I127" s="302">
        <f>'Detailed Budget Notes'!F78</f>
        <v>30000</v>
      </c>
      <c r="J127" s="379">
        <f t="shared" si="40"/>
        <v>60000</v>
      </c>
      <c r="K127" s="16">
        <f>I127*H127</f>
        <v>60000</v>
      </c>
      <c r="L127" s="16"/>
      <c r="M127" s="16"/>
      <c r="N127" s="16"/>
      <c r="O127" s="16"/>
      <c r="P127" s="17">
        <f t="shared" si="38"/>
        <v>60000</v>
      </c>
      <c r="Q127" s="57" t="s">
        <v>45</v>
      </c>
      <c r="T127" s="337"/>
      <c r="U127" s="338"/>
      <c r="V127" s="336"/>
    </row>
    <row r="128" spans="2:22" s="6" customFormat="1" ht="21" x14ac:dyDescent="0.25">
      <c r="B128" s="426"/>
      <c r="C128" s="355"/>
      <c r="D128" s="416"/>
      <c r="E128" s="311" t="s">
        <v>145</v>
      </c>
      <c r="F128" s="311" t="s">
        <v>262</v>
      </c>
      <c r="G128" s="403"/>
      <c r="H128" s="404"/>
      <c r="I128" s="405"/>
      <c r="J128" s="283">
        <v>12385.939198187581</v>
      </c>
      <c r="K128" s="267">
        <f>$J$128/5</f>
        <v>2477.1878396375164</v>
      </c>
      <c r="L128" s="267">
        <f t="shared" ref="L128:O128" si="41">$J$128/5</f>
        <v>2477.1878396375164</v>
      </c>
      <c r="M128" s="267">
        <f t="shared" si="41"/>
        <v>2477.1878396375164</v>
      </c>
      <c r="N128" s="267">
        <f t="shared" si="41"/>
        <v>2477.1878396375164</v>
      </c>
      <c r="O128" s="267">
        <f t="shared" si="41"/>
        <v>2477.1878396375164</v>
      </c>
      <c r="P128" s="87">
        <f t="shared" si="38"/>
        <v>12385.939198187581</v>
      </c>
      <c r="Q128" s="57" t="s">
        <v>304</v>
      </c>
      <c r="S128" s="6" t="b">
        <f t="shared" si="22"/>
        <v>1</v>
      </c>
      <c r="T128" s="337">
        <f>'[1]Detailed Budget Plan'!P128</f>
        <v>12385.939198187581</v>
      </c>
      <c r="U128" s="338" t="b">
        <f>'[1]Detailed Budget Plan'!Q128=Q128</f>
        <v>1</v>
      </c>
      <c r="V128" s="336">
        <f t="shared" si="21"/>
        <v>0</v>
      </c>
    </row>
    <row r="129" spans="2:22" s="6" customFormat="1" ht="21" customHeight="1" x14ac:dyDescent="0.25">
      <c r="B129" s="426"/>
      <c r="C129" s="396" t="s">
        <v>223</v>
      </c>
      <c r="D129" s="397"/>
      <c r="E129" s="397"/>
      <c r="F129" s="397"/>
      <c r="G129" s="397"/>
      <c r="H129" s="397"/>
      <c r="I129" s="398"/>
      <c r="J129" s="315">
        <f t="shared" ref="J129:P129" si="42">SUM(J111:J128)</f>
        <v>1579900.7352243329</v>
      </c>
      <c r="K129" s="317">
        <f t="shared" si="42"/>
        <v>431612.14704486658</v>
      </c>
      <c r="L129" s="317">
        <f t="shared" si="42"/>
        <v>280622.14704486658</v>
      </c>
      <c r="M129" s="317">
        <f t="shared" si="42"/>
        <v>289222.14704486658</v>
      </c>
      <c r="N129" s="317">
        <f t="shared" si="42"/>
        <v>289222.14704486658</v>
      </c>
      <c r="O129" s="317">
        <f t="shared" si="42"/>
        <v>289222.14704486658</v>
      </c>
      <c r="P129" s="317">
        <f t="shared" si="42"/>
        <v>1579900.7352243329</v>
      </c>
      <c r="Q129" s="318"/>
      <c r="S129" s="6" t="b">
        <f t="shared" si="22"/>
        <v>1</v>
      </c>
      <c r="T129" s="337">
        <f>'[1]Detailed Budget Plan'!P129</f>
        <v>1689900.7352243329</v>
      </c>
      <c r="U129" s="338" t="b">
        <f>'[1]Detailed Budget Plan'!Q129=Q129</f>
        <v>1</v>
      </c>
      <c r="V129" s="336">
        <f t="shared" si="21"/>
        <v>110000</v>
      </c>
    </row>
    <row r="130" spans="2:22" s="6" customFormat="1" ht="21" customHeight="1" x14ac:dyDescent="0.25">
      <c r="B130" s="426"/>
      <c r="C130" s="427" t="s">
        <v>326</v>
      </c>
      <c r="D130" s="414" t="s">
        <v>183</v>
      </c>
      <c r="E130" s="312" t="s">
        <v>24</v>
      </c>
      <c r="F130" s="312" t="s">
        <v>5</v>
      </c>
      <c r="G130" s="152" t="str">
        <f>'Detailed Budget Notes'!D38</f>
        <v>Days</v>
      </c>
      <c r="H130" s="301">
        <f>'Detailed Budget Notes'!E38</f>
        <v>40</v>
      </c>
      <c r="I130" s="301">
        <f>'Detailed Budget Notes'!F38</f>
        <v>700</v>
      </c>
      <c r="J130" s="287">
        <f t="shared" ref="J130:J136" si="43">SUM(H130*I130)</f>
        <v>28000</v>
      </c>
      <c r="K130" s="17">
        <f>I130*20</f>
        <v>14000</v>
      </c>
      <c r="L130" s="17">
        <f>I130*15</f>
        <v>10500</v>
      </c>
      <c r="M130" s="17">
        <f>I130*5</f>
        <v>3500</v>
      </c>
      <c r="N130" s="17"/>
      <c r="O130" s="17"/>
      <c r="P130" s="17">
        <f t="shared" ref="P130:P140" si="44">SUM(K130:O130)</f>
        <v>28000</v>
      </c>
      <c r="Q130" s="127" t="s">
        <v>43</v>
      </c>
      <c r="S130" s="6" t="b">
        <f t="shared" si="22"/>
        <v>1</v>
      </c>
      <c r="T130" s="337">
        <f>'[1]Detailed Budget Plan'!P130</f>
        <v>28000</v>
      </c>
      <c r="U130" s="338" t="b">
        <f>'[1]Detailed Budget Plan'!Q130=Q130</f>
        <v>1</v>
      </c>
      <c r="V130" s="336">
        <f t="shared" si="21"/>
        <v>0</v>
      </c>
    </row>
    <row r="131" spans="2:22" s="6" customFormat="1" ht="21" x14ac:dyDescent="0.25">
      <c r="B131" s="426"/>
      <c r="C131" s="428"/>
      <c r="D131" s="416"/>
      <c r="E131" s="312" t="s">
        <v>24</v>
      </c>
      <c r="F131" s="312" t="s">
        <v>4</v>
      </c>
      <c r="G131" s="134" t="str">
        <f>'Detailed Budget Notes'!D64</f>
        <v>Days</v>
      </c>
      <c r="H131" s="215">
        <f>'Detailed Budget Notes'!E64</f>
        <v>60</v>
      </c>
      <c r="I131" s="215">
        <f>'Detailed Budget Notes'!F64</f>
        <v>300</v>
      </c>
      <c r="J131" s="283">
        <f t="shared" si="43"/>
        <v>18000</v>
      </c>
      <c r="K131" s="17">
        <f>I131*20</f>
        <v>6000</v>
      </c>
      <c r="L131" s="17">
        <f>I131*20</f>
        <v>6000</v>
      </c>
      <c r="M131" s="17">
        <f>I131*20</f>
        <v>6000</v>
      </c>
      <c r="N131" s="17"/>
      <c r="O131" s="17"/>
      <c r="P131" s="17">
        <f t="shared" si="44"/>
        <v>18000</v>
      </c>
      <c r="Q131" s="127" t="s">
        <v>44</v>
      </c>
      <c r="S131" s="6" t="b">
        <f t="shared" si="22"/>
        <v>1</v>
      </c>
      <c r="T131" s="337">
        <f>'[1]Detailed Budget Plan'!P131</f>
        <v>18000</v>
      </c>
      <c r="U131" s="338" t="b">
        <f>'[1]Detailed Budget Plan'!Q131=Q131</f>
        <v>1</v>
      </c>
      <c r="V131" s="336">
        <f t="shared" si="21"/>
        <v>0</v>
      </c>
    </row>
    <row r="132" spans="2:22" s="6" customFormat="1" ht="21" x14ac:dyDescent="0.25">
      <c r="B132" s="426"/>
      <c r="C132" s="426"/>
      <c r="D132" s="415"/>
      <c r="E132" s="311" t="s">
        <v>24</v>
      </c>
      <c r="F132" s="311" t="s">
        <v>3</v>
      </c>
      <c r="G132" s="134" t="str">
        <f>'Detailed Budget Notes'!D99</f>
        <v>Contract</v>
      </c>
      <c r="H132" s="215">
        <f>'Detailed Budget Notes'!E99</f>
        <v>1</v>
      </c>
      <c r="I132" s="215">
        <f>'Detailed Budget Notes'!F99</f>
        <v>20000</v>
      </c>
      <c r="J132" s="283">
        <f t="shared" si="43"/>
        <v>20000</v>
      </c>
      <c r="K132" s="16">
        <f>I132*H132</f>
        <v>20000</v>
      </c>
      <c r="L132" s="16"/>
      <c r="M132" s="16"/>
      <c r="N132" s="16"/>
      <c r="O132" s="16"/>
      <c r="P132" s="16">
        <f t="shared" si="44"/>
        <v>20000</v>
      </c>
      <c r="Q132" s="57" t="s">
        <v>210</v>
      </c>
      <c r="S132" s="6" t="b">
        <f t="shared" si="22"/>
        <v>1</v>
      </c>
      <c r="T132" s="337">
        <f>'[1]Detailed Budget Plan'!P132</f>
        <v>20000</v>
      </c>
      <c r="U132" s="338" t="b">
        <f>'[1]Detailed Budget Plan'!Q132=Q132</f>
        <v>1</v>
      </c>
      <c r="V132" s="336">
        <f t="shared" si="21"/>
        <v>0</v>
      </c>
    </row>
    <row r="133" spans="2:22" s="6" customFormat="1" x14ac:dyDescent="0.25">
      <c r="B133" s="426"/>
      <c r="C133" s="426"/>
      <c r="D133" s="415"/>
      <c r="E133" s="135" t="s">
        <v>24</v>
      </c>
      <c r="F133" s="135" t="s">
        <v>87</v>
      </c>
      <c r="G133" s="134" t="str">
        <f>'Detailed Budget Notes'!D118</f>
        <v>DSA</v>
      </c>
      <c r="H133" s="215">
        <f>'Detailed Budget Notes'!E118</f>
        <v>40</v>
      </c>
      <c r="I133" s="215">
        <f>'Detailed Budget Notes'!F118</f>
        <v>194</v>
      </c>
      <c r="J133" s="283">
        <f t="shared" si="43"/>
        <v>7760</v>
      </c>
      <c r="K133" s="17">
        <f>I133*20</f>
        <v>3880</v>
      </c>
      <c r="L133" s="17">
        <f>I133*15</f>
        <v>2910</v>
      </c>
      <c r="M133" s="17">
        <f>I133*5</f>
        <v>970</v>
      </c>
      <c r="N133" s="17"/>
      <c r="O133" s="17"/>
      <c r="P133" s="17">
        <f t="shared" si="44"/>
        <v>7760</v>
      </c>
      <c r="Q133" s="127" t="s">
        <v>85</v>
      </c>
      <c r="S133" s="6" t="b">
        <f t="shared" si="22"/>
        <v>1</v>
      </c>
      <c r="T133" s="337">
        <f>'[1]Detailed Budget Plan'!P133</f>
        <v>7760</v>
      </c>
      <c r="U133" s="338" t="b">
        <f>'[1]Detailed Budget Plan'!Q133=Q133</f>
        <v>1</v>
      </c>
      <c r="V133" s="336">
        <f t="shared" si="21"/>
        <v>0</v>
      </c>
    </row>
    <row r="134" spans="2:22" s="6" customFormat="1" x14ac:dyDescent="0.25">
      <c r="B134" s="426"/>
      <c r="C134" s="426"/>
      <c r="D134" s="415"/>
      <c r="E134" s="135" t="s">
        <v>24</v>
      </c>
      <c r="F134" s="135" t="s">
        <v>87</v>
      </c>
      <c r="G134" s="134" t="str">
        <f>'Detailed Budget Notes'!D130</f>
        <v>DSA</v>
      </c>
      <c r="H134" s="215">
        <f>'Detailed Budget Notes'!E130</f>
        <v>60</v>
      </c>
      <c r="I134" s="215">
        <f>'Detailed Budget Notes'!F130</f>
        <v>30</v>
      </c>
      <c r="J134" s="283">
        <f t="shared" si="43"/>
        <v>1800</v>
      </c>
      <c r="K134" s="17">
        <f>I134*20</f>
        <v>600</v>
      </c>
      <c r="L134" s="17">
        <f>I134*20</f>
        <v>600</v>
      </c>
      <c r="M134" s="17">
        <f>I134*20</f>
        <v>600</v>
      </c>
      <c r="N134" s="17"/>
      <c r="O134" s="17"/>
      <c r="P134" s="17">
        <f t="shared" si="44"/>
        <v>1800</v>
      </c>
      <c r="Q134" s="127" t="s">
        <v>85</v>
      </c>
      <c r="S134" s="6" t="b">
        <f t="shared" si="22"/>
        <v>1</v>
      </c>
      <c r="T134" s="337">
        <f>'[1]Detailed Budget Plan'!P134</f>
        <v>1800</v>
      </c>
      <c r="U134" s="338" t="b">
        <f>'[1]Detailed Budget Plan'!Q134=Q134</f>
        <v>1</v>
      </c>
      <c r="V134" s="336">
        <f t="shared" si="21"/>
        <v>0</v>
      </c>
    </row>
    <row r="135" spans="2:22" s="6" customFormat="1" x14ac:dyDescent="0.25">
      <c r="B135" s="426"/>
      <c r="C135" s="426"/>
      <c r="D135" s="415"/>
      <c r="E135" s="207" t="s">
        <v>24</v>
      </c>
      <c r="F135" s="207" t="s">
        <v>88</v>
      </c>
      <c r="G135" s="134" t="str">
        <f>'Detailed Budget Notes'!D155</f>
        <v>Workshops</v>
      </c>
      <c r="H135" s="215">
        <f>'Detailed Budget Notes'!E155</f>
        <v>24</v>
      </c>
      <c r="I135" s="215">
        <f>'Detailed Budget Notes'!F155</f>
        <v>3750</v>
      </c>
      <c r="J135" s="283">
        <f t="shared" si="43"/>
        <v>90000</v>
      </c>
      <c r="K135" s="17">
        <f>'Detailed Budget Notes'!G155</f>
        <v>30000</v>
      </c>
      <c r="L135" s="17">
        <f>'Detailed Budget Notes'!H155</f>
        <v>30000</v>
      </c>
      <c r="M135" s="17">
        <f>'Detailed Budget Notes'!I155</f>
        <v>30000</v>
      </c>
      <c r="N135" s="17"/>
      <c r="O135" s="17"/>
      <c r="P135" s="17">
        <f t="shared" si="44"/>
        <v>90000</v>
      </c>
      <c r="Q135" s="127" t="s">
        <v>86</v>
      </c>
      <c r="S135" s="6" t="b">
        <f t="shared" si="22"/>
        <v>1</v>
      </c>
      <c r="T135" s="337">
        <f>'[1]Detailed Budget Plan'!P135</f>
        <v>90000</v>
      </c>
      <c r="U135" s="338" t="b">
        <f>'[1]Detailed Budget Plan'!Q135=Q135</f>
        <v>1</v>
      </c>
      <c r="V135" s="336">
        <f t="shared" si="21"/>
        <v>0</v>
      </c>
    </row>
    <row r="136" spans="2:22" s="6" customFormat="1" x14ac:dyDescent="0.25">
      <c r="B136" s="426"/>
      <c r="C136" s="426"/>
      <c r="D136" s="415"/>
      <c r="E136" s="135" t="s">
        <v>145</v>
      </c>
      <c r="F136" s="135" t="s">
        <v>88</v>
      </c>
      <c r="G136" s="325" t="str">
        <f>'Detailed Budget Notes'!D156</f>
        <v>Workshops</v>
      </c>
      <c r="H136" s="326">
        <f>'Detailed Budget Notes'!E156</f>
        <v>4</v>
      </c>
      <c r="I136" s="326">
        <f>'Detailed Budget Notes'!F156</f>
        <v>3750</v>
      </c>
      <c r="J136" s="284">
        <f t="shared" si="43"/>
        <v>15000</v>
      </c>
      <c r="K136" s="17">
        <f>'Detailed Budget Notes'!G156</f>
        <v>0</v>
      </c>
      <c r="L136" s="17">
        <f>'Detailed Budget Notes'!H156</f>
        <v>0</v>
      </c>
      <c r="M136" s="17">
        <f>'Detailed Budget Notes'!I156</f>
        <v>15000</v>
      </c>
      <c r="N136" s="17">
        <f>'Detailed Budget Notes'!J156</f>
        <v>0</v>
      </c>
      <c r="O136" s="17">
        <f>'Detailed Budget Notes'!K156</f>
        <v>0</v>
      </c>
      <c r="P136" s="17">
        <f t="shared" si="44"/>
        <v>15000</v>
      </c>
      <c r="Q136" s="127" t="s">
        <v>86</v>
      </c>
      <c r="S136" s="6" t="b">
        <f t="shared" si="22"/>
        <v>1</v>
      </c>
      <c r="T136" s="337">
        <f>'[1]Detailed Budget Plan'!P136</f>
        <v>15000</v>
      </c>
      <c r="U136" s="338" t="b">
        <f>'[1]Detailed Budget Plan'!Q136=Q136</f>
        <v>1</v>
      </c>
      <c r="V136" s="336">
        <f t="shared" ref="V136:V144" si="45">T136-P136</f>
        <v>0</v>
      </c>
    </row>
    <row r="137" spans="2:22" s="6" customFormat="1" ht="21" x14ac:dyDescent="0.25">
      <c r="B137" s="426"/>
      <c r="C137" s="426"/>
      <c r="D137" s="416"/>
      <c r="E137" s="224" t="s">
        <v>145</v>
      </c>
      <c r="F137" s="224" t="s">
        <v>262</v>
      </c>
      <c r="G137" s="406"/>
      <c r="H137" s="410"/>
      <c r="I137" s="411"/>
      <c r="J137" s="286">
        <v>18145.27530730021</v>
      </c>
      <c r="K137" s="269">
        <f>$J$137/5</f>
        <v>3629.055061460042</v>
      </c>
      <c r="L137" s="269">
        <f t="shared" ref="L137:O137" si="46">$J$137/5</f>
        <v>3629.055061460042</v>
      </c>
      <c r="M137" s="269">
        <f t="shared" si="46"/>
        <v>3629.055061460042</v>
      </c>
      <c r="N137" s="269">
        <f t="shared" si="46"/>
        <v>3629.055061460042</v>
      </c>
      <c r="O137" s="269">
        <f t="shared" si="46"/>
        <v>3629.055061460042</v>
      </c>
      <c r="P137" s="17">
        <f t="shared" si="44"/>
        <v>18145.27530730021</v>
      </c>
      <c r="Q137" s="104" t="s">
        <v>304</v>
      </c>
      <c r="S137" s="6" t="b">
        <f t="shared" ref="S137:S144" si="47">J137=P137</f>
        <v>1</v>
      </c>
      <c r="T137" s="337">
        <f>'[1]Detailed Budget Plan'!P137</f>
        <v>18145.27530730021</v>
      </c>
      <c r="U137" s="338" t="b">
        <f>'[1]Detailed Budget Plan'!Q137=Q137</f>
        <v>1</v>
      </c>
      <c r="V137" s="336">
        <f t="shared" si="45"/>
        <v>0</v>
      </c>
    </row>
    <row r="138" spans="2:22" s="6" customFormat="1" ht="21" customHeight="1" x14ac:dyDescent="0.25">
      <c r="B138" s="426"/>
      <c r="C138" s="426"/>
      <c r="D138" s="414" t="s">
        <v>184</v>
      </c>
      <c r="E138" s="220" t="s">
        <v>24</v>
      </c>
      <c r="F138" s="220" t="s">
        <v>3</v>
      </c>
      <c r="G138" s="152" t="str">
        <f>'Detailed Budget Notes'!D100</f>
        <v>Contract</v>
      </c>
      <c r="H138" s="301">
        <f>'Detailed Budget Notes'!E100</f>
        <v>1</v>
      </c>
      <c r="I138" s="301">
        <f>'Detailed Budget Notes'!F100</f>
        <v>900000</v>
      </c>
      <c r="J138" s="287">
        <f>SUM(H138*I138)</f>
        <v>900000</v>
      </c>
      <c r="K138" s="17">
        <f>J138/5</f>
        <v>180000</v>
      </c>
      <c r="L138" s="17">
        <f>J138/5</f>
        <v>180000</v>
      </c>
      <c r="M138" s="17">
        <f>J138/5</f>
        <v>180000</v>
      </c>
      <c r="N138" s="17">
        <f>J138/5</f>
        <v>180000</v>
      </c>
      <c r="O138" s="17">
        <f>J138/5</f>
        <v>180000</v>
      </c>
      <c r="P138" s="17">
        <f t="shared" si="44"/>
        <v>900000</v>
      </c>
      <c r="Q138" s="127" t="s">
        <v>210</v>
      </c>
      <c r="S138" s="6" t="b">
        <f t="shared" si="47"/>
        <v>1</v>
      </c>
      <c r="T138" s="337">
        <f>'[1]Detailed Budget Plan'!P138</f>
        <v>900000</v>
      </c>
      <c r="U138" s="338" t="b">
        <f>'[1]Detailed Budget Plan'!Q138=Q138</f>
        <v>1</v>
      </c>
      <c r="V138" s="336">
        <f t="shared" si="45"/>
        <v>0</v>
      </c>
    </row>
    <row r="139" spans="2:22" s="6" customFormat="1" x14ac:dyDescent="0.25">
      <c r="B139" s="426"/>
      <c r="C139" s="426"/>
      <c r="D139" s="415"/>
      <c r="E139" s="207" t="s">
        <v>24</v>
      </c>
      <c r="F139" s="207" t="s">
        <v>250</v>
      </c>
      <c r="G139" s="152" t="str">
        <f>'Detailed Budget Notes'!D165</f>
        <v>O&amp;M</v>
      </c>
      <c r="H139" s="301">
        <f>'Detailed Budget Notes'!E165</f>
        <v>3</v>
      </c>
      <c r="I139" s="301">
        <f>'Detailed Budget Notes'!F165</f>
        <v>9000</v>
      </c>
      <c r="J139" s="287">
        <f>SUM(H139*I139)</f>
        <v>27000</v>
      </c>
      <c r="K139" s="17">
        <f>'Detailed Budget Notes'!H165</f>
        <v>0</v>
      </c>
      <c r="L139" s="17">
        <f>'Detailed Budget Notes'!I165</f>
        <v>0</v>
      </c>
      <c r="M139" s="17">
        <f>'Detailed Budget Notes'!J165</f>
        <v>9000</v>
      </c>
      <c r="N139" s="17">
        <f>'Detailed Budget Notes'!K165</f>
        <v>9000</v>
      </c>
      <c r="O139" s="17">
        <f>'Detailed Budget Notes'!L165</f>
        <v>9000</v>
      </c>
      <c r="P139" s="86">
        <f t="shared" si="44"/>
        <v>27000</v>
      </c>
      <c r="Q139" s="127" t="s">
        <v>255</v>
      </c>
      <c r="S139" s="6" t="b">
        <f t="shared" si="47"/>
        <v>1</v>
      </c>
      <c r="T139" s="337">
        <f>'[1]Detailed Budget Plan'!P139</f>
        <v>27000</v>
      </c>
      <c r="U139" s="338" t="b">
        <f>'[1]Detailed Budget Plan'!Q139=Q139</f>
        <v>1</v>
      </c>
      <c r="V139" s="336">
        <f t="shared" si="45"/>
        <v>0</v>
      </c>
    </row>
    <row r="140" spans="2:22" s="6" customFormat="1" ht="21" x14ac:dyDescent="0.25">
      <c r="B140" s="426"/>
      <c r="C140" s="428"/>
      <c r="D140" s="416"/>
      <c r="E140" s="220" t="s">
        <v>145</v>
      </c>
      <c r="F140" s="220" t="s">
        <v>262</v>
      </c>
      <c r="G140" s="406"/>
      <c r="H140" s="410"/>
      <c r="I140" s="411"/>
      <c r="J140" s="287">
        <v>97379.108178854105</v>
      </c>
      <c r="K140" s="268">
        <f>$J$140/5</f>
        <v>19475.821635770822</v>
      </c>
      <c r="L140" s="268">
        <f t="shared" ref="L140:O140" si="48">$J$140/5</f>
        <v>19475.821635770822</v>
      </c>
      <c r="M140" s="268">
        <f t="shared" si="48"/>
        <v>19475.821635770822</v>
      </c>
      <c r="N140" s="268">
        <f t="shared" si="48"/>
        <v>19475.821635770822</v>
      </c>
      <c r="O140" s="268">
        <f t="shared" si="48"/>
        <v>19475.821635770822</v>
      </c>
      <c r="P140" s="86">
        <f t="shared" si="44"/>
        <v>97379.108178854105</v>
      </c>
      <c r="Q140" s="127" t="s">
        <v>304</v>
      </c>
      <c r="S140" s="6" t="b">
        <f t="shared" si="47"/>
        <v>1</v>
      </c>
      <c r="T140" s="337">
        <f>'[1]Detailed Budget Plan'!P140</f>
        <v>97379.108178854105</v>
      </c>
      <c r="U140" s="338" t="b">
        <f>'[1]Detailed Budget Plan'!Q140=Q140</f>
        <v>1</v>
      </c>
      <c r="V140" s="336">
        <f t="shared" si="45"/>
        <v>0</v>
      </c>
    </row>
    <row r="141" spans="2:22" s="6" customFormat="1" ht="21" customHeight="1" thickBot="1" x14ac:dyDescent="0.3">
      <c r="B141" s="426"/>
      <c r="C141" s="393" t="s">
        <v>222</v>
      </c>
      <c r="D141" s="429"/>
      <c r="E141" s="429"/>
      <c r="F141" s="429"/>
      <c r="G141" s="429"/>
      <c r="H141" s="429"/>
      <c r="I141" s="430"/>
      <c r="J141" s="166">
        <f t="shared" ref="J141:P141" si="49">SUM(J130:J140)</f>
        <v>1223084.3834861545</v>
      </c>
      <c r="K141" s="166">
        <f t="shared" si="49"/>
        <v>277584.87669723085</v>
      </c>
      <c r="L141" s="166">
        <f t="shared" si="49"/>
        <v>253114.87669723085</v>
      </c>
      <c r="M141" s="166">
        <f t="shared" si="49"/>
        <v>268174.87669723085</v>
      </c>
      <c r="N141" s="166">
        <f t="shared" si="49"/>
        <v>212104.87669723085</v>
      </c>
      <c r="O141" s="166">
        <f t="shared" si="49"/>
        <v>212104.87669723085</v>
      </c>
      <c r="P141" s="166">
        <f t="shared" si="49"/>
        <v>1223084.3834861545</v>
      </c>
      <c r="Q141" s="127"/>
      <c r="S141" s="6" t="b">
        <f t="shared" si="47"/>
        <v>1</v>
      </c>
      <c r="T141" s="337">
        <f>'[1]Detailed Budget Plan'!P141</f>
        <v>1223084.3834861545</v>
      </c>
      <c r="U141" s="338" t="b">
        <f>'[1]Detailed Budget Plan'!Q141=Q141</f>
        <v>1</v>
      </c>
      <c r="V141" s="336">
        <f t="shared" si="45"/>
        <v>0</v>
      </c>
    </row>
    <row r="142" spans="2:22" s="6" customFormat="1" ht="31.5" customHeight="1" x14ac:dyDescent="0.25">
      <c r="B142" s="435" t="s">
        <v>204</v>
      </c>
      <c r="C142" s="436"/>
      <c r="D142" s="437"/>
      <c r="E142" s="120" t="s">
        <v>24</v>
      </c>
      <c r="F142" s="417"/>
      <c r="G142" s="418"/>
      <c r="H142" s="418"/>
      <c r="I142" s="419"/>
      <c r="J142" s="292">
        <f t="shared" ref="J142:O142" si="50">SUM(J91:J95,J96,J101:J107,J109,J111:J112,J114:J118,J120:J127,J130:J131,J132:J135,J138:J139)</f>
        <v>3936940</v>
      </c>
      <c r="K142" s="191">
        <f t="shared" si="50"/>
        <v>826650</v>
      </c>
      <c r="L142" s="191">
        <f t="shared" si="50"/>
        <v>828880</v>
      </c>
      <c r="M142" s="191">
        <f t="shared" si="50"/>
        <v>787850</v>
      </c>
      <c r="N142" s="191">
        <f t="shared" si="50"/>
        <v>746780</v>
      </c>
      <c r="O142" s="191">
        <f t="shared" si="50"/>
        <v>746780</v>
      </c>
      <c r="P142" s="167"/>
      <c r="Q142" s="121"/>
      <c r="T142" s="337">
        <f>'[1]Detailed Budget Plan'!P142</f>
        <v>0</v>
      </c>
      <c r="U142" s="338" t="b">
        <f>'[1]Detailed Budget Plan'!Q142=Q142</f>
        <v>1</v>
      </c>
      <c r="V142" s="336">
        <f t="shared" si="45"/>
        <v>0</v>
      </c>
    </row>
    <row r="143" spans="2:22" s="6" customFormat="1" x14ac:dyDescent="0.25">
      <c r="B143" s="408" t="s">
        <v>205</v>
      </c>
      <c r="C143" s="409"/>
      <c r="D143" s="409"/>
      <c r="E143" s="179" t="s">
        <v>145</v>
      </c>
      <c r="F143" s="420"/>
      <c r="G143" s="421"/>
      <c r="H143" s="421"/>
      <c r="I143" s="422"/>
      <c r="J143" s="290">
        <f>SUM(J97:J100,J113,J119,J128,J136,J137,J140,J108)</f>
        <v>497173.20403508504</v>
      </c>
      <c r="K143" s="17"/>
      <c r="L143" s="17"/>
      <c r="M143" s="17"/>
      <c r="N143" s="17"/>
      <c r="O143" s="17"/>
      <c r="P143" s="17"/>
      <c r="Q143" s="129"/>
      <c r="T143" s="337">
        <f>'[1]Detailed Budget Plan'!P143</f>
        <v>0</v>
      </c>
      <c r="U143" s="338" t="b">
        <f>'[1]Detailed Budget Plan'!Q143=Q143</f>
        <v>1</v>
      </c>
      <c r="V143" s="336">
        <f t="shared" si="45"/>
        <v>0</v>
      </c>
    </row>
    <row r="144" spans="2:22" s="6" customFormat="1" ht="15.75" customHeight="1" thickBot="1" x14ac:dyDescent="0.3">
      <c r="B144" s="391" t="s">
        <v>203</v>
      </c>
      <c r="C144" s="392"/>
      <c r="D144" s="392"/>
      <c r="E144" s="392"/>
      <c r="F144" s="392"/>
      <c r="G144" s="392"/>
      <c r="H144" s="392"/>
      <c r="I144" s="392"/>
      <c r="J144" s="168">
        <f t="shared" ref="J144:O144" si="51">SUM(J110,J129,J141)</f>
        <v>4434113.2040350847</v>
      </c>
      <c r="K144" s="168">
        <f t="shared" si="51"/>
        <v>989084.64080701699</v>
      </c>
      <c r="L144" s="168">
        <f t="shared" si="51"/>
        <v>908814.64080701699</v>
      </c>
      <c r="M144" s="168">
        <f t="shared" si="51"/>
        <v>882784.64080701699</v>
      </c>
      <c r="N144" s="168">
        <f t="shared" si="51"/>
        <v>826714.64080701699</v>
      </c>
      <c r="O144" s="168">
        <f t="shared" si="51"/>
        <v>826714.64080701699</v>
      </c>
      <c r="P144" s="168">
        <f t="shared" si="31"/>
        <v>4434113.2040350847</v>
      </c>
      <c r="Q144" s="180"/>
      <c r="S144" s="6" t="b">
        <f t="shared" si="47"/>
        <v>1</v>
      </c>
      <c r="T144" s="337">
        <f>'[1]Detailed Budget Plan'!P144</f>
        <v>4434113.2040350847</v>
      </c>
      <c r="U144" s="338" t="b">
        <f>'[1]Detailed Budget Plan'!Q144=Q144</f>
        <v>1</v>
      </c>
      <c r="V144" s="336">
        <f t="shared" si="45"/>
        <v>0</v>
      </c>
    </row>
    <row r="145" spans="1:23" s="6" customFormat="1" x14ac:dyDescent="0.25">
      <c r="B145" s="139"/>
      <c r="C145" s="139"/>
      <c r="D145" s="139"/>
      <c r="E145" s="140"/>
      <c r="F145" s="140"/>
      <c r="G145" s="150"/>
      <c r="H145" s="142"/>
      <c r="I145" s="142"/>
      <c r="J145" s="143"/>
      <c r="K145" s="143"/>
      <c r="L145" s="143"/>
      <c r="M145" s="143"/>
      <c r="N145" s="143"/>
      <c r="O145" s="143"/>
      <c r="P145" s="143"/>
      <c r="Q145" s="181"/>
    </row>
    <row r="146" spans="1:23" s="6" customFormat="1" ht="15.75" thickBot="1" x14ac:dyDescent="0.3">
      <c r="B146" s="139"/>
      <c r="C146" s="139"/>
      <c r="D146" s="145"/>
      <c r="E146" s="140"/>
      <c r="F146" s="140"/>
      <c r="G146" s="141"/>
      <c r="H146" s="142"/>
      <c r="I146" s="142"/>
      <c r="J146" s="146"/>
      <c r="K146" s="142"/>
      <c r="L146" s="142"/>
      <c r="M146" s="142"/>
      <c r="N146" s="142"/>
      <c r="O146" s="142"/>
      <c r="P146" s="142"/>
      <c r="Q146" s="181"/>
    </row>
    <row r="147" spans="1:23" ht="21" customHeight="1" x14ac:dyDescent="0.25">
      <c r="B147" s="423" t="s">
        <v>40</v>
      </c>
      <c r="C147" s="136" t="s">
        <v>39</v>
      </c>
      <c r="D147" s="147" t="str">
        <f>'Detailed Budget Notes'!C177</f>
        <v>Procurement and Financial Officer</v>
      </c>
      <c r="E147" s="120" t="s">
        <v>24</v>
      </c>
      <c r="F147" s="120" t="s">
        <v>320</v>
      </c>
      <c r="G147" s="148" t="str">
        <f>'Detailed Budget Notes'!D177</f>
        <v>Annual salary</v>
      </c>
      <c r="H147" s="303">
        <f>'Detailed Budget Notes'!E177</f>
        <v>5</v>
      </c>
      <c r="I147" s="303">
        <f>'Detailed Budget Notes'!F177</f>
        <v>25000</v>
      </c>
      <c r="J147" s="303">
        <f>'Detailed Budget Notes'!G177</f>
        <v>125000</v>
      </c>
      <c r="K147" s="303">
        <f>'Detailed Budget Notes'!H177</f>
        <v>25000</v>
      </c>
      <c r="L147" s="303">
        <f>'Detailed Budget Notes'!I177</f>
        <v>25000</v>
      </c>
      <c r="M147" s="303">
        <f>'Detailed Budget Notes'!J177</f>
        <v>25000</v>
      </c>
      <c r="N147" s="303">
        <f>'Detailed Budget Notes'!K177</f>
        <v>25000</v>
      </c>
      <c r="O147" s="303">
        <f>'Detailed Budget Notes'!L177</f>
        <v>25000</v>
      </c>
      <c r="P147" s="366">
        <f>SUM(K147:O147)</f>
        <v>125000</v>
      </c>
      <c r="Q147" s="121" t="str">
        <f>'Detailed Budget Notes'!B177</f>
        <v>PMU1</v>
      </c>
      <c r="S147" s="65" t="str">
        <f>'[1]Detailed Budget Plan'!E147</f>
        <v>GCF</v>
      </c>
      <c r="T147" s="337">
        <f>'[1]Detailed Budget Plan'!P147</f>
        <v>125000</v>
      </c>
      <c r="U147" s="338" t="b">
        <f>'[1]Detailed Budget Plan'!Q147=Q147</f>
        <v>1</v>
      </c>
      <c r="V147" s="336">
        <f t="shared" ref="V147:V152" si="52">T147-P147</f>
        <v>0</v>
      </c>
    </row>
    <row r="148" spans="1:23" x14ac:dyDescent="0.25">
      <c r="B148" s="424"/>
      <c r="C148" s="161" t="s">
        <v>39</v>
      </c>
      <c r="D148" s="169" t="str">
        <f>'Detailed Budget Notes'!C178</f>
        <v>Administrative Officer</v>
      </c>
      <c r="E148" s="159" t="s">
        <v>24</v>
      </c>
      <c r="F148" s="159" t="s">
        <v>320</v>
      </c>
      <c r="G148" s="170" t="str">
        <f>'Detailed Budget Notes'!D178</f>
        <v>Annual salary</v>
      </c>
      <c r="H148" s="304">
        <f>'Detailed Budget Notes'!E178</f>
        <v>5</v>
      </c>
      <c r="I148" s="304">
        <f>'Detailed Budget Notes'!F178</f>
        <v>20000</v>
      </c>
      <c r="J148" s="304">
        <f>'Detailed Budget Notes'!G178</f>
        <v>100000</v>
      </c>
      <c r="K148" s="304">
        <f>'Detailed Budget Notes'!H178</f>
        <v>20000</v>
      </c>
      <c r="L148" s="304">
        <f>'Detailed Budget Notes'!I178</f>
        <v>20000</v>
      </c>
      <c r="M148" s="304">
        <f>'Detailed Budget Notes'!J178</f>
        <v>20000</v>
      </c>
      <c r="N148" s="304">
        <f>'Detailed Budget Notes'!K178</f>
        <v>20000</v>
      </c>
      <c r="O148" s="304">
        <f>'Detailed Budget Notes'!L178</f>
        <v>20000</v>
      </c>
      <c r="P148" s="367">
        <f>SUM(K148:O148)</f>
        <v>100000</v>
      </c>
      <c r="Q148" s="129" t="str">
        <f>'Detailed Budget Notes'!B178</f>
        <v>PMU2</v>
      </c>
      <c r="S148" s="65" t="str">
        <f>'[1]Detailed Budget Plan'!E148</f>
        <v>GCF</v>
      </c>
      <c r="T148" s="337">
        <f>'[1]Detailed Budget Plan'!P148</f>
        <v>100000</v>
      </c>
      <c r="U148" s="338" t="b">
        <f>'[1]Detailed Budget Plan'!Q148=Q148</f>
        <v>1</v>
      </c>
      <c r="V148" s="336">
        <f t="shared" si="52"/>
        <v>0</v>
      </c>
    </row>
    <row r="149" spans="1:23" s="6" customFormat="1" x14ac:dyDescent="0.25">
      <c r="B149" s="424"/>
      <c r="C149" s="161" t="s">
        <v>39</v>
      </c>
      <c r="D149" s="169" t="str">
        <f>'Detailed Budget Notes'!C179</f>
        <v>Project Manager</v>
      </c>
      <c r="E149" s="159" t="s">
        <v>24</v>
      </c>
      <c r="F149" s="159" t="s">
        <v>320</v>
      </c>
      <c r="G149" s="170" t="str">
        <f>'Detailed Budget Notes'!D179</f>
        <v>Project Manager</v>
      </c>
      <c r="H149" s="304">
        <f>'Detailed Budget Notes'!E179</f>
        <v>5</v>
      </c>
      <c r="I149" s="304">
        <f>'Detailed Budget Notes'!F179</f>
        <v>40000</v>
      </c>
      <c r="J149" s="304">
        <f>'Detailed Budget Notes'!G179</f>
        <v>200000</v>
      </c>
      <c r="K149" s="304">
        <f>'Detailed Budget Notes'!H179</f>
        <v>40000</v>
      </c>
      <c r="L149" s="304">
        <f>'Detailed Budget Notes'!I179</f>
        <v>40000</v>
      </c>
      <c r="M149" s="304">
        <f>'Detailed Budget Notes'!J179</f>
        <v>40000</v>
      </c>
      <c r="N149" s="304">
        <f>'Detailed Budget Notes'!K179</f>
        <v>40000</v>
      </c>
      <c r="O149" s="304">
        <f>'Detailed Budget Notes'!L179</f>
        <v>40000</v>
      </c>
      <c r="P149" s="367">
        <f>SUM(K149:O149)</f>
        <v>200000</v>
      </c>
      <c r="Q149" s="129" t="str">
        <f>'Detailed Budget Notes'!B179</f>
        <v>PMU3</v>
      </c>
      <c r="S149" s="65" t="str">
        <f>'[1]Detailed Budget Plan'!E149</f>
        <v>GCF</v>
      </c>
      <c r="T149" s="337">
        <f>'[1]Detailed Budget Plan'!P149</f>
        <v>200000</v>
      </c>
      <c r="U149" s="338" t="b">
        <f>'[1]Detailed Budget Plan'!Q149=Q149</f>
        <v>1</v>
      </c>
      <c r="V149" s="336">
        <f t="shared" si="52"/>
        <v>0</v>
      </c>
    </row>
    <row r="150" spans="1:23" s="6" customFormat="1" ht="147" x14ac:dyDescent="0.25">
      <c r="B150" s="424"/>
      <c r="C150" s="226" t="s">
        <v>39</v>
      </c>
      <c r="D150" s="169" t="str">
        <f>'Detailed Budget Notes'!C180</f>
        <v>The Project Director (PD) will be a senior MONRE staff member who will dedicate a proportion (20%) of their time to project director responsibilities. The cost to the project for the PD's time will be US$50,000 across 5 years. MONRE will cover this amount of the Project Director's time as part of MONRE's co-financing.</v>
      </c>
      <c r="E150" s="328" t="s">
        <v>145</v>
      </c>
      <c r="F150" s="224"/>
      <c r="G150" s="152" t="str">
        <f>'Detailed Budget Notes'!D180</f>
        <v>20% of Project Director's salary</v>
      </c>
      <c r="H150" s="301">
        <f>'Detailed Budget Notes'!E180</f>
        <v>5</v>
      </c>
      <c r="I150" s="301">
        <f>'Detailed Budget Notes'!F180</f>
        <v>10000</v>
      </c>
      <c r="J150" s="304">
        <f>'Detailed Budget Notes'!G180</f>
        <v>50000</v>
      </c>
      <c r="K150" s="304">
        <f>'Detailed Budget Notes'!H180</f>
        <v>10000</v>
      </c>
      <c r="L150" s="305">
        <f>'Detailed Budget Notes'!I180</f>
        <v>10000</v>
      </c>
      <c r="M150" s="305">
        <f>'Detailed Budget Notes'!J180</f>
        <v>10000</v>
      </c>
      <c r="N150" s="305">
        <f>'Detailed Budget Notes'!K180</f>
        <v>10000</v>
      </c>
      <c r="O150" s="305">
        <f>'Detailed Budget Notes'!L180</f>
        <v>10000</v>
      </c>
      <c r="P150" s="304">
        <f>SUM(K150:O150)</f>
        <v>50000</v>
      </c>
      <c r="Q150" s="129" t="str">
        <f>'Detailed Budget Notes'!B180</f>
        <v>PMU4</v>
      </c>
      <c r="S150" s="65" t="str">
        <f>'[1]Detailed Budget Plan'!E150</f>
        <v>MONRE</v>
      </c>
      <c r="T150" s="337">
        <f>'[1]Detailed Budget Plan'!P150</f>
        <v>50000</v>
      </c>
      <c r="U150" s="338" t="b">
        <f>'[1]Detailed Budget Plan'!Q150=Q150</f>
        <v>1</v>
      </c>
      <c r="V150" s="336">
        <f t="shared" si="52"/>
        <v>0</v>
      </c>
    </row>
    <row r="151" spans="1:23" s="6" customFormat="1" ht="63" x14ac:dyDescent="0.25">
      <c r="B151" s="425"/>
      <c r="C151" s="218" t="s">
        <v>39</v>
      </c>
      <c r="D151" s="169" t="str">
        <f>'Detailed Budget Notes'!C181</f>
        <v>Office space for five years in the PoNRE departments for use by focal points. This cost includes computers, photocopying, overheads etc.</v>
      </c>
      <c r="E151" s="328" t="s">
        <v>145</v>
      </c>
      <c r="F151" s="216" t="s">
        <v>320</v>
      </c>
      <c r="G151" s="170" t="str">
        <f>'Detailed Budget Notes'!D181</f>
        <v>Office space</v>
      </c>
      <c r="H151" s="170">
        <f>'Detailed Budget Notes'!E181</f>
        <v>5</v>
      </c>
      <c r="I151" s="170">
        <f>'Detailed Budget Notes'!F181</f>
        <v>5000</v>
      </c>
      <c r="J151" s="170">
        <f>'Detailed Budget Notes'!G181</f>
        <v>25000</v>
      </c>
      <c r="K151" s="304">
        <f>'Detailed Budget Notes'!H181</f>
        <v>5000</v>
      </c>
      <c r="L151" s="236">
        <f>'Detailed Budget Notes'!I181</f>
        <v>5000</v>
      </c>
      <c r="M151" s="236">
        <f>'Detailed Budget Notes'!J181</f>
        <v>5000</v>
      </c>
      <c r="N151" s="236">
        <f>'Detailed Budget Notes'!K181</f>
        <v>5000</v>
      </c>
      <c r="O151" s="236">
        <f>'Detailed Budget Notes'!L181</f>
        <v>5000</v>
      </c>
      <c r="P151" s="304">
        <f>SUM(K151:O151)</f>
        <v>25000</v>
      </c>
      <c r="Q151" s="129" t="str">
        <f>'Detailed Budget Notes'!B181</f>
        <v>PMU5</v>
      </c>
      <c r="S151" s="65" t="str">
        <f>'[1]Detailed Budget Plan'!E151</f>
        <v>MONRE</v>
      </c>
      <c r="T151" s="337">
        <f>'[1]Detailed Budget Plan'!P151</f>
        <v>25000</v>
      </c>
      <c r="U151" s="338" t="b">
        <f>'[1]Detailed Budget Plan'!Q151=Q151</f>
        <v>1</v>
      </c>
      <c r="V151" s="336">
        <f t="shared" si="52"/>
        <v>0</v>
      </c>
    </row>
    <row r="152" spans="1:23" ht="15.75" thickBot="1" x14ac:dyDescent="0.3">
      <c r="B152" s="160"/>
      <c r="C152" s="413" t="s">
        <v>225</v>
      </c>
      <c r="D152" s="413"/>
      <c r="E152" s="413"/>
      <c r="F152" s="413"/>
      <c r="G152" s="413"/>
      <c r="H152" s="413"/>
      <c r="I152" s="413"/>
      <c r="J152" s="383">
        <f t="shared" ref="J152:P152" si="53">SUM(J147:J151)</f>
        <v>500000</v>
      </c>
      <c r="K152" s="211">
        <f t="shared" si="53"/>
        <v>100000</v>
      </c>
      <c r="L152" s="211">
        <f t="shared" si="53"/>
        <v>100000</v>
      </c>
      <c r="M152" s="211">
        <f t="shared" si="53"/>
        <v>100000</v>
      </c>
      <c r="N152" s="211">
        <f t="shared" si="53"/>
        <v>100000</v>
      </c>
      <c r="O152" s="211">
        <f t="shared" si="53"/>
        <v>100000</v>
      </c>
      <c r="P152" s="211">
        <f t="shared" si="53"/>
        <v>500000</v>
      </c>
      <c r="Q152" s="180"/>
      <c r="S152" s="65">
        <f>'[1]Detailed Budget Plan'!E152</f>
        <v>0</v>
      </c>
      <c r="T152" s="337">
        <f>'[1]Detailed Budget Plan'!P152</f>
        <v>500000</v>
      </c>
      <c r="U152" s="338" t="b">
        <f>'[1]Detailed Budget Plan'!Q152=Q152</f>
        <v>1</v>
      </c>
      <c r="V152" s="336">
        <f t="shared" si="52"/>
        <v>0</v>
      </c>
    </row>
    <row r="153" spans="1:23" s="6" customFormat="1" x14ac:dyDescent="0.25">
      <c r="B153" s="139"/>
      <c r="C153" s="171"/>
      <c r="D153" s="171"/>
      <c r="E153" s="171"/>
      <c r="F153" s="171"/>
      <c r="G153" s="171"/>
      <c r="H153" s="171"/>
      <c r="I153" s="171"/>
      <c r="J153" s="172"/>
      <c r="K153" s="143"/>
      <c r="L153" s="143"/>
      <c r="M153" s="143"/>
      <c r="N153" s="143"/>
      <c r="O153" s="143"/>
      <c r="P153" s="143"/>
      <c r="Q153" s="144"/>
    </row>
    <row r="154" spans="1:23" s="3" customFormat="1" x14ac:dyDescent="0.25">
      <c r="A154" s="6"/>
      <c r="B154" s="139"/>
      <c r="C154" s="173"/>
      <c r="D154" s="174"/>
      <c r="E154" s="140"/>
      <c r="F154" s="140"/>
      <c r="G154" s="141"/>
      <c r="H154" s="142"/>
      <c r="I154" s="142"/>
      <c r="J154" s="146"/>
      <c r="K154" s="142"/>
      <c r="L154" s="142"/>
      <c r="M154" s="142"/>
      <c r="N154" s="142"/>
      <c r="O154" s="142"/>
      <c r="P154" s="142"/>
      <c r="Q154" s="144"/>
    </row>
    <row r="155" spans="1:23" s="10" customFormat="1" ht="12" x14ac:dyDescent="0.2">
      <c r="B155" s="412" t="s">
        <v>228</v>
      </c>
      <c r="C155" s="412"/>
      <c r="D155" s="412"/>
      <c r="E155" s="412"/>
      <c r="F155" s="412"/>
      <c r="G155" s="12"/>
      <c r="H155" s="11"/>
      <c r="I155" s="11"/>
      <c r="J155" s="11"/>
      <c r="K155" s="14"/>
      <c r="L155" s="14"/>
      <c r="M155" s="14"/>
      <c r="N155" s="14"/>
      <c r="O155" s="14"/>
      <c r="P155" s="14"/>
      <c r="Q155" s="11"/>
      <c r="R155" s="88"/>
      <c r="W155" s="88"/>
    </row>
    <row r="156" spans="1:23" s="10" customFormat="1" ht="12" x14ac:dyDescent="0.2">
      <c r="B156" s="183" t="s">
        <v>138</v>
      </c>
      <c r="C156" s="184" t="str">
        <f>'Title Lists'!H2</f>
        <v>GCF</v>
      </c>
      <c r="D156" s="11"/>
      <c r="E156" s="13"/>
      <c r="F156" s="11"/>
      <c r="G156" s="12"/>
      <c r="H156" s="11"/>
      <c r="I156" s="11"/>
      <c r="J156" s="185">
        <f t="shared" ref="J156:O156" si="54">SUM(J147:J149)</f>
        <v>425000</v>
      </c>
      <c r="K156" s="186">
        <f t="shared" si="54"/>
        <v>85000</v>
      </c>
      <c r="L156" s="186">
        <f t="shared" si="54"/>
        <v>85000</v>
      </c>
      <c r="M156" s="186">
        <f t="shared" si="54"/>
        <v>85000</v>
      </c>
      <c r="N156" s="186">
        <f t="shared" si="54"/>
        <v>85000</v>
      </c>
      <c r="O156" s="186">
        <f t="shared" si="54"/>
        <v>85000</v>
      </c>
      <c r="P156" s="14"/>
      <c r="Q156" s="11"/>
      <c r="R156" s="88"/>
      <c r="S156" s="88"/>
      <c r="T156" s="88"/>
      <c r="U156" s="88"/>
      <c r="V156" s="88"/>
      <c r="W156" s="88"/>
    </row>
    <row r="157" spans="1:23" s="10" customFormat="1" ht="12" x14ac:dyDescent="0.2">
      <c r="B157" s="183" t="s">
        <v>138</v>
      </c>
      <c r="C157" s="184" t="s">
        <v>145</v>
      </c>
      <c r="D157" s="11"/>
      <c r="E157" s="13"/>
      <c r="F157" s="11"/>
      <c r="G157" s="12"/>
      <c r="H157" s="11"/>
      <c r="I157" s="11"/>
      <c r="J157" s="185">
        <f>SUM(J150:J151)</f>
        <v>75000</v>
      </c>
      <c r="K157" s="186">
        <f>SUM(K150:K151)</f>
        <v>15000</v>
      </c>
      <c r="L157" s="186">
        <f>SUM(L150:L151)</f>
        <v>15000</v>
      </c>
      <c r="M157" s="186">
        <f>SUM(M150:M151)</f>
        <v>15000</v>
      </c>
      <c r="N157" s="186">
        <f>SUM(N150:N151)</f>
        <v>15000</v>
      </c>
      <c r="O157" s="186">
        <f>SUM(O150:O151)</f>
        <v>15000</v>
      </c>
      <c r="P157" s="14"/>
      <c r="Q157" s="11"/>
      <c r="R157" s="88"/>
      <c r="S157" s="88"/>
      <c r="T157" s="88"/>
      <c r="U157" s="88"/>
      <c r="V157" s="88"/>
      <c r="W157" s="88"/>
    </row>
    <row r="158" spans="1:23" s="10" customFormat="1" ht="12" x14ac:dyDescent="0.2">
      <c r="B158" s="11" t="s">
        <v>229</v>
      </c>
      <c r="C158" s="184"/>
      <c r="D158" s="11"/>
      <c r="E158" s="13"/>
      <c r="F158" s="11"/>
      <c r="G158" s="12"/>
      <c r="H158" s="11"/>
      <c r="I158" s="11"/>
      <c r="J158" s="185">
        <f>SUM(J156:J157)</f>
        <v>500000</v>
      </c>
      <c r="K158" s="186"/>
      <c r="L158" s="186"/>
      <c r="M158" s="186"/>
      <c r="N158" s="186"/>
      <c r="O158" s="186"/>
      <c r="P158" s="14"/>
      <c r="Q158" s="11"/>
      <c r="R158" s="88"/>
      <c r="S158" s="88"/>
      <c r="T158" s="88"/>
      <c r="U158" s="88"/>
      <c r="V158" s="88"/>
      <c r="W158" s="88"/>
    </row>
    <row r="159" spans="1:23" s="10" customFormat="1" ht="12" x14ac:dyDescent="0.2">
      <c r="B159" s="175"/>
      <c r="C159" s="192"/>
      <c r="D159" s="175"/>
      <c r="E159" s="177"/>
      <c r="F159" s="175"/>
      <c r="G159" s="176"/>
      <c r="H159" s="175"/>
      <c r="I159" s="175"/>
      <c r="J159" s="193"/>
      <c r="K159" s="194"/>
      <c r="L159" s="194"/>
      <c r="M159" s="194"/>
      <c r="N159" s="194"/>
      <c r="O159" s="194"/>
      <c r="P159" s="178"/>
      <c r="Q159" s="175"/>
      <c r="R159" s="88"/>
      <c r="S159" s="88"/>
      <c r="T159" s="88"/>
      <c r="U159" s="88"/>
      <c r="V159" s="88"/>
      <c r="W159" s="88"/>
    </row>
    <row r="160" spans="1:23" s="10" customFormat="1" ht="12" x14ac:dyDescent="0.2">
      <c r="B160" s="11" t="s">
        <v>230</v>
      </c>
      <c r="C160" s="184"/>
      <c r="D160" s="11"/>
      <c r="E160" s="13"/>
      <c r="F160" s="11"/>
      <c r="G160" s="12"/>
      <c r="H160" s="11"/>
      <c r="I160" s="11"/>
      <c r="J160" s="202">
        <f t="shared" ref="J160:O160" si="55">SUM(J88,J142,J156)</f>
        <v>10000000</v>
      </c>
      <c r="K160" s="186">
        <f t="shared" si="55"/>
        <v>2411710</v>
      </c>
      <c r="L160" s="186">
        <f t="shared" si="55"/>
        <v>2514080</v>
      </c>
      <c r="M160" s="186">
        <f t="shared" si="55"/>
        <v>1988170</v>
      </c>
      <c r="N160" s="186">
        <f t="shared" si="55"/>
        <v>1521100</v>
      </c>
      <c r="O160" s="186">
        <f t="shared" si="55"/>
        <v>1564940</v>
      </c>
      <c r="P160" s="14"/>
      <c r="Q160" s="11"/>
      <c r="R160" s="88"/>
      <c r="S160" s="88"/>
      <c r="T160" s="88"/>
      <c r="U160" s="88"/>
      <c r="V160" s="88"/>
      <c r="W160" s="88"/>
    </row>
    <row r="161" spans="2:23" s="10" customFormat="1" ht="12" x14ac:dyDescent="0.2">
      <c r="B161" s="11" t="s">
        <v>231</v>
      </c>
      <c r="C161" s="184"/>
      <c r="D161" s="11"/>
      <c r="E161" s="13"/>
      <c r="F161" s="11"/>
      <c r="G161" s="12"/>
      <c r="H161" s="11"/>
      <c r="I161" s="11"/>
      <c r="J161" s="185">
        <f>SUM(J89,J143,J157)</f>
        <v>1500000</v>
      </c>
      <c r="K161" s="186"/>
      <c r="L161" s="186"/>
      <c r="M161" s="186"/>
      <c r="N161" s="186"/>
      <c r="O161" s="186"/>
      <c r="P161" s="14"/>
      <c r="Q161" s="11"/>
      <c r="R161" s="88"/>
      <c r="S161" s="88"/>
      <c r="T161" s="88"/>
      <c r="U161" s="88"/>
      <c r="V161" s="88"/>
      <c r="W161" s="88"/>
    </row>
    <row r="162" spans="2:23" s="10" customFormat="1" ht="12" x14ac:dyDescent="0.2">
      <c r="B162" s="203" t="s">
        <v>294</v>
      </c>
      <c r="C162" s="176"/>
      <c r="D162" s="175"/>
      <c r="E162" s="177"/>
      <c r="F162" s="175"/>
      <c r="G162" s="176"/>
      <c r="H162" s="175"/>
      <c r="I162" s="175"/>
      <c r="J162" s="204">
        <f>SUM(J160:J161)</f>
        <v>11500000</v>
      </c>
      <c r="K162" s="178"/>
      <c r="L162" s="178"/>
      <c r="M162" s="178"/>
      <c r="N162" s="178"/>
      <c r="O162" s="178"/>
      <c r="P162" s="178"/>
      <c r="Q162" s="175"/>
      <c r="R162" s="88"/>
      <c r="S162" s="88"/>
      <c r="T162" s="88"/>
      <c r="U162" s="88"/>
      <c r="V162" s="88"/>
      <c r="W162" s="88"/>
    </row>
    <row r="163" spans="2:23" s="10" customFormat="1" ht="12" x14ac:dyDescent="0.2">
      <c r="B163" s="11" t="s">
        <v>226</v>
      </c>
      <c r="C163" s="12"/>
      <c r="D163" s="11"/>
      <c r="E163" s="13"/>
      <c r="F163" s="11"/>
      <c r="G163" s="12"/>
      <c r="H163" s="11"/>
      <c r="I163" s="11"/>
      <c r="J163" s="185">
        <f>SUM(J90,J144,J152)</f>
        <v>11500000</v>
      </c>
      <c r="K163" s="14">
        <f ca="1">SUMIF($E$7:$E$154,$C$163,'Detailed Budget Plan'!K8:K154)</f>
        <v>0</v>
      </c>
      <c r="L163" s="14">
        <f>SUMIF($E$7:$E$154,$C$163,'Detailed Budget Plan'!L7:L154)</f>
        <v>0</v>
      </c>
      <c r="M163" s="14">
        <f>SUMIF($E$7:$E$154,$C$163,'Detailed Budget Plan'!M7:M154)</f>
        <v>0</v>
      </c>
      <c r="N163" s="14">
        <f>SUMIF($E$7:$E$154,$C$163,'Detailed Budget Plan'!N7:N154)</f>
        <v>0</v>
      </c>
      <c r="O163" s="14">
        <f>SUMIF($E$7:$E$154,$C$163,'Detailed Budget Plan'!O7:O154)</f>
        <v>0</v>
      </c>
      <c r="P163" s="14">
        <f>SUMIF($E$7:$E$154,$C$163,'Detailed Budget Plan'!P7:P154)</f>
        <v>0</v>
      </c>
      <c r="Q163" s="11"/>
    </row>
    <row r="165" spans="2:23" x14ac:dyDescent="0.25">
      <c r="G165" s="221"/>
      <c r="I165" s="195"/>
      <c r="J165" s="195"/>
      <c r="L165" s="195"/>
      <c r="N165" s="331" t="s">
        <v>342</v>
      </c>
      <c r="O165" t="s">
        <v>339</v>
      </c>
      <c r="P165" s="329">
        <f>SUM(P147:P149)</f>
        <v>425000</v>
      </c>
      <c r="S165" s="331" t="s">
        <v>343</v>
      </c>
      <c r="T165" s="6" t="s">
        <v>339</v>
      </c>
      <c r="U165" s="329">
        <f>P165</f>
        <v>425000</v>
      </c>
    </row>
    <row r="166" spans="2:23" x14ac:dyDescent="0.25">
      <c r="B166" s="84" t="s">
        <v>65</v>
      </c>
      <c r="O166" t="s">
        <v>229</v>
      </c>
      <c r="P166" s="329">
        <f>SUM(P147:P151)</f>
        <v>500000</v>
      </c>
      <c r="Q166" s="330">
        <f>P165/P166</f>
        <v>0.85</v>
      </c>
      <c r="T166" s="6" t="s">
        <v>344</v>
      </c>
      <c r="U166" s="65">
        <f>J160-U165</f>
        <v>9575000</v>
      </c>
      <c r="V166" s="339">
        <f>U165/U166</f>
        <v>4.4386422976501305E-2</v>
      </c>
    </row>
    <row r="167" spans="2:23" x14ac:dyDescent="0.25">
      <c r="B167" s="6"/>
      <c r="N167" s="195"/>
    </row>
    <row r="168" spans="2:23" s="6" customFormat="1" x14ac:dyDescent="0.25">
      <c r="C168" s="5"/>
      <c r="E168" s="2"/>
      <c r="G168" s="5"/>
      <c r="I168" s="10" t="s">
        <v>273</v>
      </c>
      <c r="J168" s="247">
        <f>J90</f>
        <v>6565886.7959649153</v>
      </c>
      <c r="K168" s="248">
        <f>J168/J170</f>
        <v>0.59689879963317416</v>
      </c>
      <c r="L168" s="10"/>
      <c r="M168" s="249"/>
      <c r="N168" s="195"/>
      <c r="O168" s="6" t="s">
        <v>340</v>
      </c>
      <c r="P168" s="65">
        <f>J160</f>
        <v>10000000</v>
      </c>
    </row>
    <row r="169" spans="2:23" s="6" customFormat="1" x14ac:dyDescent="0.25">
      <c r="C169" s="5"/>
      <c r="E169" s="2"/>
      <c r="G169" s="5"/>
      <c r="I169" s="10" t="s">
        <v>274</v>
      </c>
      <c r="J169" s="247">
        <f>J144</f>
        <v>4434113.2040350847</v>
      </c>
      <c r="K169" s="248">
        <f>J169/J170</f>
        <v>0.4031012003668259</v>
      </c>
      <c r="L169" s="10"/>
      <c r="M169" s="249"/>
      <c r="N169" s="195"/>
      <c r="O169" s="6" t="s">
        <v>341</v>
      </c>
      <c r="P169" s="65">
        <f>J162</f>
        <v>11500000</v>
      </c>
      <c r="Q169" s="330">
        <f>P168/P169</f>
        <v>0.86956521739130432</v>
      </c>
      <c r="U169" s="195">
        <f>J158</f>
        <v>500000</v>
      </c>
    </row>
    <row r="170" spans="2:23" ht="24" x14ac:dyDescent="0.25">
      <c r="E170" s="205"/>
      <c r="G170" s="221"/>
      <c r="H170" s="239"/>
      <c r="I170" s="250" t="s">
        <v>272</v>
      </c>
      <c r="J170" s="251">
        <f>SUM(J168:J169)</f>
        <v>11000000</v>
      </c>
      <c r="K170" s="247"/>
      <c r="L170" s="252"/>
      <c r="M170" s="249">
        <f>SUM(M168:M169)</f>
        <v>0</v>
      </c>
      <c r="N170" s="198"/>
      <c r="O170" s="198"/>
      <c r="U170" s="65">
        <f>J162</f>
        <v>11500000</v>
      </c>
      <c r="V170" s="332">
        <f>U169/U170</f>
        <v>4.3478260869565216E-2</v>
      </c>
    </row>
    <row r="171" spans="2:23" x14ac:dyDescent="0.25">
      <c r="H171" s="239"/>
      <c r="I171" s="240"/>
      <c r="J171" s="241"/>
      <c r="K171" s="198"/>
      <c r="L171" s="201"/>
      <c r="M171" s="199"/>
      <c r="O171" s="198"/>
      <c r="Q171" s="10"/>
      <c r="R171" s="10"/>
      <c r="S171" s="10"/>
      <c r="U171" s="333">
        <f>0.05*U170</f>
        <v>575000</v>
      </c>
    </row>
    <row r="172" spans="2:23" x14ac:dyDescent="0.25">
      <c r="H172" s="239"/>
      <c r="I172" s="243" t="s">
        <v>9</v>
      </c>
      <c r="J172" s="244">
        <f>J49</f>
        <v>2260024.5549313454</v>
      </c>
      <c r="K172" s="206">
        <v>0.33764474819682211</v>
      </c>
      <c r="L172" s="201"/>
      <c r="M172" s="197">
        <f>M168*K172</f>
        <v>0</v>
      </c>
      <c r="N172" s="198"/>
      <c r="O172" s="253"/>
      <c r="Q172" s="10"/>
      <c r="R172" s="10"/>
      <c r="S172" s="10"/>
    </row>
    <row r="173" spans="2:23" s="6" customFormat="1" x14ac:dyDescent="0.25">
      <c r="C173" s="5"/>
      <c r="E173" s="2"/>
      <c r="G173" s="5"/>
      <c r="H173" s="239"/>
      <c r="I173" s="243"/>
      <c r="J173" s="244"/>
      <c r="K173" s="206"/>
      <c r="L173" s="201"/>
      <c r="M173" s="197"/>
      <c r="N173" s="198" t="s">
        <v>277</v>
      </c>
      <c r="O173" s="274">
        <f>SUM(J7:J21)</f>
        <v>420768.20457085129</v>
      </c>
      <c r="P173" s="279">
        <f>SUM(J7:J20)</f>
        <v>387800</v>
      </c>
      <c r="Q173" s="278">
        <f>O173-P173</f>
        <v>32968.204570851289</v>
      </c>
      <c r="R173" s="280"/>
      <c r="S173" s="249"/>
    </row>
    <row r="174" spans="2:23" s="6" customFormat="1" x14ac:dyDescent="0.25">
      <c r="C174" s="5"/>
      <c r="E174" s="2"/>
      <c r="G174" s="5"/>
      <c r="H174" s="239"/>
      <c r="I174" s="243"/>
      <c r="J174" s="244"/>
      <c r="K174" s="206"/>
      <c r="L174" s="201"/>
      <c r="M174" s="197"/>
      <c r="N174" s="198" t="s">
        <v>278</v>
      </c>
      <c r="O174" s="274">
        <f>SUM(J22:J39)</f>
        <v>1213735.3131170878</v>
      </c>
      <c r="P174" s="65">
        <f>SUM(J22:J38)</f>
        <v>1102900</v>
      </c>
      <c r="Q174" s="278">
        <f t="shared" ref="Q174:Q194" si="56">O174-P174</f>
        <v>110835.31311708782</v>
      </c>
      <c r="R174" s="281"/>
      <c r="S174" s="249"/>
    </row>
    <row r="175" spans="2:23" s="6" customFormat="1" x14ac:dyDescent="0.25">
      <c r="C175" s="5"/>
      <c r="E175" s="2"/>
      <c r="G175" s="5"/>
      <c r="H175" s="239"/>
      <c r="I175" s="243"/>
      <c r="J175" s="244"/>
      <c r="K175" s="206"/>
      <c r="L175" s="201"/>
      <c r="M175" s="197"/>
      <c r="N175" s="198" t="s">
        <v>279</v>
      </c>
      <c r="O175" s="274">
        <f>SUM(J40:J48)</f>
        <v>625521.03724340629</v>
      </c>
      <c r="P175" s="65">
        <f>SUM(J40:J47)</f>
        <v>568400</v>
      </c>
      <c r="Q175" s="278">
        <f t="shared" si="56"/>
        <v>57121.037243406288</v>
      </c>
      <c r="R175" s="281"/>
      <c r="S175" s="249"/>
    </row>
    <row r="176" spans="2:23" s="6" customFormat="1" x14ac:dyDescent="0.25">
      <c r="C176" s="5"/>
      <c r="E176" s="2"/>
      <c r="G176" s="5"/>
      <c r="H176" s="239"/>
      <c r="I176" s="243"/>
      <c r="J176" s="244"/>
      <c r="K176" s="206"/>
      <c r="L176" s="201"/>
      <c r="M176" s="197"/>
      <c r="N176" s="198"/>
      <c r="O176" s="273">
        <f>SUM(O173:O175)</f>
        <v>2260024.5549313454</v>
      </c>
      <c r="Q176" s="278"/>
      <c r="R176" s="282"/>
      <c r="S176" s="249"/>
    </row>
    <row r="177" spans="3:19" x14ac:dyDescent="0.25">
      <c r="H177" s="239"/>
      <c r="I177" s="243" t="s">
        <v>16</v>
      </c>
      <c r="J177" s="244">
        <f>J87</f>
        <v>4305862.2410335699</v>
      </c>
      <c r="K177" s="206">
        <v>0.66235525180317789</v>
      </c>
      <c r="L177" s="198"/>
      <c r="M177" s="199">
        <f>M168*K177</f>
        <v>0</v>
      </c>
      <c r="N177" s="198"/>
      <c r="O177" s="274"/>
      <c r="Q177" s="278">
        <f t="shared" si="56"/>
        <v>0</v>
      </c>
      <c r="R177" s="282"/>
      <c r="S177" s="249"/>
    </row>
    <row r="178" spans="3:19" s="6" customFormat="1" x14ac:dyDescent="0.25">
      <c r="C178" s="5"/>
      <c r="E178" s="2"/>
      <c r="G178" s="5"/>
      <c r="H178" s="239"/>
      <c r="I178" s="243"/>
      <c r="J178" s="244"/>
      <c r="K178" s="206"/>
      <c r="L178" s="198"/>
      <c r="M178" s="199"/>
      <c r="N178" s="198" t="s">
        <v>280</v>
      </c>
      <c r="O178" s="277">
        <f>SUM(J50:J54)</f>
        <v>1170960.2277771826</v>
      </c>
      <c r="P178" s="65">
        <f>SUM(J50:J53)</f>
        <v>1057500</v>
      </c>
      <c r="Q178" s="278">
        <f t="shared" si="56"/>
        <v>113460.22777718259</v>
      </c>
      <c r="R178" s="281"/>
      <c r="S178" s="249"/>
    </row>
    <row r="179" spans="3:19" s="6" customFormat="1" x14ac:dyDescent="0.25">
      <c r="C179" s="5"/>
      <c r="E179" s="2"/>
      <c r="G179" s="5"/>
      <c r="H179" s="239"/>
      <c r="I179" s="243"/>
      <c r="J179" s="244"/>
      <c r="K179" s="206"/>
      <c r="L179" s="198"/>
      <c r="M179" s="199"/>
      <c r="N179" s="198" t="s">
        <v>281</v>
      </c>
      <c r="O179" s="277">
        <v>299133</v>
      </c>
      <c r="P179" s="65">
        <f>SUM(J55:J62)</f>
        <v>2059580</v>
      </c>
      <c r="Q179" s="278">
        <f t="shared" si="56"/>
        <v>-1760447</v>
      </c>
      <c r="R179" s="281"/>
      <c r="S179" s="249"/>
    </row>
    <row r="180" spans="3:19" s="6" customFormat="1" x14ac:dyDescent="0.25">
      <c r="C180" s="5"/>
      <c r="E180" s="2"/>
      <c r="G180" s="5"/>
      <c r="H180" s="239"/>
      <c r="I180" s="243"/>
      <c r="J180" s="244"/>
      <c r="K180" s="206"/>
      <c r="L180" s="198"/>
      <c r="M180" s="199"/>
      <c r="N180" s="198" t="s">
        <v>282</v>
      </c>
      <c r="O180" s="277">
        <f>SUM(J64:J75)</f>
        <v>728447.76524254901</v>
      </c>
      <c r="P180" s="65">
        <f>SUM(J64:J74)</f>
        <v>536830</v>
      </c>
      <c r="Q180" s="278">
        <f t="shared" si="56"/>
        <v>191617.76524254901</v>
      </c>
      <c r="R180" s="281"/>
      <c r="S180" s="249"/>
    </row>
    <row r="181" spans="3:19" x14ac:dyDescent="0.25">
      <c r="H181" s="239"/>
      <c r="I181" s="245"/>
      <c r="J181" s="244"/>
      <c r="K181" s="198"/>
      <c r="L181" s="198"/>
      <c r="M181" s="198"/>
      <c r="N181" s="198" t="s">
        <v>283</v>
      </c>
      <c r="O181" s="277">
        <f>SUM(J76:J86)</f>
        <v>319740.7503788633</v>
      </c>
      <c r="P181" s="65">
        <f>SUM(J76:J85)</f>
        <v>257800</v>
      </c>
      <c r="Q181" s="278">
        <f t="shared" si="56"/>
        <v>61940.750378863304</v>
      </c>
      <c r="R181" s="281"/>
      <c r="S181" s="249"/>
    </row>
    <row r="182" spans="3:19" s="6" customFormat="1" x14ac:dyDescent="0.25">
      <c r="C182" s="5"/>
      <c r="E182" s="2"/>
      <c r="G182" s="5"/>
      <c r="H182" s="239"/>
      <c r="I182" s="245"/>
      <c r="J182" s="244"/>
      <c r="K182" s="198"/>
      <c r="L182" s="198"/>
      <c r="M182" s="198"/>
      <c r="N182" s="198"/>
      <c r="O182" s="276">
        <f>SUM(O178:O181)</f>
        <v>2518281.7433985951</v>
      </c>
      <c r="Q182" s="278"/>
      <c r="R182" s="282"/>
      <c r="S182" s="10"/>
    </row>
    <row r="183" spans="3:19" x14ac:dyDescent="0.25">
      <c r="H183" s="239"/>
      <c r="I183" s="245" t="s">
        <v>41</v>
      </c>
      <c r="J183" s="244">
        <f>J110</f>
        <v>1631128.0853245978</v>
      </c>
      <c r="K183" s="206">
        <v>0.33229917783348289</v>
      </c>
      <c r="L183" s="198"/>
      <c r="M183" s="199">
        <f>M169*K183</f>
        <v>0</v>
      </c>
      <c r="N183" s="198"/>
      <c r="O183" s="273"/>
      <c r="Q183" s="278">
        <f t="shared" si="56"/>
        <v>0</v>
      </c>
      <c r="R183" s="282"/>
      <c r="S183" s="10"/>
    </row>
    <row r="184" spans="3:19" s="6" customFormat="1" x14ac:dyDescent="0.25">
      <c r="C184" s="5"/>
      <c r="E184" s="2"/>
      <c r="G184" s="5"/>
      <c r="H184" s="239"/>
      <c r="I184" s="245"/>
      <c r="J184" s="244"/>
      <c r="K184" s="206"/>
      <c r="L184" s="198"/>
      <c r="M184" s="199"/>
      <c r="N184" s="198" t="s">
        <v>284</v>
      </c>
      <c r="O184" s="274">
        <f>SUM(J91:J100)</f>
        <v>311346.0636490272</v>
      </c>
      <c r="P184" s="65">
        <f>SUM(J91:J98)</f>
        <v>263000</v>
      </c>
      <c r="Q184" s="278">
        <f t="shared" si="56"/>
        <v>48346.063649027201</v>
      </c>
      <c r="R184" s="281"/>
      <c r="S184" s="249"/>
    </row>
    <row r="185" spans="3:19" s="6" customFormat="1" x14ac:dyDescent="0.25">
      <c r="C185" s="5"/>
      <c r="E185" s="2"/>
      <c r="G185" s="5"/>
      <c r="H185" s="239"/>
      <c r="I185" s="245"/>
      <c r="J185" s="244"/>
      <c r="K185" s="206"/>
      <c r="L185" s="198"/>
      <c r="M185" s="199"/>
      <c r="N185" s="198" t="s">
        <v>285</v>
      </c>
      <c r="O185" s="274">
        <f>SUM(J101:J109)</f>
        <v>1319782.0216755706</v>
      </c>
      <c r="P185" s="65">
        <f>SUM(J101:J107,J109)</f>
        <v>1223640</v>
      </c>
      <c r="Q185" s="278">
        <f t="shared" si="56"/>
        <v>96142.021675570635</v>
      </c>
      <c r="R185" s="281"/>
      <c r="S185" s="249"/>
    </row>
    <row r="186" spans="3:19" s="6" customFormat="1" x14ac:dyDescent="0.25">
      <c r="C186" s="5"/>
      <c r="E186" s="2"/>
      <c r="G186" s="5"/>
      <c r="H186" s="239"/>
      <c r="I186" s="245"/>
      <c r="J186" s="244"/>
      <c r="K186" s="206"/>
      <c r="L186" s="198"/>
      <c r="M186" s="199"/>
      <c r="N186" s="198"/>
      <c r="O186" s="200">
        <f>SUM(O184:O185)</f>
        <v>1631128.0853245978</v>
      </c>
      <c r="Q186" s="195"/>
      <c r="R186" s="282"/>
      <c r="S186" s="249"/>
    </row>
    <row r="187" spans="3:19" x14ac:dyDescent="0.25">
      <c r="H187" s="239"/>
      <c r="I187" s="245" t="s">
        <v>275</v>
      </c>
      <c r="J187" s="244">
        <f>J129</f>
        <v>1579900.7352243329</v>
      </c>
      <c r="K187" s="206">
        <v>0.37123603503233993</v>
      </c>
      <c r="M187" s="199">
        <f>M169*K187</f>
        <v>0</v>
      </c>
      <c r="O187" s="242"/>
      <c r="Q187" s="195">
        <f t="shared" si="56"/>
        <v>0</v>
      </c>
      <c r="R187" s="282"/>
      <c r="S187" s="249"/>
    </row>
    <row r="188" spans="3:19" s="6" customFormat="1" x14ac:dyDescent="0.25">
      <c r="C188" s="5"/>
      <c r="E188" s="2"/>
      <c r="G188" s="5"/>
      <c r="H188" s="239"/>
      <c r="I188" s="245"/>
      <c r="J188" s="244"/>
      <c r="K188" s="206"/>
      <c r="M188" s="199"/>
      <c r="N188" s="10" t="s">
        <v>286</v>
      </c>
      <c r="O188" s="277">
        <f>SUM(J111:J120)</f>
        <v>1339264.7960261453</v>
      </c>
      <c r="P188" s="65">
        <f>SUM(J111:J118,J120)</f>
        <v>1206990</v>
      </c>
      <c r="Q188" s="278">
        <f t="shared" si="56"/>
        <v>132274.79602614534</v>
      </c>
      <c r="R188" s="281"/>
      <c r="S188" s="249"/>
    </row>
    <row r="189" spans="3:19" s="6" customFormat="1" x14ac:dyDescent="0.25">
      <c r="C189" s="5"/>
      <c r="E189" s="2"/>
      <c r="G189" s="5"/>
      <c r="H189" s="239"/>
      <c r="I189" s="245"/>
      <c r="J189" s="244"/>
      <c r="K189" s="206"/>
      <c r="M189" s="199"/>
      <c r="N189" s="10" t="s">
        <v>287</v>
      </c>
      <c r="O189" s="277">
        <f>SUM(J121:J128)</f>
        <v>240635.93919818758</v>
      </c>
      <c r="P189" s="65">
        <f>SUM(J121:J126)</f>
        <v>168250</v>
      </c>
      <c r="Q189" s="278">
        <f t="shared" si="56"/>
        <v>72385.939198187581</v>
      </c>
      <c r="R189" s="281"/>
      <c r="S189" s="249"/>
    </row>
    <row r="190" spans="3:19" s="6" customFormat="1" x14ac:dyDescent="0.25">
      <c r="C190" s="5"/>
      <c r="E190" s="2"/>
      <c r="G190" s="5"/>
      <c r="H190" s="239"/>
      <c r="I190" s="245"/>
      <c r="J190" s="244"/>
      <c r="K190" s="206"/>
      <c r="M190" s="199"/>
      <c r="N190" s="10"/>
      <c r="O190" s="275">
        <f>SUM(O188:O189)</f>
        <v>1579900.7352243329</v>
      </c>
      <c r="Q190" s="195"/>
      <c r="R190" s="281"/>
      <c r="S190" s="249"/>
    </row>
    <row r="191" spans="3:19" s="6" customFormat="1" x14ac:dyDescent="0.25">
      <c r="C191" s="5"/>
      <c r="E191" s="2"/>
      <c r="G191" s="5"/>
      <c r="H191" s="239"/>
      <c r="I191" s="245"/>
      <c r="J191" s="244"/>
      <c r="K191" s="206"/>
      <c r="M191" s="199"/>
      <c r="O191" s="246"/>
      <c r="Q191" s="195">
        <f t="shared" si="56"/>
        <v>0</v>
      </c>
      <c r="R191" s="282"/>
      <c r="S191" s="249"/>
    </row>
    <row r="192" spans="3:19" x14ac:dyDescent="0.25">
      <c r="I192" s="245" t="s">
        <v>276</v>
      </c>
      <c r="J192" s="246">
        <f>J141</f>
        <v>1223084.3834861545</v>
      </c>
      <c r="K192" s="206">
        <v>0.29646478713417718</v>
      </c>
      <c r="M192" s="199">
        <f>M169*K192</f>
        <v>0</v>
      </c>
      <c r="O192" s="246"/>
      <c r="Q192" s="195">
        <f t="shared" si="56"/>
        <v>0</v>
      </c>
      <c r="R192" s="282"/>
      <c r="S192" s="249"/>
    </row>
    <row r="193" spans="3:20" x14ac:dyDescent="0.25">
      <c r="M193" s="199"/>
      <c r="N193" s="10" t="s">
        <v>288</v>
      </c>
      <c r="O193" s="277">
        <f>SUM(J130:J137)</f>
        <v>198705.27530730021</v>
      </c>
      <c r="P193" s="65">
        <f>SUM(J130:J136)</f>
        <v>180560</v>
      </c>
      <c r="Q193" s="195">
        <f t="shared" si="56"/>
        <v>18145.27530730021</v>
      </c>
      <c r="R193" s="281"/>
      <c r="S193" s="249"/>
    </row>
    <row r="194" spans="3:20" ht="30" x14ac:dyDescent="0.25">
      <c r="I194" s="272" t="s">
        <v>298</v>
      </c>
      <c r="J194" s="195">
        <f>SUM(J172:J192,)</f>
        <v>11000000</v>
      </c>
      <c r="M194" s="195">
        <f>SUM(M172:M192)</f>
        <v>0</v>
      </c>
      <c r="N194" s="10" t="s">
        <v>289</v>
      </c>
      <c r="O194" s="277">
        <f>SUM(J138:J140)</f>
        <v>1024379.1081788541</v>
      </c>
      <c r="P194" s="65">
        <f>SUM(J138:J139)</f>
        <v>927000</v>
      </c>
      <c r="Q194" s="195">
        <f t="shared" si="56"/>
        <v>97379.108178854105</v>
      </c>
      <c r="R194" s="281"/>
      <c r="S194" s="249"/>
    </row>
    <row r="195" spans="3:20" s="6" customFormat="1" x14ac:dyDescent="0.25">
      <c r="C195" s="5"/>
      <c r="E195" s="2"/>
      <c r="G195" s="5"/>
      <c r="I195" s="272"/>
      <c r="J195" s="195"/>
      <c r="M195" s="195"/>
      <c r="N195" s="10"/>
      <c r="O195" s="275">
        <f>SUM(O193:O194)</f>
        <v>1223084.3834861543</v>
      </c>
      <c r="Q195" s="195"/>
      <c r="R195" s="281"/>
      <c r="S195" s="249"/>
    </row>
    <row r="196" spans="3:20" x14ac:dyDescent="0.25">
      <c r="O196" s="10"/>
      <c r="Q196" s="10"/>
      <c r="R196" s="282"/>
      <c r="S196" s="10"/>
    </row>
    <row r="197" spans="3:20" x14ac:dyDescent="0.25">
      <c r="O197" s="195"/>
      <c r="Q197" s="247">
        <f>SUM(Q173:Q195)</f>
        <v>-727830.49763497442</v>
      </c>
      <c r="R197" s="282"/>
      <c r="S197" s="249"/>
    </row>
    <row r="198" spans="3:20" x14ac:dyDescent="0.25">
      <c r="I198" s="254"/>
      <c r="J198" s="65"/>
      <c r="K198" s="195"/>
      <c r="Q198" s="10"/>
      <c r="R198" s="282"/>
      <c r="S198" s="10"/>
    </row>
    <row r="199" spans="3:20" x14ac:dyDescent="0.25">
      <c r="I199" s="254"/>
      <c r="J199" s="65"/>
      <c r="K199" s="195"/>
      <c r="O199" s="195">
        <f>11000000-O197</f>
        <v>11000000</v>
      </c>
      <c r="Q199" s="195">
        <f>SUM(Q197+J13,J14,J15,J29,J38,J44,J51,J70,J71,J72,J73,J74,J80,J97,J98,J113,J136,J157)</f>
        <v>-227580.49763497442</v>
      </c>
      <c r="R199" s="239"/>
    </row>
    <row r="200" spans="3:20" x14ac:dyDescent="0.25">
      <c r="J200" s="65"/>
      <c r="K200" s="195"/>
      <c r="R200" s="239"/>
    </row>
    <row r="201" spans="3:20" x14ac:dyDescent="0.25">
      <c r="I201" s="254"/>
      <c r="J201" s="65"/>
      <c r="K201" s="195"/>
      <c r="R201" s="239"/>
    </row>
    <row r="202" spans="3:20" x14ac:dyDescent="0.25">
      <c r="I202" s="254"/>
      <c r="J202" s="65"/>
      <c r="K202" s="195"/>
    </row>
    <row r="203" spans="3:20" ht="28.5" customHeight="1" x14ac:dyDescent="0.25">
      <c r="P203" s="344"/>
      <c r="Q203" s="342"/>
      <c r="R203" s="342"/>
      <c r="S203" s="389" t="s">
        <v>348</v>
      </c>
      <c r="T203" s="389"/>
    </row>
    <row r="204" spans="3:20" ht="30" x14ac:dyDescent="0.25">
      <c r="J204" s="65"/>
      <c r="P204" s="345"/>
      <c r="Q204" s="343" t="s">
        <v>347</v>
      </c>
      <c r="R204" s="343"/>
      <c r="S204" s="343" t="s">
        <v>350</v>
      </c>
      <c r="T204" s="343" t="s">
        <v>349</v>
      </c>
    </row>
    <row r="205" spans="3:20" x14ac:dyDescent="0.25">
      <c r="P205" s="2" t="s">
        <v>43</v>
      </c>
      <c r="Q205" s="340">
        <v>1233700</v>
      </c>
      <c r="R205" s="340"/>
      <c r="S205" s="340">
        <f>SUBTOTAL(9,'Detailed Budget Notes'!G19:G38)</f>
        <v>1233700</v>
      </c>
      <c r="T205" s="340">
        <f>'Detailed Budget Notes'!G39</f>
        <v>1233700</v>
      </c>
    </row>
    <row r="206" spans="3:20" x14ac:dyDescent="0.25">
      <c r="J206" s="65"/>
      <c r="P206" s="2" t="s">
        <v>44</v>
      </c>
      <c r="Q206" s="341">
        <v>730000</v>
      </c>
      <c r="R206" s="341"/>
      <c r="S206" s="341">
        <f>SUBTOTAL(9,'Detailed Budget Notes'!G44:G64)</f>
        <v>730000</v>
      </c>
      <c r="T206" s="341">
        <f>'Detailed Budget Notes'!G65</f>
        <v>730000</v>
      </c>
    </row>
    <row r="207" spans="3:20" x14ac:dyDescent="0.25">
      <c r="P207" s="2" t="s">
        <v>45</v>
      </c>
      <c r="Q207" s="341">
        <v>490500</v>
      </c>
      <c r="R207" s="341"/>
      <c r="S207" s="341">
        <f>SUBTOTAL(9,'Detailed Budget Notes'!L70:L81)</f>
        <v>490500</v>
      </c>
      <c r="T207" s="341">
        <f>'Detailed Budget Notes'!L82</f>
        <v>490500</v>
      </c>
    </row>
    <row r="208" spans="3:20" x14ac:dyDescent="0.25">
      <c r="P208" s="2" t="s">
        <v>210</v>
      </c>
      <c r="Q208" s="341">
        <v>6402580</v>
      </c>
      <c r="R208" s="341"/>
      <c r="S208" s="341">
        <f>SUBTOTAL(9,'Detailed Budget Notes'!G87:G101)</f>
        <v>6402580</v>
      </c>
      <c r="T208" s="341">
        <f>'Detailed Budget Notes'!G102</f>
        <v>6402580</v>
      </c>
    </row>
    <row r="209" spans="3:10" x14ac:dyDescent="0.25">
      <c r="J209" s="65"/>
    </row>
    <row r="213" spans="3:10" x14ac:dyDescent="0.25">
      <c r="C213" s="263"/>
      <c r="D213" s="92"/>
      <c r="E213" s="264"/>
      <c r="F213" s="92"/>
      <c r="G213" s="263"/>
      <c r="H213" s="92"/>
      <c r="I213" s="92"/>
      <c r="J213" s="92"/>
    </row>
    <row r="214" spans="3:10" x14ac:dyDescent="0.25">
      <c r="C214" s="265"/>
      <c r="D214" s="265"/>
      <c r="E214" s="265"/>
      <c r="F214" s="265"/>
      <c r="G214" s="265"/>
      <c r="H214" s="92"/>
      <c r="I214" s="92"/>
      <c r="J214" s="92"/>
    </row>
    <row r="215" spans="3:10" x14ac:dyDescent="0.25">
      <c r="C215" s="263"/>
      <c r="D215" s="92"/>
      <c r="E215" s="264"/>
      <c r="F215" s="92"/>
      <c r="G215" s="263"/>
      <c r="H215" s="92"/>
      <c r="I215" s="92"/>
      <c r="J215" s="92"/>
    </row>
    <row r="216" spans="3:10" x14ac:dyDescent="0.25">
      <c r="C216" s="265"/>
      <c r="D216" s="265"/>
      <c r="E216" s="265"/>
      <c r="F216" s="265"/>
      <c r="G216" s="265"/>
      <c r="H216" s="92"/>
      <c r="I216" s="266"/>
      <c r="J216" s="92"/>
    </row>
    <row r="217" spans="3:10" x14ac:dyDescent="0.25">
      <c r="C217" s="263"/>
      <c r="D217" s="92"/>
      <c r="E217" s="264"/>
      <c r="F217" s="92"/>
      <c r="G217" s="263"/>
      <c r="H217" s="92"/>
      <c r="I217" s="92"/>
      <c r="J217" s="92"/>
    </row>
    <row r="218" spans="3:10" x14ac:dyDescent="0.25">
      <c r="C218" s="263"/>
      <c r="D218" s="92"/>
      <c r="E218" s="264"/>
      <c r="F218" s="92"/>
      <c r="G218" s="263"/>
      <c r="H218" s="92"/>
      <c r="I218" s="92"/>
      <c r="J218" s="92"/>
    </row>
  </sheetData>
  <autoFilter ref="B4:Q144" xr:uid="{05FAB9A4-9372-4D8B-8C7F-E9D92606438D}">
    <filterColumn colId="5" showButton="0"/>
    <filterColumn colId="6" showButton="0"/>
    <filterColumn colId="7" showButton="0"/>
    <filterColumn colId="9" showButton="0"/>
    <filterColumn colId="10" showButton="0"/>
    <filterColumn colId="11" showButton="0"/>
    <filterColumn colId="12" showButton="0"/>
    <filterColumn colId="13" showButton="0"/>
  </autoFilter>
  <mergeCells count="52">
    <mergeCell ref="C7:C48"/>
    <mergeCell ref="C110:I110"/>
    <mergeCell ref="D50:D54"/>
    <mergeCell ref="D55:D63"/>
    <mergeCell ref="D76:D86"/>
    <mergeCell ref="D91:D100"/>
    <mergeCell ref="D64:D69"/>
    <mergeCell ref="Q4:Q6"/>
    <mergeCell ref="K4:P4"/>
    <mergeCell ref="B88:D88"/>
    <mergeCell ref="B142:D142"/>
    <mergeCell ref="B7:B87"/>
    <mergeCell ref="C87:I87"/>
    <mergeCell ref="G48:I48"/>
    <mergeCell ref="G54:I54"/>
    <mergeCell ref="G63:I63"/>
    <mergeCell ref="G75:I75"/>
    <mergeCell ref="G86:I86"/>
    <mergeCell ref="G100:I100"/>
    <mergeCell ref="C50:C86"/>
    <mergeCell ref="D7:D21"/>
    <mergeCell ref="D22:D39"/>
    <mergeCell ref="D40:D48"/>
    <mergeCell ref="B147:B151"/>
    <mergeCell ref="B91:B141"/>
    <mergeCell ref="D121:D128"/>
    <mergeCell ref="C130:C140"/>
    <mergeCell ref="C141:I141"/>
    <mergeCell ref="D101:D109"/>
    <mergeCell ref="D111:D120"/>
    <mergeCell ref="C111:C126"/>
    <mergeCell ref="C152:I152"/>
    <mergeCell ref="D138:D140"/>
    <mergeCell ref="D130:D137"/>
    <mergeCell ref="G140:I140"/>
    <mergeCell ref="F142:I143"/>
    <mergeCell ref="S203:T203"/>
    <mergeCell ref="G4:J4"/>
    <mergeCell ref="B144:I144"/>
    <mergeCell ref="C49:I49"/>
    <mergeCell ref="B89:D89"/>
    <mergeCell ref="B90:D90"/>
    <mergeCell ref="C129:I129"/>
    <mergeCell ref="C91:C109"/>
    <mergeCell ref="G119:I119"/>
    <mergeCell ref="G128:I128"/>
    <mergeCell ref="G21:I21"/>
    <mergeCell ref="G39:I39"/>
    <mergeCell ref="B143:D143"/>
    <mergeCell ref="G108:I108"/>
    <mergeCell ref="G137:I137"/>
    <mergeCell ref="B155:F155"/>
  </mergeCells>
  <phoneticPr fontId="36" type="noConversion"/>
  <dataValidations disablePrompts="1" xWindow="712" yWindow="428" count="8">
    <dataValidation type="list" allowBlank="1" showInputMessage="1" showErrorMessage="1" prompt="Please select Component" sqref="B7" xr:uid="{00000000-0002-0000-0200-000000000000}">
      <formula1>Components</formula1>
    </dataValidation>
    <dataValidation type="list" allowBlank="1" showInputMessage="1" showErrorMessage="1" prompt="Please select Output" sqref="C7" xr:uid="{00000000-0002-0000-0200-000001000000}">
      <formula1>Outputs</formula1>
    </dataValidation>
    <dataValidation type="list" allowBlank="1" showInputMessage="1" showErrorMessage="1" prompt="Please select Funding Source" sqref="E7 C156:C163" xr:uid="{00000000-0002-0000-0200-000003000000}">
      <formula1>Funding</formula1>
    </dataValidation>
    <dataValidation type="list" allowBlank="1" showInputMessage="1" showErrorMessage="1" prompt="Please select Budget Categories" sqref="F7" xr:uid="{00000000-0002-0000-0200-000005000000}">
      <formula1>Categories</formula1>
    </dataValidation>
    <dataValidation type="list" allowBlank="1" showInputMessage="1" showErrorMessage="1" sqref="B152:B154 B146:B147 B91" xr:uid="{00000000-0002-0000-0200-000006000000}">
      <formula1>Components</formula1>
    </dataValidation>
    <dataValidation type="list" allowBlank="1" showInputMessage="1" showErrorMessage="1" sqref="C146:C151 C50 C91 C130 C154 C111" xr:uid="{00000000-0002-0000-0200-000007000000}">
      <formula1>Outputs</formula1>
    </dataValidation>
    <dataValidation type="list" allowBlank="1" showInputMessage="1" showErrorMessage="1" sqref="E145:E151 E154 E142:E143 E130:E140 E8:E48 E50:E86 E111:E128 E88:E109" xr:uid="{00000000-0002-0000-0200-000002000000}">
      <formula1>Funding</formula1>
    </dataValidation>
    <dataValidation type="list" allowBlank="1" showInputMessage="1" showErrorMessage="1" sqref="F154 F145:F151 F130:F140 F8:F48 F50:F86 F111:F128 F88:F109" xr:uid="{00000000-0002-0000-0200-000004000000}">
      <formula1>Categories</formula1>
    </dataValidation>
  </dataValidations>
  <pageMargins left="0.25" right="0.25" top="0.75" bottom="0.75" header="0.3" footer="0.3"/>
  <pageSetup paperSize="9" scale="80" orientation="landscape" r:id="rId1"/>
  <extLst>
    <ext xmlns:x14="http://schemas.microsoft.com/office/spreadsheetml/2009/9/main" uri="{CCE6A557-97BC-4b89-ADB6-D9C93CAAB3DF}">
      <x14:dataValidations xmlns:xm="http://schemas.microsoft.com/office/excel/2006/main" disablePrompts="1" xWindow="712" yWindow="428" count="1">
        <x14:dataValidation type="list" allowBlank="1" showInputMessage="1" showErrorMessage="1" prompt="Please select from drop down list" xr:uid="{00000000-0002-0000-0200-000008000000}">
          <x14:formula1>
            <xm:f>'Title Lists'!#REF!</xm:f>
          </x14:formula1>
          <xm:sqref>C2</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P186"/>
  <sheetViews>
    <sheetView topLeftCell="A129" zoomScale="76" zoomScaleNormal="85" workbookViewId="0">
      <selection activeCell="F159" sqref="F159"/>
    </sheetView>
  </sheetViews>
  <sheetFormatPr defaultColWidth="8.85546875" defaultRowHeight="12" x14ac:dyDescent="0.2"/>
  <cols>
    <col min="1" max="1" width="1.42578125" style="15" customWidth="1"/>
    <col min="2" max="2" width="17.140625" style="15" bestFit="1" customWidth="1"/>
    <col min="3" max="3" width="58.42578125" style="15" customWidth="1"/>
    <col min="4" max="4" width="17.140625" style="15" bestFit="1" customWidth="1"/>
    <col min="5" max="5" width="10.7109375" style="15" bestFit="1" customWidth="1"/>
    <col min="6" max="6" width="11.7109375" style="15" customWidth="1"/>
    <col min="7" max="7" width="16.140625" style="15" bestFit="1" customWidth="1"/>
    <col min="8" max="8" width="15.28515625" style="15" customWidth="1"/>
    <col min="9" max="9" width="12.7109375" style="15" bestFit="1" customWidth="1"/>
    <col min="10" max="10" width="12.28515625" style="15" bestFit="1" customWidth="1"/>
    <col min="11" max="11" width="12.28515625" style="15" customWidth="1"/>
    <col min="12" max="12" width="15.5703125" style="15" bestFit="1" customWidth="1"/>
    <col min="13" max="13" width="12" style="15" bestFit="1" customWidth="1"/>
    <col min="14" max="14" width="13.7109375" style="15" bestFit="1" customWidth="1"/>
    <col min="15" max="16384" width="8.85546875" style="15"/>
  </cols>
  <sheetData>
    <row r="1" spans="2:6" ht="9.75" customHeight="1" x14ac:dyDescent="0.2"/>
    <row r="2" spans="2:6" ht="9.75" customHeight="1" x14ac:dyDescent="0.2">
      <c r="B2" s="83" t="s">
        <v>112</v>
      </c>
    </row>
    <row r="3" spans="2:6" ht="9.75" customHeight="1" x14ac:dyDescent="0.2"/>
    <row r="4" spans="2:6" ht="9.75" customHeight="1" x14ac:dyDescent="0.2">
      <c r="B4" s="15" t="s">
        <v>96</v>
      </c>
      <c r="C4" s="15" t="s">
        <v>105</v>
      </c>
    </row>
    <row r="5" spans="2:6" ht="9.75" customHeight="1" x14ac:dyDescent="0.2">
      <c r="B5" s="15" t="s">
        <v>37</v>
      </c>
      <c r="C5" s="15" t="s">
        <v>108</v>
      </c>
    </row>
    <row r="6" spans="2:6" ht="9.75" customHeight="1" x14ac:dyDescent="0.2">
      <c r="B6" s="15" t="s">
        <v>97</v>
      </c>
      <c r="C6" s="15" t="s">
        <v>111</v>
      </c>
    </row>
    <row r="7" spans="2:6" ht="9.75" customHeight="1" x14ac:dyDescent="0.2">
      <c r="B7" s="15" t="s">
        <v>87</v>
      </c>
      <c r="C7" s="15" t="s">
        <v>94</v>
      </c>
    </row>
    <row r="8" spans="2:6" ht="9.75" customHeight="1" x14ac:dyDescent="0.2">
      <c r="B8" s="15" t="s">
        <v>98</v>
      </c>
      <c r="C8" s="15" t="s">
        <v>113</v>
      </c>
    </row>
    <row r="9" spans="2:6" ht="9.75" customHeight="1" x14ac:dyDescent="0.2">
      <c r="B9" s="15" t="s">
        <v>38</v>
      </c>
      <c r="C9" s="15" t="s">
        <v>106</v>
      </c>
    </row>
    <row r="10" spans="2:6" ht="9.75" customHeight="1" x14ac:dyDescent="0.2">
      <c r="B10" s="15" t="s">
        <v>18</v>
      </c>
      <c r="C10" s="15" t="s">
        <v>107</v>
      </c>
    </row>
    <row r="11" spans="2:6" ht="9.75" customHeight="1" x14ac:dyDescent="0.2">
      <c r="B11" s="15" t="s">
        <v>95</v>
      </c>
      <c r="C11" s="15" t="s">
        <v>109</v>
      </c>
    </row>
    <row r="12" spans="2:6" ht="9.75" customHeight="1" x14ac:dyDescent="0.2"/>
    <row r="13" spans="2:6" ht="9.75" customHeight="1" x14ac:dyDescent="0.2"/>
    <row r="14" spans="2:6" x14ac:dyDescent="0.2">
      <c r="B14" s="70" t="s">
        <v>42</v>
      </c>
      <c r="C14" s="84" t="s">
        <v>114</v>
      </c>
      <c r="D14" s="81"/>
      <c r="E14" s="81"/>
      <c r="F14" s="81"/>
    </row>
    <row r="15" spans="2:6" x14ac:dyDescent="0.2">
      <c r="D15" s="82"/>
      <c r="E15" s="82"/>
      <c r="F15" s="82"/>
    </row>
    <row r="16" spans="2:6" x14ac:dyDescent="0.2">
      <c r="B16" s="103" t="s">
        <v>43</v>
      </c>
      <c r="C16" s="70" t="s">
        <v>121</v>
      </c>
      <c r="D16" s="81"/>
      <c r="E16" s="81"/>
      <c r="F16" s="81"/>
    </row>
    <row r="17" spans="2:9" x14ac:dyDescent="0.2">
      <c r="B17" s="58"/>
    </row>
    <row r="18" spans="2:9" ht="63" customHeight="1" x14ac:dyDescent="0.2">
      <c r="B18" s="58"/>
      <c r="C18" s="102" t="s">
        <v>120</v>
      </c>
      <c r="D18" s="100" t="s">
        <v>0</v>
      </c>
      <c r="E18" s="100" t="s">
        <v>92</v>
      </c>
      <c r="F18" s="101" t="s">
        <v>89</v>
      </c>
      <c r="G18" s="102" t="s">
        <v>35</v>
      </c>
    </row>
    <row r="19" spans="2:9" ht="85.5" customHeight="1" x14ac:dyDescent="0.2">
      <c r="B19" s="58"/>
      <c r="C19" s="94" t="s">
        <v>196</v>
      </c>
      <c r="D19" s="64" t="s">
        <v>110</v>
      </c>
      <c r="E19" s="64">
        <v>60</v>
      </c>
      <c r="F19" s="95">
        <v>700</v>
      </c>
      <c r="G19" s="96">
        <f t="shared" ref="G19:G38" si="0">E19*F19</f>
        <v>42000</v>
      </c>
    </row>
    <row r="20" spans="2:9" ht="36" x14ac:dyDescent="0.2">
      <c r="B20" s="58"/>
      <c r="C20" s="94" t="s">
        <v>122</v>
      </c>
      <c r="D20" s="64" t="s">
        <v>110</v>
      </c>
      <c r="E20" s="64">
        <v>60</v>
      </c>
      <c r="F20" s="95">
        <v>700</v>
      </c>
      <c r="G20" s="96">
        <f t="shared" si="0"/>
        <v>42000</v>
      </c>
    </row>
    <row r="21" spans="2:9" ht="120" x14ac:dyDescent="0.2">
      <c r="B21" s="58"/>
      <c r="C21" s="94" t="s">
        <v>333</v>
      </c>
      <c r="D21" s="64" t="s">
        <v>233</v>
      </c>
      <c r="E21" s="64">
        <v>1</v>
      </c>
      <c r="F21" s="95">
        <v>18000</v>
      </c>
      <c r="G21" s="96">
        <f t="shared" si="0"/>
        <v>18000</v>
      </c>
      <c r="I21" s="151"/>
    </row>
    <row r="22" spans="2:9" ht="48" x14ac:dyDescent="0.2">
      <c r="B22" s="58"/>
      <c r="C22" s="94" t="s">
        <v>217</v>
      </c>
      <c r="D22" s="64" t="s">
        <v>110</v>
      </c>
      <c r="E22" s="64">
        <v>60</v>
      </c>
      <c r="F22" s="95">
        <v>700</v>
      </c>
      <c r="G22" s="96">
        <f t="shared" si="0"/>
        <v>42000</v>
      </c>
    </row>
    <row r="23" spans="2:9" x14ac:dyDescent="0.2">
      <c r="B23" s="58"/>
      <c r="C23" s="94" t="s">
        <v>123</v>
      </c>
      <c r="D23" s="64" t="s">
        <v>110</v>
      </c>
      <c r="E23" s="64">
        <v>40</v>
      </c>
      <c r="F23" s="95">
        <v>700</v>
      </c>
      <c r="G23" s="96">
        <f t="shared" si="0"/>
        <v>28000</v>
      </c>
    </row>
    <row r="24" spans="2:9" ht="24" x14ac:dyDescent="0.2">
      <c r="B24" s="58"/>
      <c r="C24" s="94" t="s">
        <v>238</v>
      </c>
      <c r="D24" s="64" t="s">
        <v>233</v>
      </c>
      <c r="E24" s="64">
        <v>5</v>
      </c>
      <c r="F24" s="95">
        <v>45000</v>
      </c>
      <c r="G24" s="96">
        <f t="shared" si="0"/>
        <v>225000</v>
      </c>
    </row>
    <row r="25" spans="2:9" ht="120" x14ac:dyDescent="0.2">
      <c r="B25" s="58"/>
      <c r="C25" s="94" t="s">
        <v>334</v>
      </c>
      <c r="D25" s="64" t="s">
        <v>233</v>
      </c>
      <c r="E25" s="64">
        <v>1</v>
      </c>
      <c r="F25" s="95">
        <v>18000</v>
      </c>
      <c r="G25" s="96">
        <f t="shared" si="0"/>
        <v>18000</v>
      </c>
    </row>
    <row r="26" spans="2:9" ht="24" x14ac:dyDescent="0.2">
      <c r="B26" s="58"/>
      <c r="C26" s="94" t="s">
        <v>366</v>
      </c>
      <c r="D26" s="64" t="s">
        <v>110</v>
      </c>
      <c r="E26" s="64">
        <v>80</v>
      </c>
      <c r="F26" s="95">
        <v>700</v>
      </c>
      <c r="G26" s="96">
        <f t="shared" si="0"/>
        <v>56000</v>
      </c>
    </row>
    <row r="27" spans="2:9" ht="120" x14ac:dyDescent="0.2">
      <c r="B27" s="58"/>
      <c r="C27" s="94" t="s">
        <v>335</v>
      </c>
      <c r="D27" s="64" t="s">
        <v>233</v>
      </c>
      <c r="E27" s="64">
        <v>1</v>
      </c>
      <c r="F27" s="95">
        <v>18000</v>
      </c>
      <c r="G27" s="96">
        <f t="shared" si="0"/>
        <v>18000</v>
      </c>
    </row>
    <row r="28" spans="2:9" ht="36" x14ac:dyDescent="0.2">
      <c r="B28" s="58"/>
      <c r="C28" s="94" t="s">
        <v>317</v>
      </c>
      <c r="D28" s="64" t="s">
        <v>110</v>
      </c>
      <c r="E28" s="64">
        <v>320</v>
      </c>
      <c r="F28" s="95">
        <v>700</v>
      </c>
      <c r="G28" s="96">
        <f t="shared" si="0"/>
        <v>224000</v>
      </c>
    </row>
    <row r="29" spans="2:9" ht="24.75" customHeight="1" x14ac:dyDescent="0.2">
      <c r="B29" s="58"/>
      <c r="C29" s="94" t="s">
        <v>314</v>
      </c>
      <c r="D29" s="64" t="s">
        <v>110</v>
      </c>
      <c r="E29" s="64">
        <v>60</v>
      </c>
      <c r="F29" s="95">
        <v>700</v>
      </c>
      <c r="G29" s="96">
        <f t="shared" si="0"/>
        <v>42000</v>
      </c>
    </row>
    <row r="30" spans="2:9" ht="24" x14ac:dyDescent="0.2">
      <c r="B30" s="58"/>
      <c r="C30" s="94" t="s">
        <v>246</v>
      </c>
      <c r="D30" s="64" t="s">
        <v>110</v>
      </c>
      <c r="E30" s="64">
        <v>60</v>
      </c>
      <c r="F30" s="95">
        <v>700</v>
      </c>
      <c r="G30" s="96">
        <f t="shared" si="0"/>
        <v>42000</v>
      </c>
    </row>
    <row r="31" spans="2:9" ht="132" x14ac:dyDescent="0.2">
      <c r="B31" s="58"/>
      <c r="C31" s="94" t="s">
        <v>336</v>
      </c>
      <c r="D31" s="64" t="s">
        <v>233</v>
      </c>
      <c r="E31" s="64">
        <v>1</v>
      </c>
      <c r="F31" s="95">
        <v>42000</v>
      </c>
      <c r="G31" s="96">
        <f t="shared" si="0"/>
        <v>42000</v>
      </c>
    </row>
    <row r="32" spans="2:9" ht="72" x14ac:dyDescent="0.2">
      <c r="B32" s="58"/>
      <c r="C32" s="94" t="s">
        <v>351</v>
      </c>
      <c r="D32" s="64" t="s">
        <v>110</v>
      </c>
      <c r="E32" s="64">
        <v>35</v>
      </c>
      <c r="F32" s="95">
        <v>700</v>
      </c>
      <c r="G32" s="96">
        <f t="shared" si="0"/>
        <v>24500</v>
      </c>
    </row>
    <row r="33" spans="2:11" ht="36" x14ac:dyDescent="0.2">
      <c r="B33" s="58"/>
      <c r="C33" s="94" t="s">
        <v>357</v>
      </c>
      <c r="D33" s="64" t="s">
        <v>292</v>
      </c>
      <c r="E33" s="64">
        <v>1</v>
      </c>
      <c r="F33" s="95">
        <v>95450</v>
      </c>
      <c r="G33" s="96">
        <f t="shared" si="0"/>
        <v>95450</v>
      </c>
    </row>
    <row r="34" spans="2:11" ht="36" x14ac:dyDescent="0.2">
      <c r="B34" s="58"/>
      <c r="C34" s="94" t="s">
        <v>358</v>
      </c>
      <c r="D34" s="64" t="s">
        <v>293</v>
      </c>
      <c r="E34" s="64">
        <v>1</v>
      </c>
      <c r="F34" s="95">
        <v>120750</v>
      </c>
      <c r="G34" s="96">
        <f t="shared" si="0"/>
        <v>120750</v>
      </c>
    </row>
    <row r="35" spans="2:11" ht="36" x14ac:dyDescent="0.2">
      <c r="B35" s="58"/>
      <c r="C35" s="94" t="s">
        <v>359</v>
      </c>
      <c r="D35" s="64" t="s">
        <v>110</v>
      </c>
      <c r="E35" s="64">
        <v>60</v>
      </c>
      <c r="F35" s="95">
        <v>700</v>
      </c>
      <c r="G35" s="96">
        <f t="shared" si="0"/>
        <v>42000</v>
      </c>
    </row>
    <row r="36" spans="2:11" ht="132" x14ac:dyDescent="0.2">
      <c r="B36" s="58"/>
      <c r="C36" s="94" t="s">
        <v>337</v>
      </c>
      <c r="D36" s="64" t="s">
        <v>233</v>
      </c>
      <c r="E36" s="64">
        <v>1</v>
      </c>
      <c r="F36" s="95">
        <v>42000</v>
      </c>
      <c r="G36" s="96">
        <f t="shared" si="0"/>
        <v>42000</v>
      </c>
    </row>
    <row r="37" spans="2:11" ht="132" x14ac:dyDescent="0.2">
      <c r="B37" s="58"/>
      <c r="C37" s="94" t="s">
        <v>338</v>
      </c>
      <c r="D37" s="64" t="s">
        <v>233</v>
      </c>
      <c r="E37" s="64">
        <v>1</v>
      </c>
      <c r="F37" s="95">
        <v>42000</v>
      </c>
      <c r="G37" s="96">
        <f t="shared" si="0"/>
        <v>42000</v>
      </c>
      <c r="H37" s="151"/>
    </row>
    <row r="38" spans="2:11" ht="36" x14ac:dyDescent="0.2">
      <c r="B38" s="58"/>
      <c r="C38" s="94" t="s">
        <v>186</v>
      </c>
      <c r="D38" s="64" t="s">
        <v>110</v>
      </c>
      <c r="E38" s="64">
        <v>40</v>
      </c>
      <c r="F38" s="95">
        <v>700</v>
      </c>
      <c r="G38" s="96">
        <f t="shared" si="0"/>
        <v>28000</v>
      </c>
      <c r="I38" s="151"/>
      <c r="J38" s="151"/>
      <c r="K38" s="210"/>
    </row>
    <row r="39" spans="2:11" x14ac:dyDescent="0.2">
      <c r="B39" s="58"/>
      <c r="C39" s="448" t="s">
        <v>138</v>
      </c>
      <c r="D39" s="449"/>
      <c r="E39" s="449"/>
      <c r="F39" s="450"/>
      <c r="G39" s="110">
        <f>SUM(G19:G38)</f>
        <v>1233700</v>
      </c>
    </row>
    <row r="40" spans="2:11" x14ac:dyDescent="0.2">
      <c r="B40" s="58"/>
    </row>
    <row r="41" spans="2:11" x14ac:dyDescent="0.2">
      <c r="B41" s="103" t="s">
        <v>44</v>
      </c>
      <c r="C41" s="70" t="s">
        <v>90</v>
      </c>
    </row>
    <row r="42" spans="2:11" x14ac:dyDescent="0.2">
      <c r="B42" s="58"/>
    </row>
    <row r="43" spans="2:11" ht="24" x14ac:dyDescent="0.2">
      <c r="B43" s="58"/>
      <c r="C43" s="93" t="s">
        <v>120</v>
      </c>
      <c r="D43" s="61" t="s">
        <v>0</v>
      </c>
      <c r="E43" s="61" t="s">
        <v>92</v>
      </c>
      <c r="F43" s="60" t="s">
        <v>89</v>
      </c>
      <c r="G43" s="62" t="s">
        <v>35</v>
      </c>
    </row>
    <row r="44" spans="2:11" ht="96" x14ac:dyDescent="0.2">
      <c r="B44" s="58"/>
      <c r="C44" s="94" t="s">
        <v>259</v>
      </c>
      <c r="D44" s="64" t="s">
        <v>233</v>
      </c>
      <c r="E44" s="64">
        <v>1</v>
      </c>
      <c r="F44" s="95">
        <v>10000</v>
      </c>
      <c r="G44" s="96">
        <f t="shared" ref="G44:G64" si="1">E44*F44</f>
        <v>10000</v>
      </c>
      <c r="H44" s="138"/>
    </row>
    <row r="45" spans="2:11" x14ac:dyDescent="0.2">
      <c r="B45" s="58"/>
      <c r="C45" s="94" t="s">
        <v>352</v>
      </c>
      <c r="D45" s="64" t="s">
        <v>233</v>
      </c>
      <c r="E45" s="64">
        <v>5</v>
      </c>
      <c r="F45" s="95">
        <v>3000</v>
      </c>
      <c r="G45" s="96">
        <f t="shared" si="1"/>
        <v>15000</v>
      </c>
    </row>
    <row r="46" spans="2:11" x14ac:dyDescent="0.2">
      <c r="B46" s="58"/>
      <c r="C46" s="94" t="s">
        <v>353</v>
      </c>
      <c r="D46" s="64" t="s">
        <v>233</v>
      </c>
      <c r="E46" s="64">
        <v>5</v>
      </c>
      <c r="F46" s="95">
        <v>3000</v>
      </c>
      <c r="G46" s="96">
        <f t="shared" si="1"/>
        <v>15000</v>
      </c>
    </row>
    <row r="47" spans="2:11" ht="24" x14ac:dyDescent="0.2">
      <c r="B47" s="58"/>
      <c r="C47" s="94" t="s">
        <v>128</v>
      </c>
      <c r="D47" s="64" t="s">
        <v>110</v>
      </c>
      <c r="E47" s="64">
        <f>3*100</f>
        <v>300</v>
      </c>
      <c r="F47" s="95">
        <v>200</v>
      </c>
      <c r="G47" s="96">
        <f t="shared" si="1"/>
        <v>60000</v>
      </c>
    </row>
    <row r="48" spans="2:11" ht="24" x14ac:dyDescent="0.2">
      <c r="B48" s="58"/>
      <c r="C48" s="94" t="s">
        <v>127</v>
      </c>
      <c r="D48" s="64" t="s">
        <v>110</v>
      </c>
      <c r="E48" s="64">
        <v>90</v>
      </c>
      <c r="F48" s="95">
        <v>200</v>
      </c>
      <c r="G48" s="96">
        <f t="shared" si="1"/>
        <v>18000</v>
      </c>
    </row>
    <row r="49" spans="2:9" ht="24" x14ac:dyDescent="0.2">
      <c r="B49" s="58"/>
      <c r="C49" s="94" t="s">
        <v>239</v>
      </c>
      <c r="D49" s="64" t="s">
        <v>110</v>
      </c>
      <c r="E49" s="64">
        <v>60</v>
      </c>
      <c r="F49" s="95">
        <v>300</v>
      </c>
      <c r="G49" s="96">
        <f t="shared" si="1"/>
        <v>18000</v>
      </c>
    </row>
    <row r="50" spans="2:9" ht="24" x14ac:dyDescent="0.2">
      <c r="B50" s="58"/>
      <c r="C50" s="94" t="s">
        <v>124</v>
      </c>
      <c r="D50" s="64" t="s">
        <v>110</v>
      </c>
      <c r="E50" s="64">
        <v>80</v>
      </c>
      <c r="F50" s="95">
        <v>300</v>
      </c>
      <c r="G50" s="96">
        <f t="shared" si="1"/>
        <v>24000</v>
      </c>
    </row>
    <row r="51" spans="2:9" ht="24" x14ac:dyDescent="0.2">
      <c r="B51" s="58"/>
      <c r="C51" s="94" t="s">
        <v>125</v>
      </c>
      <c r="D51" s="64" t="s">
        <v>110</v>
      </c>
      <c r="E51" s="64">
        <v>300</v>
      </c>
      <c r="F51" s="95">
        <v>300</v>
      </c>
      <c r="G51" s="96">
        <f t="shared" si="1"/>
        <v>90000</v>
      </c>
    </row>
    <row r="52" spans="2:9" ht="36" x14ac:dyDescent="0.2">
      <c r="B52" s="58"/>
      <c r="C52" s="94" t="s">
        <v>166</v>
      </c>
      <c r="D52" s="64" t="s">
        <v>93</v>
      </c>
      <c r="E52" s="64">
        <v>30</v>
      </c>
      <c r="F52" s="95">
        <v>2500</v>
      </c>
      <c r="G52" s="96">
        <f t="shared" si="1"/>
        <v>75000</v>
      </c>
    </row>
    <row r="53" spans="2:9" ht="24" x14ac:dyDescent="0.2">
      <c r="B53" s="58"/>
      <c r="C53" s="94" t="s">
        <v>160</v>
      </c>
      <c r="D53" s="64" t="s">
        <v>110</v>
      </c>
      <c r="E53" s="64">
        <v>80</v>
      </c>
      <c r="F53" s="95">
        <v>300</v>
      </c>
      <c r="G53" s="96">
        <f t="shared" si="1"/>
        <v>24000</v>
      </c>
    </row>
    <row r="54" spans="2:9" ht="24" x14ac:dyDescent="0.2">
      <c r="B54" s="58"/>
      <c r="C54" s="94" t="s">
        <v>130</v>
      </c>
      <c r="D54" s="64" t="s">
        <v>110</v>
      </c>
      <c r="E54" s="64">
        <f>4*80</f>
        <v>320</v>
      </c>
      <c r="F54" s="95">
        <v>300</v>
      </c>
      <c r="G54" s="96">
        <f t="shared" si="1"/>
        <v>96000</v>
      </c>
    </row>
    <row r="55" spans="2:9" ht="48" x14ac:dyDescent="0.2">
      <c r="B55" s="58"/>
      <c r="C55" s="94" t="s">
        <v>265</v>
      </c>
      <c r="D55" s="64" t="s">
        <v>233</v>
      </c>
      <c r="E55" s="64">
        <v>5</v>
      </c>
      <c r="F55" s="95">
        <v>1500</v>
      </c>
      <c r="G55" s="96">
        <f t="shared" si="1"/>
        <v>7500</v>
      </c>
    </row>
    <row r="56" spans="2:9" ht="48" x14ac:dyDescent="0.2">
      <c r="B56" s="58"/>
      <c r="C56" s="94" t="s">
        <v>265</v>
      </c>
      <c r="D56" s="64" t="s">
        <v>233</v>
      </c>
      <c r="E56" s="64">
        <v>5</v>
      </c>
      <c r="F56" s="95">
        <v>1500</v>
      </c>
      <c r="G56" s="96">
        <f t="shared" si="1"/>
        <v>7500</v>
      </c>
    </row>
    <row r="57" spans="2:9" ht="96" x14ac:dyDescent="0.2">
      <c r="B57" s="58"/>
      <c r="C57" s="94" t="s">
        <v>290</v>
      </c>
      <c r="D57" s="64" t="s">
        <v>233</v>
      </c>
      <c r="E57" s="64">
        <v>1</v>
      </c>
      <c r="F57" s="95">
        <v>10000</v>
      </c>
      <c r="G57" s="96">
        <f t="shared" si="1"/>
        <v>10000</v>
      </c>
    </row>
    <row r="58" spans="2:9" ht="36" x14ac:dyDescent="0.2">
      <c r="B58" s="58"/>
      <c r="C58" s="94" t="s">
        <v>315</v>
      </c>
      <c r="D58" s="64" t="s">
        <v>110</v>
      </c>
      <c r="E58" s="64">
        <f>4*120</f>
        <v>480</v>
      </c>
      <c r="F58" s="95">
        <v>300</v>
      </c>
      <c r="G58" s="96">
        <f t="shared" si="1"/>
        <v>144000</v>
      </c>
    </row>
    <row r="59" spans="2:9" ht="24" x14ac:dyDescent="0.2">
      <c r="B59" s="58"/>
      <c r="C59" s="94" t="s">
        <v>313</v>
      </c>
      <c r="D59" s="64" t="s">
        <v>110</v>
      </c>
      <c r="E59" s="64">
        <v>120</v>
      </c>
      <c r="F59" s="95">
        <v>300</v>
      </c>
      <c r="G59" s="96">
        <f t="shared" si="1"/>
        <v>36000</v>
      </c>
    </row>
    <row r="60" spans="2:9" ht="132" x14ac:dyDescent="0.2">
      <c r="B60" s="58"/>
      <c r="C60" s="94" t="s">
        <v>260</v>
      </c>
      <c r="D60" s="64" t="s">
        <v>233</v>
      </c>
      <c r="E60" s="64">
        <v>1</v>
      </c>
      <c r="F60" s="95">
        <v>10000</v>
      </c>
      <c r="G60" s="96">
        <f t="shared" si="1"/>
        <v>10000</v>
      </c>
    </row>
    <row r="61" spans="2:9" s="138" customFormat="1" ht="24" x14ac:dyDescent="0.2">
      <c r="B61" s="137"/>
      <c r="C61" s="94" t="s">
        <v>355</v>
      </c>
      <c r="D61" s="64" t="s">
        <v>110</v>
      </c>
      <c r="E61" s="64">
        <v>80</v>
      </c>
      <c r="F61" s="95">
        <v>300</v>
      </c>
      <c r="G61" s="96">
        <f t="shared" si="1"/>
        <v>24000</v>
      </c>
    </row>
    <row r="62" spans="2:9" s="138" customFormat="1" ht="24" x14ac:dyDescent="0.2">
      <c r="B62" s="137"/>
      <c r="C62" s="94" t="s">
        <v>360</v>
      </c>
      <c r="D62" s="64" t="s">
        <v>110</v>
      </c>
      <c r="E62" s="64">
        <v>60</v>
      </c>
      <c r="F62" s="95">
        <v>300</v>
      </c>
      <c r="G62" s="96">
        <f t="shared" si="1"/>
        <v>18000</v>
      </c>
    </row>
    <row r="63" spans="2:9" s="138" customFormat="1" ht="132" x14ac:dyDescent="0.2">
      <c r="B63" s="137"/>
      <c r="C63" s="94" t="s">
        <v>261</v>
      </c>
      <c r="D63" s="64" t="s">
        <v>233</v>
      </c>
      <c r="E63" s="64">
        <v>1</v>
      </c>
      <c r="F63" s="95">
        <v>10000</v>
      </c>
      <c r="G63" s="96">
        <f t="shared" si="1"/>
        <v>10000</v>
      </c>
    </row>
    <row r="64" spans="2:9" s="138" customFormat="1" ht="36" x14ac:dyDescent="0.2">
      <c r="B64" s="137"/>
      <c r="C64" s="94" t="s">
        <v>201</v>
      </c>
      <c r="D64" s="64" t="s">
        <v>110</v>
      </c>
      <c r="E64" s="64">
        <v>60</v>
      </c>
      <c r="F64" s="95">
        <v>300</v>
      </c>
      <c r="G64" s="96">
        <f t="shared" si="1"/>
        <v>18000</v>
      </c>
      <c r="I64" s="190"/>
    </row>
    <row r="65" spans="2:16" x14ac:dyDescent="0.2">
      <c r="B65" s="58"/>
      <c r="C65" s="448" t="s">
        <v>138</v>
      </c>
      <c r="D65" s="449"/>
      <c r="E65" s="449"/>
      <c r="F65" s="450"/>
      <c r="G65" s="96">
        <f>SUM(G44:G64)</f>
        <v>730000</v>
      </c>
      <c r="H65" s="348">
        <f>SUM(G44:G64)</f>
        <v>730000</v>
      </c>
    </row>
    <row r="66" spans="2:16" x14ac:dyDescent="0.2">
      <c r="B66" s="58"/>
      <c r="C66" s="97"/>
      <c r="D66" s="66"/>
      <c r="E66" s="66"/>
      <c r="F66" s="98"/>
      <c r="G66" s="99"/>
    </row>
    <row r="67" spans="2:16" x14ac:dyDescent="0.2">
      <c r="B67" s="103" t="s">
        <v>45</v>
      </c>
      <c r="C67" s="70" t="s">
        <v>132</v>
      </c>
    </row>
    <row r="68" spans="2:16" x14ac:dyDescent="0.2">
      <c r="B68" s="58"/>
    </row>
    <row r="69" spans="2:16" ht="24" x14ac:dyDescent="0.2">
      <c r="B69" s="58"/>
      <c r="C69" s="93" t="s">
        <v>120</v>
      </c>
      <c r="D69" s="61" t="s">
        <v>0</v>
      </c>
      <c r="E69" s="60" t="s">
        <v>146</v>
      </c>
      <c r="F69" s="60" t="s">
        <v>152</v>
      </c>
      <c r="G69" s="60" t="s">
        <v>147</v>
      </c>
      <c r="H69" s="60" t="s">
        <v>148</v>
      </c>
      <c r="I69" s="60" t="s">
        <v>149</v>
      </c>
      <c r="J69" s="60" t="s">
        <v>150</v>
      </c>
      <c r="K69" s="60" t="s">
        <v>151</v>
      </c>
      <c r="L69" s="62" t="s">
        <v>35</v>
      </c>
    </row>
    <row r="70" spans="2:16" ht="24" x14ac:dyDescent="0.2">
      <c r="B70" s="58"/>
      <c r="C70" s="94" t="s">
        <v>153</v>
      </c>
      <c r="D70" s="64" t="s">
        <v>187</v>
      </c>
      <c r="E70" s="64">
        <v>4</v>
      </c>
      <c r="F70" s="95">
        <v>1000</v>
      </c>
      <c r="G70" s="95">
        <v>2000</v>
      </c>
      <c r="H70" s="95"/>
      <c r="I70" s="95">
        <v>2000</v>
      </c>
      <c r="J70" s="95"/>
      <c r="K70" s="95"/>
      <c r="L70" s="96">
        <f t="shared" ref="L70:L80" si="2">SUM(G70:K70)</f>
        <v>4000</v>
      </c>
    </row>
    <row r="71" spans="2:16" x14ac:dyDescent="0.2">
      <c r="B71" s="58"/>
      <c r="C71" s="94" t="s">
        <v>310</v>
      </c>
      <c r="D71" s="64" t="s">
        <v>187</v>
      </c>
      <c r="E71" s="64">
        <v>4</v>
      </c>
      <c r="F71" s="95">
        <v>1000</v>
      </c>
      <c r="G71" s="95">
        <v>2000</v>
      </c>
      <c r="H71" s="95"/>
      <c r="I71" s="95">
        <v>2000</v>
      </c>
      <c r="J71" s="95"/>
      <c r="K71" s="95"/>
      <c r="L71" s="96">
        <f t="shared" si="2"/>
        <v>4000</v>
      </c>
    </row>
    <row r="72" spans="2:16" s="138" customFormat="1" ht="60" x14ac:dyDescent="0.2">
      <c r="B72" s="137"/>
      <c r="C72" s="94" t="s">
        <v>303</v>
      </c>
      <c r="D72" s="64" t="s">
        <v>157</v>
      </c>
      <c r="E72" s="64">
        <v>1</v>
      </c>
      <c r="F72" s="95">
        <v>50000</v>
      </c>
      <c r="G72" s="95">
        <f t="shared" ref="G72:G76" si="3">F72*E72</f>
        <v>50000</v>
      </c>
      <c r="H72" s="95"/>
      <c r="I72" s="95"/>
      <c r="J72" s="95"/>
      <c r="K72" s="95"/>
      <c r="L72" s="96">
        <f t="shared" si="2"/>
        <v>50000</v>
      </c>
    </row>
    <row r="73" spans="2:16" x14ac:dyDescent="0.2">
      <c r="B73" s="58"/>
      <c r="C73" s="94" t="s">
        <v>208</v>
      </c>
      <c r="D73" s="64" t="s">
        <v>157</v>
      </c>
      <c r="E73" s="64">
        <v>1</v>
      </c>
      <c r="F73" s="95">
        <v>5000</v>
      </c>
      <c r="G73" s="95">
        <f t="shared" si="3"/>
        <v>5000</v>
      </c>
      <c r="H73" s="95"/>
      <c r="I73" s="95"/>
      <c r="J73" s="95"/>
      <c r="K73" s="95"/>
      <c r="L73" s="96">
        <f t="shared" si="2"/>
        <v>5000</v>
      </c>
    </row>
    <row r="74" spans="2:16" s="138" customFormat="1" ht="24" x14ac:dyDescent="0.2">
      <c r="B74" s="137"/>
      <c r="C74" s="94" t="s">
        <v>234</v>
      </c>
      <c r="D74" s="64" t="s">
        <v>356</v>
      </c>
      <c r="E74" s="64">
        <v>4</v>
      </c>
      <c r="F74" s="95">
        <v>50000</v>
      </c>
      <c r="G74" s="95">
        <f t="shared" si="3"/>
        <v>200000</v>
      </c>
      <c r="H74" s="95"/>
      <c r="I74" s="95"/>
      <c r="J74" s="95"/>
      <c r="K74" s="95"/>
      <c r="L74" s="96">
        <f t="shared" si="2"/>
        <v>200000</v>
      </c>
      <c r="N74" s="190"/>
    </row>
    <row r="75" spans="2:16" s="138" customFormat="1" ht="24" x14ac:dyDescent="0.2">
      <c r="B75" s="137"/>
      <c r="C75" s="94" t="s">
        <v>269</v>
      </c>
      <c r="D75" s="64" t="s">
        <v>157</v>
      </c>
      <c r="E75" s="64">
        <v>1</v>
      </c>
      <c r="F75" s="95">
        <v>7500</v>
      </c>
      <c r="G75" s="95">
        <f t="shared" si="3"/>
        <v>7500</v>
      </c>
      <c r="H75" s="95"/>
      <c r="I75" s="95"/>
      <c r="J75" s="95"/>
      <c r="K75" s="95"/>
      <c r="L75" s="96">
        <f t="shared" si="2"/>
        <v>7500</v>
      </c>
      <c r="M75" s="190"/>
      <c r="N75" s="190"/>
      <c r="P75" s="190"/>
    </row>
    <row r="76" spans="2:16" ht="36" x14ac:dyDescent="0.2">
      <c r="B76" s="58"/>
      <c r="C76" s="94" t="s">
        <v>270</v>
      </c>
      <c r="D76" s="64" t="s">
        <v>161</v>
      </c>
      <c r="E76" s="64">
        <v>5</v>
      </c>
      <c r="F76" s="95">
        <v>12000</v>
      </c>
      <c r="G76" s="95">
        <f t="shared" si="3"/>
        <v>60000</v>
      </c>
      <c r="H76" s="95"/>
      <c r="I76" s="95"/>
      <c r="J76" s="95"/>
      <c r="K76" s="95"/>
      <c r="L76" s="96">
        <f t="shared" si="2"/>
        <v>60000</v>
      </c>
      <c r="M76" s="151"/>
    </row>
    <row r="77" spans="2:16" ht="72" x14ac:dyDescent="0.2">
      <c r="B77" s="58"/>
      <c r="C77" s="94" t="s">
        <v>319</v>
      </c>
      <c r="D77" s="64" t="s">
        <v>165</v>
      </c>
      <c r="E77" s="64">
        <v>1</v>
      </c>
      <c r="F77" s="95">
        <v>30000</v>
      </c>
      <c r="G77" s="95"/>
      <c r="H77" s="95">
        <f>F77*E77</f>
        <v>30000</v>
      </c>
      <c r="I77" s="95"/>
      <c r="J77" s="95"/>
      <c r="K77" s="95"/>
      <c r="L77" s="96">
        <f t="shared" si="2"/>
        <v>30000</v>
      </c>
    </row>
    <row r="78" spans="2:16" ht="84" x14ac:dyDescent="0.2">
      <c r="B78" s="58"/>
      <c r="C78" s="94" t="s">
        <v>367</v>
      </c>
      <c r="D78" s="64" t="s">
        <v>165</v>
      </c>
      <c r="E78" s="64">
        <v>2</v>
      </c>
      <c r="F78" s="95">
        <v>30000</v>
      </c>
      <c r="G78" s="95"/>
      <c r="H78" s="95">
        <f>F78*E78</f>
        <v>60000</v>
      </c>
      <c r="I78" s="95"/>
      <c r="J78" s="95"/>
      <c r="K78" s="95"/>
      <c r="L78" s="96">
        <f t="shared" si="2"/>
        <v>60000</v>
      </c>
    </row>
    <row r="79" spans="2:16" ht="48" x14ac:dyDescent="0.2">
      <c r="B79" s="58"/>
      <c r="C79" s="94" t="s">
        <v>332</v>
      </c>
      <c r="D79" s="64" t="s">
        <v>214</v>
      </c>
      <c r="E79" s="64">
        <v>1</v>
      </c>
      <c r="F79" s="95">
        <v>60000</v>
      </c>
      <c r="G79" s="95">
        <f>F79*E79</f>
        <v>60000</v>
      </c>
      <c r="H79" s="95"/>
      <c r="I79" s="95"/>
      <c r="J79" s="95"/>
      <c r="K79" s="95"/>
      <c r="L79" s="96">
        <f t="shared" si="2"/>
        <v>60000</v>
      </c>
    </row>
    <row r="80" spans="2:16" x14ac:dyDescent="0.2">
      <c r="B80" s="58"/>
      <c r="C80" s="94" t="s">
        <v>227</v>
      </c>
      <c r="D80" s="64" t="s">
        <v>215</v>
      </c>
      <c r="E80" s="64">
        <v>5</v>
      </c>
      <c r="F80" s="95">
        <v>2000</v>
      </c>
      <c r="G80" s="95">
        <f>$F$80*1</f>
        <v>2000</v>
      </c>
      <c r="H80" s="95">
        <f t="shared" ref="H80:K80" si="4">$F$80*1</f>
        <v>2000</v>
      </c>
      <c r="I80" s="95">
        <f t="shared" si="4"/>
        <v>2000</v>
      </c>
      <c r="J80" s="95">
        <f t="shared" si="4"/>
        <v>2000</v>
      </c>
      <c r="K80" s="95">
        <f t="shared" si="4"/>
        <v>2000</v>
      </c>
      <c r="L80" s="96">
        <f t="shared" si="2"/>
        <v>10000</v>
      </c>
    </row>
    <row r="81" spans="2:12" x14ac:dyDescent="0.2">
      <c r="B81" s="58"/>
      <c r="C81" s="94"/>
      <c r="D81" s="64"/>
      <c r="E81" s="64"/>
      <c r="F81" s="95"/>
      <c r="G81" s="95"/>
      <c r="H81" s="95"/>
      <c r="I81" s="95"/>
      <c r="J81" s="95"/>
      <c r="K81" s="95"/>
      <c r="L81" s="96">
        <f t="shared" ref="L81" si="5">SUM(G81:K81)</f>
        <v>0</v>
      </c>
    </row>
    <row r="82" spans="2:12" x14ac:dyDescent="0.2">
      <c r="B82" s="58"/>
      <c r="C82" s="448" t="s">
        <v>138</v>
      </c>
      <c r="D82" s="449"/>
      <c r="E82" s="449"/>
      <c r="F82" s="450"/>
      <c r="G82" s="112">
        <f t="shared" ref="G82:L82" si="6">SUM(G70:G81)</f>
        <v>388500</v>
      </c>
      <c r="H82" s="112">
        <f t="shared" si="6"/>
        <v>92000</v>
      </c>
      <c r="I82" s="112">
        <f t="shared" si="6"/>
        <v>6000</v>
      </c>
      <c r="J82" s="112">
        <f t="shared" si="6"/>
        <v>2000</v>
      </c>
      <c r="K82" s="112">
        <f t="shared" si="6"/>
        <v>2000</v>
      </c>
      <c r="L82" s="111">
        <f t="shared" si="6"/>
        <v>490500</v>
      </c>
    </row>
    <row r="83" spans="2:12" x14ac:dyDescent="0.2">
      <c r="B83" s="58"/>
      <c r="C83" s="97"/>
      <c r="D83" s="66"/>
      <c r="E83" s="66"/>
      <c r="F83" s="98"/>
      <c r="G83" s="99"/>
    </row>
    <row r="84" spans="2:12" x14ac:dyDescent="0.2">
      <c r="B84" s="103" t="s">
        <v>210</v>
      </c>
      <c r="C84" s="70" t="s">
        <v>133</v>
      </c>
    </row>
    <row r="86" spans="2:12" ht="24" x14ac:dyDescent="0.2">
      <c r="C86" s="93" t="s">
        <v>120</v>
      </c>
      <c r="D86" s="61" t="s">
        <v>0</v>
      </c>
      <c r="E86" s="61" t="s">
        <v>92</v>
      </c>
      <c r="F86" s="60" t="s">
        <v>89</v>
      </c>
      <c r="G86" s="62" t="s">
        <v>35</v>
      </c>
    </row>
    <row r="87" spans="2:12" ht="108" x14ac:dyDescent="0.2">
      <c r="C87" s="94" t="s">
        <v>311</v>
      </c>
      <c r="D87" s="64" t="s">
        <v>126</v>
      </c>
      <c r="E87" s="64">
        <v>1</v>
      </c>
      <c r="F87" s="95">
        <v>50000</v>
      </c>
      <c r="G87" s="96">
        <f t="shared" ref="G87:G100" si="7">E87*F87</f>
        <v>50000</v>
      </c>
      <c r="H87" s="138"/>
    </row>
    <row r="88" spans="2:12" ht="36" x14ac:dyDescent="0.2">
      <c r="C88" s="94" t="s">
        <v>330</v>
      </c>
      <c r="D88" s="64" t="s">
        <v>297</v>
      </c>
      <c r="E88" s="64">
        <v>1</v>
      </c>
      <c r="F88" s="95">
        <v>500000</v>
      </c>
      <c r="G88" s="96">
        <f t="shared" si="7"/>
        <v>500000</v>
      </c>
    </row>
    <row r="89" spans="2:12" ht="24" x14ac:dyDescent="0.2">
      <c r="C89" s="94" t="s">
        <v>213</v>
      </c>
      <c r="D89" s="64" t="s">
        <v>110</v>
      </c>
      <c r="E89" s="64">
        <f>80*5</f>
        <v>400</v>
      </c>
      <c r="F89" s="95">
        <v>300</v>
      </c>
      <c r="G89" s="96">
        <f t="shared" si="7"/>
        <v>120000</v>
      </c>
    </row>
    <row r="90" spans="2:12" ht="48" x14ac:dyDescent="0.2">
      <c r="C90" s="94" t="s">
        <v>232</v>
      </c>
      <c r="D90" s="64" t="s">
        <v>126</v>
      </c>
      <c r="E90" s="64">
        <v>1</v>
      </c>
      <c r="F90" s="95">
        <v>1000000</v>
      </c>
      <c r="G90" s="96">
        <f t="shared" si="7"/>
        <v>1000000</v>
      </c>
      <c r="H90" s="151"/>
      <c r="I90" s="151"/>
    </row>
    <row r="91" spans="2:12" x14ac:dyDescent="0.2">
      <c r="C91" s="94" t="s">
        <v>211</v>
      </c>
      <c r="D91" s="64" t="s">
        <v>126</v>
      </c>
      <c r="E91" s="64">
        <v>1</v>
      </c>
      <c r="F91" s="95">
        <v>67580</v>
      </c>
      <c r="G91" s="96">
        <f t="shared" si="7"/>
        <v>67580</v>
      </c>
    </row>
    <row r="92" spans="2:12" ht="36" x14ac:dyDescent="0.2">
      <c r="C92" s="94" t="s">
        <v>361</v>
      </c>
      <c r="D92" s="64" t="s">
        <v>126</v>
      </c>
      <c r="E92" s="64">
        <v>4</v>
      </c>
      <c r="F92" s="95">
        <v>350000</v>
      </c>
      <c r="G92" s="96">
        <f t="shared" si="7"/>
        <v>1400000</v>
      </c>
      <c r="I92" s="151"/>
    </row>
    <row r="93" spans="2:12" ht="24" x14ac:dyDescent="0.2">
      <c r="C93" s="94" t="s">
        <v>131</v>
      </c>
      <c r="D93" s="64" t="s">
        <v>126</v>
      </c>
      <c r="E93" s="64">
        <v>4</v>
      </c>
      <c r="F93" s="95">
        <v>100000</v>
      </c>
      <c r="G93" s="96">
        <f t="shared" si="7"/>
        <v>400000</v>
      </c>
      <c r="I93" s="151"/>
    </row>
    <row r="94" spans="2:12" ht="24" x14ac:dyDescent="0.2">
      <c r="C94" s="94" t="s">
        <v>362</v>
      </c>
      <c r="D94" s="64" t="s">
        <v>126</v>
      </c>
      <c r="E94" s="64">
        <v>1</v>
      </c>
      <c r="F94" s="95">
        <v>65000</v>
      </c>
      <c r="G94" s="96">
        <f t="shared" si="7"/>
        <v>65000</v>
      </c>
      <c r="I94" s="151"/>
    </row>
    <row r="95" spans="2:12" ht="108" x14ac:dyDescent="0.2">
      <c r="C95" s="94" t="s">
        <v>309</v>
      </c>
      <c r="D95" s="64" t="s">
        <v>126</v>
      </c>
      <c r="E95" s="64">
        <v>1</v>
      </c>
      <c r="F95" s="95">
        <v>50000</v>
      </c>
      <c r="G95" s="96">
        <f t="shared" si="7"/>
        <v>50000</v>
      </c>
      <c r="I95" s="151"/>
    </row>
    <row r="96" spans="2:12" ht="36" x14ac:dyDescent="0.2">
      <c r="C96" s="94" t="s">
        <v>247</v>
      </c>
      <c r="D96" s="64" t="s">
        <v>126</v>
      </c>
      <c r="E96" s="64">
        <v>1</v>
      </c>
      <c r="F96" s="95">
        <v>800000</v>
      </c>
      <c r="G96" s="96">
        <f t="shared" si="7"/>
        <v>800000</v>
      </c>
      <c r="H96" s="151"/>
    </row>
    <row r="97" spans="2:12" ht="48" x14ac:dyDescent="0.2">
      <c r="C97" s="94" t="s">
        <v>363</v>
      </c>
      <c r="D97" s="64" t="s">
        <v>126</v>
      </c>
      <c r="E97" s="64">
        <v>1</v>
      </c>
      <c r="F97" s="95">
        <v>170000</v>
      </c>
      <c r="G97" s="96">
        <f t="shared" si="7"/>
        <v>170000</v>
      </c>
      <c r="H97" s="151"/>
      <c r="I97" s="151"/>
    </row>
    <row r="98" spans="2:12" ht="48" x14ac:dyDescent="0.2">
      <c r="C98" s="94" t="s">
        <v>235</v>
      </c>
      <c r="D98" s="64" t="s">
        <v>126</v>
      </c>
      <c r="E98" s="64">
        <v>1</v>
      </c>
      <c r="F98" s="95">
        <v>860000</v>
      </c>
      <c r="G98" s="96">
        <f t="shared" si="7"/>
        <v>860000</v>
      </c>
    </row>
    <row r="99" spans="2:12" ht="36" x14ac:dyDescent="0.2">
      <c r="C99" s="94" t="s">
        <v>209</v>
      </c>
      <c r="D99" s="64" t="s">
        <v>126</v>
      </c>
      <c r="E99" s="64">
        <v>1</v>
      </c>
      <c r="F99" s="95">
        <v>20000</v>
      </c>
      <c r="G99" s="96">
        <f t="shared" si="7"/>
        <v>20000</v>
      </c>
    </row>
    <row r="100" spans="2:12" ht="48" x14ac:dyDescent="0.2">
      <c r="C100" s="94" t="s">
        <v>257</v>
      </c>
      <c r="D100" s="64" t="s">
        <v>126</v>
      </c>
      <c r="E100" s="64">
        <v>1</v>
      </c>
      <c r="F100" s="95">
        <v>900000</v>
      </c>
      <c r="G100" s="96">
        <f t="shared" si="7"/>
        <v>900000</v>
      </c>
    </row>
    <row r="101" spans="2:12" x14ac:dyDescent="0.2">
      <c r="C101" s="94"/>
      <c r="D101" s="64"/>
      <c r="E101" s="64"/>
      <c r="F101" s="95"/>
      <c r="G101" s="96">
        <f t="shared" ref="G101" si="8">E101*F101</f>
        <v>0</v>
      </c>
    </row>
    <row r="102" spans="2:12" x14ac:dyDescent="0.2">
      <c r="C102" s="448" t="s">
        <v>138</v>
      </c>
      <c r="D102" s="449"/>
      <c r="E102" s="449"/>
      <c r="F102" s="450"/>
      <c r="G102" s="96">
        <f>SUM(G87:G101)</f>
        <v>6402580</v>
      </c>
      <c r="H102" s="151">
        <f>SUM(G87:G101)</f>
        <v>6402580</v>
      </c>
    </row>
    <row r="103" spans="2:12" x14ac:dyDescent="0.2">
      <c r="G103" s="59"/>
    </row>
    <row r="104" spans="2:12" x14ac:dyDescent="0.2">
      <c r="B104" s="103" t="s">
        <v>85</v>
      </c>
      <c r="C104" s="70" t="s">
        <v>91</v>
      </c>
    </row>
    <row r="106" spans="2:12" ht="24" x14ac:dyDescent="0.2">
      <c r="C106" s="93" t="s">
        <v>120</v>
      </c>
      <c r="D106" s="61" t="s">
        <v>0</v>
      </c>
      <c r="E106" s="60" t="s">
        <v>146</v>
      </c>
      <c r="F106" s="60" t="s">
        <v>152</v>
      </c>
      <c r="G106" s="60" t="s">
        <v>147</v>
      </c>
      <c r="H106" s="60" t="s">
        <v>148</v>
      </c>
      <c r="I106" s="60" t="s">
        <v>149</v>
      </c>
      <c r="J106" s="60" t="s">
        <v>150</v>
      </c>
      <c r="K106" s="60" t="s">
        <v>151</v>
      </c>
      <c r="L106" s="62" t="s">
        <v>35</v>
      </c>
    </row>
    <row r="107" spans="2:12" ht="36" x14ac:dyDescent="0.2">
      <c r="C107" s="94" t="s">
        <v>300</v>
      </c>
      <c r="D107" s="64" t="s">
        <v>167</v>
      </c>
      <c r="E107" s="64">
        <v>5</v>
      </c>
      <c r="F107" s="95">
        <v>1500</v>
      </c>
      <c r="G107" s="95">
        <f>F107*3</f>
        <v>4500</v>
      </c>
      <c r="H107" s="95"/>
      <c r="I107" s="95">
        <f>F107*2</f>
        <v>3000</v>
      </c>
      <c r="J107" s="95"/>
      <c r="K107" s="95"/>
      <c r="L107" s="96">
        <f t="shared" ref="L107:L131" si="9">SUM(G107:K107)</f>
        <v>7500</v>
      </c>
    </row>
    <row r="108" spans="2:12" ht="36" x14ac:dyDescent="0.2">
      <c r="C108" s="94" t="s">
        <v>301</v>
      </c>
      <c r="D108" s="64" t="s">
        <v>167</v>
      </c>
      <c r="E108" s="64">
        <v>5</v>
      </c>
      <c r="F108" s="95">
        <v>1500</v>
      </c>
      <c r="G108" s="95">
        <f>F108*3</f>
        <v>4500</v>
      </c>
      <c r="H108" s="95"/>
      <c r="I108" s="95">
        <f>F108*2</f>
        <v>3000</v>
      </c>
      <c r="J108" s="95"/>
      <c r="K108" s="95"/>
      <c r="L108" s="96">
        <f t="shared" si="9"/>
        <v>7500</v>
      </c>
    </row>
    <row r="109" spans="2:12" ht="24" x14ac:dyDescent="0.2">
      <c r="C109" s="94" t="s">
        <v>168</v>
      </c>
      <c r="D109" s="64" t="s">
        <v>169</v>
      </c>
      <c r="E109" s="64">
        <v>40</v>
      </c>
      <c r="F109" s="95">
        <v>194</v>
      </c>
      <c r="G109" s="95">
        <f t="shared" ref="G109:G111" si="10">F109*E109</f>
        <v>7760</v>
      </c>
      <c r="H109" s="95"/>
      <c r="I109" s="95"/>
      <c r="J109" s="95"/>
      <c r="K109" s="95"/>
      <c r="L109" s="96">
        <f t="shared" si="9"/>
        <v>7760</v>
      </c>
    </row>
    <row r="110" spans="2:12" ht="48" x14ac:dyDescent="0.2">
      <c r="C110" s="94" t="s">
        <v>217</v>
      </c>
      <c r="D110" s="64" t="s">
        <v>169</v>
      </c>
      <c r="E110" s="64">
        <v>60</v>
      </c>
      <c r="F110" s="95">
        <v>194</v>
      </c>
      <c r="G110" s="95">
        <f t="shared" si="10"/>
        <v>11640</v>
      </c>
      <c r="H110" s="95"/>
      <c r="I110" s="95"/>
      <c r="J110" s="95"/>
      <c r="K110" s="95"/>
      <c r="L110" s="96">
        <f t="shared" si="9"/>
        <v>11640</v>
      </c>
    </row>
    <row r="111" spans="2:12" ht="24" x14ac:dyDescent="0.2">
      <c r="C111" s="94" t="s">
        <v>216</v>
      </c>
      <c r="D111" s="64" t="s">
        <v>167</v>
      </c>
      <c r="E111" s="64">
        <v>2</v>
      </c>
      <c r="F111" s="95">
        <v>1500</v>
      </c>
      <c r="G111" s="95">
        <f t="shared" si="10"/>
        <v>3000</v>
      </c>
      <c r="H111" s="95"/>
      <c r="I111" s="95"/>
      <c r="J111" s="95"/>
      <c r="K111" s="95"/>
      <c r="L111" s="96">
        <f t="shared" si="9"/>
        <v>3000</v>
      </c>
    </row>
    <row r="112" spans="2:12" ht="24" x14ac:dyDescent="0.2">
      <c r="C112" s="94" t="s">
        <v>365</v>
      </c>
      <c r="D112" s="64" t="s">
        <v>169</v>
      </c>
      <c r="E112" s="64">
        <v>80</v>
      </c>
      <c r="F112" s="95">
        <v>194</v>
      </c>
      <c r="G112" s="95">
        <f>F112*E112</f>
        <v>15520</v>
      </c>
      <c r="H112" s="95"/>
      <c r="I112" s="95"/>
      <c r="J112" s="95"/>
      <c r="K112" s="95"/>
      <c r="L112" s="96">
        <f t="shared" si="9"/>
        <v>15520</v>
      </c>
    </row>
    <row r="113" spans="3:13" ht="36" x14ac:dyDescent="0.2">
      <c r="C113" s="94" t="s">
        <v>316</v>
      </c>
      <c r="D113" s="64" t="s">
        <v>169</v>
      </c>
      <c r="E113" s="64">
        <v>320</v>
      </c>
      <c r="F113" s="95">
        <v>194</v>
      </c>
      <c r="G113" s="95">
        <f t="shared" ref="G113" si="11">F113*E113</f>
        <v>62080</v>
      </c>
      <c r="H113" s="95"/>
      <c r="I113" s="95"/>
      <c r="J113" s="95"/>
      <c r="K113" s="95"/>
      <c r="L113" s="96">
        <f t="shared" si="9"/>
        <v>62080</v>
      </c>
    </row>
    <row r="114" spans="3:13" ht="36" x14ac:dyDescent="0.2">
      <c r="C114" s="94" t="s">
        <v>170</v>
      </c>
      <c r="D114" s="64" t="s">
        <v>169</v>
      </c>
      <c r="E114" s="64">
        <v>60</v>
      </c>
      <c r="F114" s="95">
        <v>194</v>
      </c>
      <c r="G114" s="95">
        <f t="shared" ref="G114" si="12">F114*E114</f>
        <v>11640</v>
      </c>
      <c r="H114" s="95"/>
      <c r="I114" s="95"/>
      <c r="J114" s="95"/>
      <c r="K114" s="95"/>
      <c r="L114" s="96">
        <f t="shared" si="9"/>
        <v>11640</v>
      </c>
    </row>
    <row r="115" spans="3:13" x14ac:dyDescent="0.2">
      <c r="C115" s="94" t="s">
        <v>354</v>
      </c>
      <c r="D115" s="64" t="s">
        <v>169</v>
      </c>
      <c r="E115" s="64">
        <v>60</v>
      </c>
      <c r="F115" s="95">
        <v>194</v>
      </c>
      <c r="G115" s="95">
        <f>F115*30</f>
        <v>5820</v>
      </c>
      <c r="H115" s="95">
        <f>F115*30</f>
        <v>5820</v>
      </c>
      <c r="I115" s="95"/>
      <c r="J115" s="95"/>
      <c r="K115" s="95"/>
      <c r="L115" s="96">
        <f t="shared" si="9"/>
        <v>11640</v>
      </c>
    </row>
    <row r="116" spans="3:13" s="138" customFormat="1" ht="60" x14ac:dyDescent="0.2">
      <c r="C116" s="94" t="s">
        <v>207</v>
      </c>
      <c r="D116" s="64" t="s">
        <v>169</v>
      </c>
      <c r="E116" s="64">
        <v>35</v>
      </c>
      <c r="F116" s="95">
        <v>194</v>
      </c>
      <c r="G116" s="95">
        <f>E116*F116</f>
        <v>6790</v>
      </c>
      <c r="H116" s="95"/>
      <c r="I116" s="95"/>
      <c r="J116" s="95"/>
      <c r="K116" s="95"/>
      <c r="L116" s="96">
        <f t="shared" si="9"/>
        <v>6790</v>
      </c>
      <c r="M116" s="190"/>
    </row>
    <row r="117" spans="3:13" s="138" customFormat="1" ht="36" x14ac:dyDescent="0.2">
      <c r="C117" s="94" t="s">
        <v>188</v>
      </c>
      <c r="D117" s="64" t="s">
        <v>169</v>
      </c>
      <c r="E117" s="64">
        <v>60</v>
      </c>
      <c r="F117" s="95">
        <v>194</v>
      </c>
      <c r="G117" s="95">
        <f>E117*F117</f>
        <v>11640</v>
      </c>
      <c r="H117" s="95"/>
      <c r="I117" s="95"/>
      <c r="J117" s="95"/>
      <c r="K117" s="95"/>
      <c r="L117" s="96">
        <f t="shared" si="9"/>
        <v>11640</v>
      </c>
    </row>
    <row r="118" spans="3:13" s="138" customFormat="1" ht="36" x14ac:dyDescent="0.2">
      <c r="C118" s="94" t="s">
        <v>202</v>
      </c>
      <c r="D118" s="64" t="s">
        <v>169</v>
      </c>
      <c r="E118" s="64">
        <v>40</v>
      </c>
      <c r="F118" s="95">
        <v>194</v>
      </c>
      <c r="G118" s="95">
        <f>E118*F118</f>
        <v>7760</v>
      </c>
      <c r="H118" s="95"/>
      <c r="I118" s="95"/>
      <c r="J118" s="95"/>
      <c r="K118" s="95"/>
      <c r="L118" s="96">
        <f t="shared" si="9"/>
        <v>7760</v>
      </c>
    </row>
    <row r="119" spans="3:13" ht="24" x14ac:dyDescent="0.2">
      <c r="C119" s="94" t="s">
        <v>189</v>
      </c>
      <c r="D119" s="64" t="s">
        <v>169</v>
      </c>
      <c r="E119" s="64">
        <f>3*100</f>
        <v>300</v>
      </c>
      <c r="F119" s="95">
        <v>30</v>
      </c>
      <c r="G119" s="95">
        <f t="shared" ref="G119:G120" si="13">F119*E119</f>
        <v>9000</v>
      </c>
      <c r="H119" s="95"/>
      <c r="I119" s="95"/>
      <c r="J119" s="95"/>
      <c r="K119" s="95"/>
      <c r="L119" s="96">
        <f t="shared" si="9"/>
        <v>9000</v>
      </c>
    </row>
    <row r="120" spans="3:13" ht="24" x14ac:dyDescent="0.2">
      <c r="C120" s="94" t="s">
        <v>190</v>
      </c>
      <c r="D120" s="64" t="s">
        <v>169</v>
      </c>
      <c r="E120" s="64">
        <v>90</v>
      </c>
      <c r="F120" s="95">
        <v>30</v>
      </c>
      <c r="G120" s="95">
        <f t="shared" si="13"/>
        <v>2700</v>
      </c>
      <c r="H120" s="95"/>
      <c r="I120" s="95"/>
      <c r="J120" s="95"/>
      <c r="K120" s="95"/>
      <c r="L120" s="96">
        <f t="shared" si="9"/>
        <v>2700</v>
      </c>
    </row>
    <row r="121" spans="3:13" ht="24" x14ac:dyDescent="0.2">
      <c r="C121" s="94" t="s">
        <v>129</v>
      </c>
      <c r="D121" s="64" t="s">
        <v>169</v>
      </c>
      <c r="E121" s="64">
        <v>60</v>
      </c>
      <c r="F121" s="95">
        <v>30</v>
      </c>
      <c r="G121" s="95">
        <f>F121*E121</f>
        <v>1800</v>
      </c>
      <c r="H121" s="95"/>
      <c r="I121" s="95"/>
      <c r="J121" s="95"/>
      <c r="K121" s="95"/>
      <c r="L121" s="96">
        <f t="shared" si="9"/>
        <v>1800</v>
      </c>
    </row>
    <row r="122" spans="3:13" ht="24" x14ac:dyDescent="0.2">
      <c r="C122" s="94" t="s">
        <v>191</v>
      </c>
      <c r="D122" s="64" t="s">
        <v>169</v>
      </c>
      <c r="E122" s="64">
        <v>80</v>
      </c>
      <c r="F122" s="95">
        <v>30</v>
      </c>
      <c r="G122" s="95">
        <f>F122*E122</f>
        <v>2400</v>
      </c>
      <c r="H122" s="95"/>
      <c r="I122" s="95"/>
      <c r="J122" s="95"/>
      <c r="K122" s="95"/>
      <c r="L122" s="96">
        <f t="shared" si="9"/>
        <v>2400</v>
      </c>
    </row>
    <row r="123" spans="3:13" ht="24" x14ac:dyDescent="0.2">
      <c r="C123" s="94" t="s">
        <v>192</v>
      </c>
      <c r="D123" s="64" t="s">
        <v>169</v>
      </c>
      <c r="E123" s="64">
        <v>300</v>
      </c>
      <c r="F123" s="95">
        <v>30</v>
      </c>
      <c r="G123" s="95">
        <f>F123*E123</f>
        <v>9000</v>
      </c>
      <c r="H123" s="95"/>
      <c r="I123" s="95"/>
      <c r="J123" s="95"/>
      <c r="K123" s="95"/>
      <c r="L123" s="96">
        <f t="shared" si="9"/>
        <v>9000</v>
      </c>
    </row>
    <row r="124" spans="3:13" ht="24" x14ac:dyDescent="0.2">
      <c r="C124" s="94" t="s">
        <v>193</v>
      </c>
      <c r="D124" s="64" t="s">
        <v>169</v>
      </c>
      <c r="E124" s="64">
        <v>80</v>
      </c>
      <c r="F124" s="95">
        <v>30</v>
      </c>
      <c r="G124" s="95">
        <f>E124*F124</f>
        <v>2400</v>
      </c>
      <c r="H124" s="95"/>
      <c r="I124" s="95"/>
      <c r="J124" s="95"/>
      <c r="K124" s="95"/>
      <c r="L124" s="96">
        <f t="shared" si="9"/>
        <v>2400</v>
      </c>
    </row>
    <row r="125" spans="3:13" ht="24" x14ac:dyDescent="0.2">
      <c r="C125" s="94" t="s">
        <v>302</v>
      </c>
      <c r="D125" s="64" t="s">
        <v>169</v>
      </c>
      <c r="E125" s="64">
        <v>320</v>
      </c>
      <c r="F125" s="95">
        <v>30</v>
      </c>
      <c r="G125" s="95"/>
      <c r="H125" s="95">
        <f>F125*E125</f>
        <v>9600</v>
      </c>
      <c r="I125" s="95"/>
      <c r="J125" s="95"/>
      <c r="K125" s="95"/>
      <c r="L125" s="96">
        <f t="shared" si="9"/>
        <v>9600</v>
      </c>
    </row>
    <row r="126" spans="3:13" ht="36" x14ac:dyDescent="0.2">
      <c r="C126" s="94" t="s">
        <v>240</v>
      </c>
      <c r="D126" s="64" t="s">
        <v>169</v>
      </c>
      <c r="E126" s="64">
        <f>120*4</f>
        <v>480</v>
      </c>
      <c r="F126" s="95">
        <v>30</v>
      </c>
      <c r="G126" s="95"/>
      <c r="H126" s="95">
        <f>F126*E126</f>
        <v>14400</v>
      </c>
      <c r="I126" s="95"/>
      <c r="J126" s="95"/>
      <c r="K126" s="95"/>
      <c r="L126" s="96">
        <f t="shared" si="9"/>
        <v>14400</v>
      </c>
    </row>
    <row r="127" spans="3:13" ht="24" x14ac:dyDescent="0.2">
      <c r="C127" s="94" t="s">
        <v>256</v>
      </c>
      <c r="D127" s="64" t="s">
        <v>169</v>
      </c>
      <c r="E127" s="64">
        <v>120</v>
      </c>
      <c r="F127" s="95">
        <v>30</v>
      </c>
      <c r="G127" s="95"/>
      <c r="H127" s="95"/>
      <c r="I127" s="95">
        <f>F127*E127</f>
        <v>3600</v>
      </c>
      <c r="J127" s="95"/>
      <c r="K127" s="95"/>
      <c r="L127" s="96">
        <f t="shared" si="9"/>
        <v>3600</v>
      </c>
    </row>
    <row r="128" spans="3:13" ht="24" x14ac:dyDescent="0.2">
      <c r="C128" s="94" t="s">
        <v>206</v>
      </c>
      <c r="D128" s="64" t="s">
        <v>169</v>
      </c>
      <c r="E128" s="64">
        <v>80</v>
      </c>
      <c r="F128" s="95">
        <v>30</v>
      </c>
      <c r="G128" s="95">
        <f>E128*F128</f>
        <v>2400</v>
      </c>
      <c r="H128" s="95"/>
      <c r="I128" s="95"/>
      <c r="J128" s="95"/>
      <c r="K128" s="95"/>
      <c r="L128" s="96">
        <f t="shared" si="9"/>
        <v>2400</v>
      </c>
    </row>
    <row r="129" spans="2:13" ht="36" x14ac:dyDescent="0.2">
      <c r="C129" s="94" t="s">
        <v>194</v>
      </c>
      <c r="D129" s="64" t="s">
        <v>169</v>
      </c>
      <c r="E129" s="64">
        <v>60</v>
      </c>
      <c r="F129" s="95">
        <v>30</v>
      </c>
      <c r="G129" s="95">
        <f>E129*F129</f>
        <v>1800</v>
      </c>
      <c r="H129" s="95"/>
      <c r="I129" s="95"/>
      <c r="J129" s="95"/>
      <c r="K129" s="95"/>
      <c r="L129" s="96">
        <f t="shared" si="9"/>
        <v>1800</v>
      </c>
    </row>
    <row r="130" spans="2:13" ht="36" x14ac:dyDescent="0.2">
      <c r="C130" s="94" t="s">
        <v>195</v>
      </c>
      <c r="D130" s="64" t="s">
        <v>169</v>
      </c>
      <c r="E130" s="64">
        <v>60</v>
      </c>
      <c r="F130" s="95">
        <v>30</v>
      </c>
      <c r="G130" s="95">
        <f>E130*F130</f>
        <v>1800</v>
      </c>
      <c r="H130" s="95"/>
      <c r="I130" s="95"/>
      <c r="J130" s="95"/>
      <c r="K130" s="95"/>
      <c r="L130" s="96">
        <f t="shared" si="9"/>
        <v>1800</v>
      </c>
    </row>
    <row r="131" spans="2:13" x14ac:dyDescent="0.2">
      <c r="C131" s="448" t="s">
        <v>138</v>
      </c>
      <c r="D131" s="449"/>
      <c r="E131" s="449"/>
      <c r="F131" s="450"/>
      <c r="G131" s="112">
        <f>SUM(G107:G130)</f>
        <v>185950</v>
      </c>
      <c r="H131" s="112">
        <f>SUM(H107:H130)</f>
        <v>29820</v>
      </c>
      <c r="I131" s="112">
        <f>SUM(I107:I130)</f>
        <v>9600</v>
      </c>
      <c r="J131" s="112">
        <f t="shared" ref="J131:K131" si="14">SUM(J107:J130)</f>
        <v>0</v>
      </c>
      <c r="K131" s="112">
        <f t="shared" si="14"/>
        <v>0</v>
      </c>
      <c r="L131" s="96">
        <f t="shared" si="9"/>
        <v>225370</v>
      </c>
    </row>
    <row r="132" spans="2:13" x14ac:dyDescent="0.2">
      <c r="G132" s="59"/>
    </row>
    <row r="133" spans="2:13" x14ac:dyDescent="0.2">
      <c r="B133" s="103" t="s">
        <v>86</v>
      </c>
      <c r="C133" s="70" t="s">
        <v>156</v>
      </c>
    </row>
    <row r="134" spans="2:13" x14ac:dyDescent="0.2">
      <c r="B134" s="58"/>
    </row>
    <row r="135" spans="2:13" ht="24" x14ac:dyDescent="0.2">
      <c r="C135" s="93" t="s">
        <v>120</v>
      </c>
      <c r="D135" s="61" t="s">
        <v>0</v>
      </c>
      <c r="E135" s="60" t="s">
        <v>146</v>
      </c>
      <c r="F135" s="60" t="s">
        <v>152</v>
      </c>
      <c r="G135" s="60" t="s">
        <v>147</v>
      </c>
      <c r="H135" s="60" t="s">
        <v>148</v>
      </c>
      <c r="I135" s="60" t="s">
        <v>149</v>
      </c>
      <c r="J135" s="60" t="s">
        <v>150</v>
      </c>
      <c r="K135" s="60" t="s">
        <v>151</v>
      </c>
      <c r="L135" s="62" t="s">
        <v>35</v>
      </c>
    </row>
    <row r="136" spans="2:13" ht="36" x14ac:dyDescent="0.2">
      <c r="C136" s="94" t="s">
        <v>266</v>
      </c>
      <c r="D136" s="64" t="s">
        <v>159</v>
      </c>
      <c r="E136" s="64">
        <v>16</v>
      </c>
      <c r="F136" s="95">
        <v>3750</v>
      </c>
      <c r="G136" s="95">
        <f>F136*4</f>
        <v>15000</v>
      </c>
      <c r="H136" s="95">
        <f>F136*4</f>
        <v>15000</v>
      </c>
      <c r="I136" s="95">
        <f>F136*4</f>
        <v>15000</v>
      </c>
      <c r="J136" s="95">
        <f>F136*4</f>
        <v>15000</v>
      </c>
      <c r="K136" s="95"/>
      <c r="L136" s="96">
        <f t="shared" ref="L136:L157" si="15">SUM(G136:K136)</f>
        <v>60000</v>
      </c>
      <c r="M136" s="151"/>
    </row>
    <row r="137" spans="2:13" ht="36" x14ac:dyDescent="0.2">
      <c r="C137" s="94" t="s">
        <v>267</v>
      </c>
      <c r="D137" s="64" t="s">
        <v>159</v>
      </c>
      <c r="E137" s="64">
        <v>16</v>
      </c>
      <c r="F137" s="95">
        <v>3750</v>
      </c>
      <c r="G137" s="95">
        <f>F137*4</f>
        <v>15000</v>
      </c>
      <c r="H137" s="95">
        <f>F137*4</f>
        <v>15000</v>
      </c>
      <c r="I137" s="95">
        <f>F137*4</f>
        <v>15000</v>
      </c>
      <c r="J137" s="95">
        <f>F137*4</f>
        <v>15000</v>
      </c>
      <c r="K137" s="95"/>
      <c r="L137" s="96">
        <f t="shared" si="15"/>
        <v>60000</v>
      </c>
    </row>
    <row r="138" spans="2:13" ht="60" x14ac:dyDescent="0.2">
      <c r="C138" s="94" t="s">
        <v>254</v>
      </c>
      <c r="D138" s="64" t="s">
        <v>241</v>
      </c>
      <c r="E138" s="64">
        <v>1</v>
      </c>
      <c r="F138" s="95">
        <v>52800</v>
      </c>
      <c r="G138" s="95"/>
      <c r="H138" s="95">
        <f>F138*E138</f>
        <v>52800</v>
      </c>
      <c r="I138" s="95"/>
      <c r="J138" s="95"/>
      <c r="K138" s="95"/>
      <c r="L138" s="96">
        <f t="shared" si="15"/>
        <v>52800</v>
      </c>
    </row>
    <row r="139" spans="2:13" x14ac:dyDescent="0.2">
      <c r="C139" s="94" t="s">
        <v>154</v>
      </c>
      <c r="D139" s="64" t="s">
        <v>155</v>
      </c>
      <c r="E139" s="64">
        <v>1</v>
      </c>
      <c r="F139" s="95">
        <v>1000</v>
      </c>
      <c r="G139" s="95">
        <f>F139*E139</f>
        <v>1000</v>
      </c>
      <c r="H139" s="95"/>
      <c r="I139" s="95"/>
      <c r="J139" s="95"/>
      <c r="K139" s="95"/>
      <c r="L139" s="96">
        <f t="shared" si="15"/>
        <v>1000</v>
      </c>
    </row>
    <row r="140" spans="2:13" ht="24" x14ac:dyDescent="0.2">
      <c r="C140" s="94" t="s">
        <v>245</v>
      </c>
      <c r="D140" s="64" t="s">
        <v>162</v>
      </c>
      <c r="E140" s="64">
        <v>40</v>
      </c>
      <c r="F140" s="95">
        <v>3750</v>
      </c>
      <c r="G140" s="95">
        <f>F140*8</f>
        <v>30000</v>
      </c>
      <c r="H140" s="95">
        <f>F140*8</f>
        <v>30000</v>
      </c>
      <c r="I140" s="95">
        <f>F140*8</f>
        <v>30000</v>
      </c>
      <c r="J140" s="95">
        <f>F140*8</f>
        <v>30000</v>
      </c>
      <c r="K140" s="95">
        <f>F140*8</f>
        <v>30000</v>
      </c>
      <c r="L140" s="96">
        <f t="shared" si="15"/>
        <v>150000</v>
      </c>
      <c r="M140" s="151"/>
    </row>
    <row r="141" spans="2:13" s="138" customFormat="1" x14ac:dyDescent="0.2">
      <c r="C141" s="94" t="s">
        <v>212</v>
      </c>
      <c r="D141" s="64" t="s">
        <v>159</v>
      </c>
      <c r="E141" s="64">
        <v>1</v>
      </c>
      <c r="F141" s="95">
        <v>20000</v>
      </c>
      <c r="G141" s="95"/>
      <c r="H141" s="95"/>
      <c r="I141" s="95">
        <f>F141*E141</f>
        <v>20000</v>
      </c>
      <c r="J141" s="95"/>
      <c r="K141" s="95"/>
      <c r="L141" s="96">
        <f t="shared" si="15"/>
        <v>20000</v>
      </c>
    </row>
    <row r="142" spans="2:13" s="138" customFormat="1" x14ac:dyDescent="0.2">
      <c r="C142" s="94" t="s">
        <v>331</v>
      </c>
      <c r="D142" s="64" t="s">
        <v>159</v>
      </c>
      <c r="E142" s="64">
        <v>1</v>
      </c>
      <c r="F142" s="95">
        <v>30000</v>
      </c>
      <c r="G142" s="212"/>
      <c r="H142" s="95">
        <f>F142*E142</f>
        <v>30000</v>
      </c>
      <c r="I142" s="212"/>
      <c r="J142" s="95"/>
      <c r="K142" s="95"/>
      <c r="L142" s="96">
        <f t="shared" si="15"/>
        <v>30000</v>
      </c>
    </row>
    <row r="143" spans="2:13" s="138" customFormat="1" x14ac:dyDescent="0.2">
      <c r="C143" s="94" t="s">
        <v>271</v>
      </c>
      <c r="D143" s="64" t="s">
        <v>159</v>
      </c>
      <c r="E143" s="64">
        <v>8</v>
      </c>
      <c r="F143" s="95">
        <v>3750</v>
      </c>
      <c r="G143" s="237">
        <f>F143*E143</f>
        <v>30000</v>
      </c>
      <c r="H143" s="95"/>
      <c r="I143" s="212"/>
      <c r="J143" s="95"/>
      <c r="K143" s="95"/>
      <c r="L143" s="96">
        <f t="shared" si="15"/>
        <v>30000</v>
      </c>
    </row>
    <row r="144" spans="2:13" s="138" customFormat="1" ht="24" x14ac:dyDescent="0.2">
      <c r="C144" s="94" t="s">
        <v>244</v>
      </c>
      <c r="D144" s="64" t="s">
        <v>162</v>
      </c>
      <c r="E144" s="64">
        <v>4</v>
      </c>
      <c r="F144" s="95">
        <v>3750</v>
      </c>
      <c r="G144" s="235">
        <f>F144*E144</f>
        <v>15000</v>
      </c>
      <c r="H144" s="95"/>
      <c r="I144" s="212"/>
      <c r="J144" s="95"/>
      <c r="K144" s="95"/>
      <c r="L144" s="96">
        <f t="shared" si="15"/>
        <v>15000</v>
      </c>
    </row>
    <row r="145" spans="2:14" s="138" customFormat="1" x14ac:dyDescent="0.2">
      <c r="C145" s="94" t="s">
        <v>268</v>
      </c>
      <c r="D145" s="64" t="s">
        <v>162</v>
      </c>
      <c r="E145" s="64">
        <v>1</v>
      </c>
      <c r="F145" s="95">
        <v>3750</v>
      </c>
      <c r="G145" s="235">
        <f>F145*E145</f>
        <v>3750</v>
      </c>
      <c r="H145" s="95"/>
      <c r="I145" s="212"/>
      <c r="J145" s="95"/>
      <c r="K145" s="95"/>
      <c r="L145" s="96">
        <f t="shared" si="15"/>
        <v>3750</v>
      </c>
    </row>
    <row r="146" spans="2:14" ht="24" x14ac:dyDescent="0.2">
      <c r="C146" s="94" t="s">
        <v>243</v>
      </c>
      <c r="D146" s="64" t="s">
        <v>162</v>
      </c>
      <c r="E146" s="64">
        <v>4</v>
      </c>
      <c r="F146" s="95">
        <v>3750</v>
      </c>
      <c r="G146" s="95">
        <f>F146*2</f>
        <v>7500</v>
      </c>
      <c r="H146" s="95">
        <f>F146*2</f>
        <v>7500</v>
      </c>
      <c r="I146" s="95"/>
      <c r="J146" s="95"/>
      <c r="K146" s="95"/>
      <c r="L146" s="96">
        <f t="shared" si="15"/>
        <v>15000</v>
      </c>
    </row>
    <row r="147" spans="2:14" x14ac:dyDescent="0.2">
      <c r="C147" s="94" t="s">
        <v>263</v>
      </c>
      <c r="D147" s="64" t="s">
        <v>264</v>
      </c>
      <c r="E147" s="64">
        <v>5</v>
      </c>
      <c r="F147" s="95">
        <v>5000</v>
      </c>
      <c r="G147" s="95">
        <f>F147*1</f>
        <v>5000</v>
      </c>
      <c r="H147" s="95">
        <f>F147*1</f>
        <v>5000</v>
      </c>
      <c r="I147" s="95">
        <f>F147*1</f>
        <v>5000</v>
      </c>
      <c r="J147" s="95">
        <f>F147*1</f>
        <v>5000</v>
      </c>
      <c r="K147" s="95">
        <f>F147*1</f>
        <v>5000</v>
      </c>
      <c r="L147" s="96">
        <f t="shared" si="15"/>
        <v>25000</v>
      </c>
      <c r="N147" s="15">
        <f>40000/5</f>
        <v>8000</v>
      </c>
    </row>
    <row r="148" spans="2:14" ht="24" x14ac:dyDescent="0.2">
      <c r="C148" s="94" t="s">
        <v>299</v>
      </c>
      <c r="D148" s="64" t="s">
        <v>159</v>
      </c>
      <c r="E148" s="64">
        <v>16</v>
      </c>
      <c r="F148" s="95">
        <v>3750</v>
      </c>
      <c r="G148" s="95">
        <f>F148*E148</f>
        <v>60000</v>
      </c>
      <c r="H148" s="95"/>
      <c r="I148" s="95"/>
      <c r="J148" s="95"/>
      <c r="K148" s="95"/>
      <c r="L148" s="96">
        <f t="shared" si="15"/>
        <v>60000</v>
      </c>
    </row>
    <row r="149" spans="2:14" ht="36" x14ac:dyDescent="0.2">
      <c r="C149" s="94" t="s">
        <v>242</v>
      </c>
      <c r="D149" s="64" t="s">
        <v>163</v>
      </c>
      <c r="E149" s="64">
        <v>2</v>
      </c>
      <c r="F149" s="95">
        <v>3750</v>
      </c>
      <c r="G149" s="95">
        <f t="shared" ref="G149" si="16">F149*E149</f>
        <v>7500</v>
      </c>
      <c r="H149" s="95"/>
      <c r="I149" s="95"/>
      <c r="J149" s="95"/>
      <c r="K149" s="95"/>
      <c r="L149" s="96">
        <f t="shared" si="15"/>
        <v>7500</v>
      </c>
    </row>
    <row r="150" spans="2:14" ht="24" x14ac:dyDescent="0.2">
      <c r="C150" s="94" t="s">
        <v>312</v>
      </c>
      <c r="D150" s="64" t="s">
        <v>159</v>
      </c>
      <c r="E150" s="64">
        <v>4</v>
      </c>
      <c r="F150" s="95">
        <v>3750</v>
      </c>
      <c r="G150" s="95">
        <f>F150*E150</f>
        <v>15000</v>
      </c>
      <c r="H150" s="95"/>
      <c r="I150" s="95"/>
      <c r="J150" s="95"/>
      <c r="K150" s="95"/>
      <c r="L150" s="96">
        <f t="shared" si="15"/>
        <v>15000</v>
      </c>
    </row>
    <row r="151" spans="2:14" x14ac:dyDescent="0.2">
      <c r="C151" s="94" t="s">
        <v>364</v>
      </c>
      <c r="D151" s="64" t="s">
        <v>159</v>
      </c>
      <c r="E151" s="64">
        <v>20</v>
      </c>
      <c r="F151" s="95">
        <v>3750</v>
      </c>
      <c r="G151" s="95">
        <f>F151*4</f>
        <v>15000</v>
      </c>
      <c r="H151" s="95">
        <f>F151*4</f>
        <v>15000</v>
      </c>
      <c r="I151" s="95">
        <f>F151*4</f>
        <v>15000</v>
      </c>
      <c r="J151" s="95">
        <f>F151*4</f>
        <v>15000</v>
      </c>
      <c r="K151" s="95">
        <f>F151*4</f>
        <v>15000</v>
      </c>
      <c r="L151" s="96">
        <f t="shared" si="15"/>
        <v>75000</v>
      </c>
    </row>
    <row r="152" spans="2:14" ht="24" x14ac:dyDescent="0.2">
      <c r="C152" s="94" t="s">
        <v>237</v>
      </c>
      <c r="D152" s="64" t="s">
        <v>159</v>
      </c>
      <c r="E152" s="64">
        <v>20</v>
      </c>
      <c r="F152" s="95">
        <v>3750</v>
      </c>
      <c r="G152" s="95">
        <f>F152*4</f>
        <v>15000</v>
      </c>
      <c r="H152" s="95">
        <f>F152*4</f>
        <v>15000</v>
      </c>
      <c r="I152" s="95">
        <f>F152*4</f>
        <v>15000</v>
      </c>
      <c r="J152" s="95">
        <f>F152*4</f>
        <v>15000</v>
      </c>
      <c r="K152" s="95">
        <f>F152*4</f>
        <v>15000</v>
      </c>
      <c r="L152" s="96">
        <f t="shared" si="15"/>
        <v>75000</v>
      </c>
    </row>
    <row r="153" spans="2:14" ht="48" x14ac:dyDescent="0.2">
      <c r="C153" s="94" t="s">
        <v>164</v>
      </c>
      <c r="D153" s="64" t="s">
        <v>162</v>
      </c>
      <c r="E153" s="64">
        <v>5</v>
      </c>
      <c r="F153" s="95">
        <v>3750</v>
      </c>
      <c r="G153" s="95">
        <f>F153*1</f>
        <v>3750</v>
      </c>
      <c r="H153" s="95">
        <f>F153*1</f>
        <v>3750</v>
      </c>
      <c r="I153" s="95">
        <f>F153*1</f>
        <v>3750</v>
      </c>
      <c r="J153" s="95">
        <f>F153*1</f>
        <v>3750</v>
      </c>
      <c r="K153" s="95">
        <f>F153*1</f>
        <v>3750</v>
      </c>
      <c r="L153" s="96">
        <f t="shared" si="15"/>
        <v>18750</v>
      </c>
    </row>
    <row r="154" spans="2:14" ht="63" customHeight="1" x14ac:dyDescent="0.2">
      <c r="C154" s="94" t="s">
        <v>197</v>
      </c>
      <c r="D154" s="64" t="s">
        <v>159</v>
      </c>
      <c r="E154" s="64">
        <v>10</v>
      </c>
      <c r="F154" s="95">
        <v>3750</v>
      </c>
      <c r="G154" s="95">
        <f>F154*2</f>
        <v>7500</v>
      </c>
      <c r="H154" s="95">
        <f>F154*2</f>
        <v>7500</v>
      </c>
      <c r="I154" s="95">
        <f>F154*2</f>
        <v>7500</v>
      </c>
      <c r="J154" s="95">
        <f>F154*2</f>
        <v>7500</v>
      </c>
      <c r="K154" s="95">
        <f>F154*2</f>
        <v>7500</v>
      </c>
      <c r="L154" s="96">
        <f t="shared" si="15"/>
        <v>37500</v>
      </c>
    </row>
    <row r="155" spans="2:14" ht="24" x14ac:dyDescent="0.2">
      <c r="C155" s="94" t="s">
        <v>236</v>
      </c>
      <c r="D155" s="64" t="s">
        <v>159</v>
      </c>
      <c r="E155" s="64">
        <v>24</v>
      </c>
      <c r="F155" s="95">
        <v>3750</v>
      </c>
      <c r="G155" s="95">
        <f>F155*8</f>
        <v>30000</v>
      </c>
      <c r="H155" s="95">
        <f>F155*8</f>
        <v>30000</v>
      </c>
      <c r="I155" s="95">
        <f>F155*8</f>
        <v>30000</v>
      </c>
      <c r="J155" s="95"/>
      <c r="K155" s="95"/>
      <c r="L155" s="96">
        <f t="shared" si="15"/>
        <v>90000</v>
      </c>
    </row>
    <row r="156" spans="2:14" ht="36" x14ac:dyDescent="0.2">
      <c r="C156" s="94" t="s">
        <v>308</v>
      </c>
      <c r="D156" s="64" t="s">
        <v>159</v>
      </c>
      <c r="E156" s="64">
        <v>4</v>
      </c>
      <c r="F156" s="95">
        <v>3750</v>
      </c>
      <c r="G156" s="151"/>
      <c r="H156" s="95"/>
      <c r="I156" s="95">
        <f>F156*E156</f>
        <v>15000</v>
      </c>
      <c r="J156" s="95"/>
      <c r="K156" s="95"/>
      <c r="L156" s="96">
        <f t="shared" si="15"/>
        <v>15000</v>
      </c>
      <c r="M156" s="151"/>
    </row>
    <row r="157" spans="2:14" x14ac:dyDescent="0.2">
      <c r="C157" s="94"/>
      <c r="D157" s="64"/>
      <c r="E157" s="64"/>
      <c r="F157" s="95"/>
      <c r="G157" s="95"/>
      <c r="H157" s="95"/>
      <c r="I157" s="95"/>
      <c r="J157" s="95"/>
      <c r="K157" s="95"/>
      <c r="L157" s="96">
        <f t="shared" si="15"/>
        <v>0</v>
      </c>
    </row>
    <row r="158" spans="2:14" x14ac:dyDescent="0.2">
      <c r="C158" s="448" t="s">
        <v>158</v>
      </c>
      <c r="D158" s="449"/>
      <c r="E158" s="449"/>
      <c r="F158" s="450"/>
      <c r="G158" s="387">
        <f>SUM(G136:G157)</f>
        <v>276000</v>
      </c>
      <c r="H158" s="387">
        <f>SUM(H136:H157)</f>
        <v>226550</v>
      </c>
      <c r="I158" s="387">
        <f>SUM(I136:I157)</f>
        <v>171250</v>
      </c>
      <c r="J158" s="387">
        <f>SUM(J136:J157)</f>
        <v>106250</v>
      </c>
      <c r="K158" s="387">
        <f>SUM(K136:K157)</f>
        <v>76250</v>
      </c>
      <c r="L158" s="111">
        <f>+SUM(L136:L156)</f>
        <v>856300</v>
      </c>
    </row>
    <row r="159" spans="2:14" x14ac:dyDescent="0.2">
      <c r="C159" s="213"/>
      <c r="D159" s="213"/>
      <c r="E159" s="213"/>
      <c r="F159" s="213"/>
      <c r="G159" s="98"/>
      <c r="H159" s="98"/>
      <c r="I159" s="98"/>
      <c r="J159" s="98"/>
      <c r="K159" s="98"/>
      <c r="L159" s="99"/>
      <c r="M159" s="138"/>
      <c r="N159" s="138"/>
    </row>
    <row r="160" spans="2:14" x14ac:dyDescent="0.2">
      <c r="B160" s="70" t="s">
        <v>255</v>
      </c>
      <c r="C160" s="213" t="s">
        <v>248</v>
      </c>
      <c r="D160" s="213"/>
      <c r="E160" s="213"/>
      <c r="F160" s="213"/>
      <c r="G160" s="98"/>
      <c r="H160" s="98"/>
      <c r="I160" s="98"/>
      <c r="J160" s="98"/>
      <c r="K160" s="98"/>
      <c r="L160" s="99"/>
      <c r="M160" s="138"/>
      <c r="N160" s="138"/>
    </row>
    <row r="161" spans="2:14" x14ac:dyDescent="0.2">
      <c r="C161" s="213"/>
      <c r="D161" s="213"/>
      <c r="E161" s="213"/>
      <c r="F161" s="213"/>
      <c r="G161" s="98"/>
      <c r="H161" s="98"/>
      <c r="I161" s="98"/>
      <c r="J161" s="98"/>
      <c r="K161" s="98"/>
      <c r="L161" s="99"/>
      <c r="M161" s="138"/>
      <c r="N161" s="138"/>
    </row>
    <row r="162" spans="2:14" ht="24" x14ac:dyDescent="0.2">
      <c r="C162" s="93" t="s">
        <v>249</v>
      </c>
      <c r="D162" s="61" t="s">
        <v>0</v>
      </c>
      <c r="E162" s="61" t="s">
        <v>92</v>
      </c>
      <c r="F162" s="60" t="s">
        <v>89</v>
      </c>
      <c r="G162" s="62" t="s">
        <v>35</v>
      </c>
      <c r="H162" s="62" t="s">
        <v>140</v>
      </c>
      <c r="I162" s="62" t="s">
        <v>141</v>
      </c>
      <c r="J162" s="62" t="s">
        <v>142</v>
      </c>
      <c r="K162" s="62" t="s">
        <v>143</v>
      </c>
      <c r="L162" s="62" t="s">
        <v>144</v>
      </c>
      <c r="M162" s="138"/>
      <c r="N162" s="138"/>
    </row>
    <row r="163" spans="2:14" ht="24" x14ac:dyDescent="0.2">
      <c r="C163" s="214" t="s">
        <v>251</v>
      </c>
      <c r="D163" s="64" t="s">
        <v>250</v>
      </c>
      <c r="E163" s="108">
        <v>3</v>
      </c>
      <c r="F163" s="105">
        <f>1%*G96</f>
        <v>8000</v>
      </c>
      <c r="G163" s="106">
        <f>E163*F163</f>
        <v>24000</v>
      </c>
      <c r="H163" s="107"/>
      <c r="I163" s="107"/>
      <c r="J163" s="107">
        <v>8000</v>
      </c>
      <c r="K163" s="107">
        <v>8000</v>
      </c>
      <c r="L163" s="107">
        <v>8000</v>
      </c>
      <c r="M163" s="138"/>
      <c r="N163" s="138"/>
    </row>
    <row r="164" spans="2:14" ht="24" x14ac:dyDescent="0.2">
      <c r="C164" s="214" t="s">
        <v>252</v>
      </c>
      <c r="D164" s="64" t="s">
        <v>250</v>
      </c>
      <c r="E164" s="108">
        <v>3</v>
      </c>
      <c r="F164" s="105">
        <f>1%*G98</f>
        <v>8600</v>
      </c>
      <c r="G164" s="106">
        <f>E164*F164</f>
        <v>25800</v>
      </c>
      <c r="H164" s="107"/>
      <c r="I164" s="107"/>
      <c r="J164" s="107">
        <v>8600</v>
      </c>
      <c r="K164" s="107">
        <v>8600</v>
      </c>
      <c r="L164" s="107">
        <v>8600</v>
      </c>
      <c r="M164" s="138"/>
      <c r="N164" s="138"/>
    </row>
    <row r="165" spans="2:14" ht="24" x14ac:dyDescent="0.2">
      <c r="C165" s="214" t="s">
        <v>253</v>
      </c>
      <c r="D165" s="64" t="s">
        <v>250</v>
      </c>
      <c r="E165" s="108">
        <v>3</v>
      </c>
      <c r="F165" s="105">
        <f>1%*G100</f>
        <v>9000</v>
      </c>
      <c r="G165" s="106">
        <f>E165*F165</f>
        <v>27000</v>
      </c>
      <c r="H165" s="154"/>
      <c r="I165" s="154"/>
      <c r="J165" s="154">
        <v>9000</v>
      </c>
      <c r="K165" s="154">
        <v>9000</v>
      </c>
      <c r="L165" s="154">
        <v>9000</v>
      </c>
      <c r="M165" s="138"/>
    </row>
    <row r="166" spans="2:14" x14ac:dyDescent="0.2">
      <c r="C166" s="63"/>
      <c r="D166" s="64"/>
      <c r="E166" s="108"/>
      <c r="F166" s="105"/>
      <c r="G166" s="106">
        <f>F166*E166</f>
        <v>0</v>
      </c>
      <c r="H166" s="154"/>
      <c r="I166" s="154"/>
      <c r="J166" s="154"/>
      <c r="K166" s="154"/>
      <c r="L166" s="154"/>
      <c r="M166" s="138"/>
    </row>
    <row r="167" spans="2:14" x14ac:dyDescent="0.2">
      <c r="C167" s="113" t="s">
        <v>138</v>
      </c>
      <c r="D167" s="114"/>
      <c r="E167" s="115"/>
      <c r="F167" s="116"/>
      <c r="G167" s="117">
        <f>SUM(G163:G166)</f>
        <v>76800</v>
      </c>
      <c r="H167" s="117">
        <f t="shared" ref="H167:I167" si="17">SUM(H163:H166)</f>
        <v>0</v>
      </c>
      <c r="I167" s="117">
        <f t="shared" si="17"/>
        <v>0</v>
      </c>
      <c r="J167" s="117">
        <f>SUM(J163:J166)</f>
        <v>25600</v>
      </c>
      <c r="K167" s="117">
        <f>SUM(K163:K166)</f>
        <v>25600</v>
      </c>
      <c r="L167" s="117">
        <f>SUM(L163:L166)</f>
        <v>25600</v>
      </c>
      <c r="M167" s="138"/>
    </row>
    <row r="168" spans="2:14" x14ac:dyDescent="0.2">
      <c r="C168" s="213"/>
      <c r="D168" s="213"/>
      <c r="E168" s="213"/>
      <c r="F168" s="213"/>
      <c r="G168" s="98"/>
      <c r="H168" s="98"/>
      <c r="I168" s="98"/>
      <c r="J168" s="98"/>
      <c r="K168" s="98"/>
      <c r="L168" s="99"/>
      <c r="M168" s="138"/>
    </row>
    <row r="169" spans="2:14" x14ac:dyDescent="0.2">
      <c r="B169" s="70" t="s">
        <v>304</v>
      </c>
      <c r="C169" s="213" t="s">
        <v>305</v>
      </c>
      <c r="D169" s="213"/>
      <c r="E169" s="213"/>
      <c r="F169" s="213"/>
      <c r="G169" s="98"/>
      <c r="H169" s="98"/>
      <c r="I169" s="98"/>
      <c r="J169" s="98"/>
      <c r="K169" s="98"/>
      <c r="L169" s="99"/>
      <c r="M169" s="138"/>
    </row>
    <row r="170" spans="2:14" x14ac:dyDescent="0.2">
      <c r="B170" s="70"/>
      <c r="C170" s="213"/>
      <c r="D170" s="213"/>
      <c r="E170" s="213"/>
      <c r="F170" s="213"/>
      <c r="G170" s="98"/>
      <c r="H170" s="98"/>
      <c r="I170" s="98"/>
      <c r="J170" s="98"/>
      <c r="K170" s="98"/>
      <c r="L170" s="99"/>
      <c r="M170" s="138"/>
    </row>
    <row r="171" spans="2:14" x14ac:dyDescent="0.2">
      <c r="C171" s="293" t="s">
        <v>307</v>
      </c>
      <c r="D171" s="213"/>
      <c r="E171" s="213"/>
      <c r="F171" s="213"/>
      <c r="G171" s="98"/>
      <c r="H171" s="98"/>
      <c r="I171" s="98"/>
      <c r="J171" s="98"/>
      <c r="K171" s="98"/>
      <c r="L171" s="99"/>
      <c r="M171" s="138"/>
    </row>
    <row r="172" spans="2:14" ht="72" x14ac:dyDescent="0.2">
      <c r="C172" s="94" t="s">
        <v>306</v>
      </c>
      <c r="D172" s="213"/>
      <c r="E172" s="213"/>
      <c r="F172" s="213"/>
      <c r="G172" s="98"/>
      <c r="H172" s="98"/>
      <c r="I172" s="98"/>
      <c r="J172" s="98"/>
      <c r="K172" s="98"/>
      <c r="L172" s="99"/>
      <c r="M172" s="138"/>
    </row>
    <row r="173" spans="2:14" x14ac:dyDescent="0.2">
      <c r="C173" s="97"/>
      <c r="D173" s="66"/>
      <c r="E173" s="66"/>
      <c r="F173" s="98"/>
      <c r="G173" s="99"/>
      <c r="H173" s="138"/>
      <c r="I173" s="138"/>
      <c r="J173" s="138"/>
      <c r="K173" s="138"/>
      <c r="L173" s="138"/>
      <c r="M173" s="138"/>
    </row>
    <row r="174" spans="2:14" x14ac:dyDescent="0.2">
      <c r="B174" s="103" t="s">
        <v>95</v>
      </c>
      <c r="C174" s="70" t="s">
        <v>134</v>
      </c>
    </row>
    <row r="175" spans="2:14" x14ac:dyDescent="0.2">
      <c r="B175" s="103"/>
      <c r="C175" s="70"/>
    </row>
    <row r="176" spans="2:14" ht="24" x14ac:dyDescent="0.2">
      <c r="B176" s="103"/>
      <c r="C176" s="93" t="s">
        <v>135</v>
      </c>
      <c r="D176" s="61" t="s">
        <v>0</v>
      </c>
      <c r="E176" s="61" t="s">
        <v>92</v>
      </c>
      <c r="F176" s="60" t="s">
        <v>89</v>
      </c>
      <c r="G176" s="62" t="s">
        <v>35</v>
      </c>
      <c r="H176" s="62" t="s">
        <v>140</v>
      </c>
      <c r="I176" s="62" t="s">
        <v>141</v>
      </c>
      <c r="J176" s="62" t="s">
        <v>142</v>
      </c>
      <c r="K176" s="62" t="s">
        <v>143</v>
      </c>
      <c r="L176" s="62" t="s">
        <v>144</v>
      </c>
      <c r="M176" s="118"/>
    </row>
    <row r="177" spans="2:13" x14ac:dyDescent="0.2">
      <c r="B177" s="103" t="s">
        <v>219</v>
      </c>
      <c r="C177" s="63" t="s">
        <v>136</v>
      </c>
      <c r="D177" s="64" t="s">
        <v>139</v>
      </c>
      <c r="E177" s="108">
        <v>5</v>
      </c>
      <c r="F177" s="105">
        <v>25000</v>
      </c>
      <c r="G177" s="106">
        <f>E177*F177</f>
        <v>125000</v>
      </c>
      <c r="H177" s="107">
        <v>25000</v>
      </c>
      <c r="I177" s="107">
        <v>25000</v>
      </c>
      <c r="J177" s="107">
        <v>25000</v>
      </c>
      <c r="K177" s="107">
        <v>25000</v>
      </c>
      <c r="L177" s="107">
        <v>25000</v>
      </c>
      <c r="M177" s="119"/>
    </row>
    <row r="178" spans="2:13" x14ac:dyDescent="0.2">
      <c r="B178" s="103" t="s">
        <v>171</v>
      </c>
      <c r="C178" s="63" t="s">
        <v>137</v>
      </c>
      <c r="D178" s="64" t="s">
        <v>139</v>
      </c>
      <c r="E178" s="108">
        <v>5</v>
      </c>
      <c r="F178" s="105">
        <v>20000</v>
      </c>
      <c r="G178" s="106">
        <f>E178*F178</f>
        <v>100000</v>
      </c>
      <c r="H178" s="107">
        <f>F178*1</f>
        <v>20000</v>
      </c>
      <c r="I178" s="107">
        <f>F178*1</f>
        <v>20000</v>
      </c>
      <c r="J178" s="107">
        <f>F178*1</f>
        <v>20000</v>
      </c>
      <c r="K178" s="107">
        <f>F178*1</f>
        <v>20000</v>
      </c>
      <c r="L178" s="107">
        <f>F178*1</f>
        <v>20000</v>
      </c>
      <c r="M178" s="119"/>
    </row>
    <row r="179" spans="2:13" x14ac:dyDescent="0.2">
      <c r="B179" s="103" t="s">
        <v>172</v>
      </c>
      <c r="C179" s="63" t="s">
        <v>296</v>
      </c>
      <c r="D179" s="64" t="s">
        <v>296</v>
      </c>
      <c r="E179" s="108">
        <v>5</v>
      </c>
      <c r="F179" s="105">
        <v>40000</v>
      </c>
      <c r="G179" s="106">
        <f>F179*E179</f>
        <v>200000</v>
      </c>
      <c r="H179" s="154">
        <f>$G$179/5</f>
        <v>40000</v>
      </c>
      <c r="I179" s="154">
        <f>$G$179/5</f>
        <v>40000</v>
      </c>
      <c r="J179" s="154">
        <f>$G$179/5</f>
        <v>40000</v>
      </c>
      <c r="K179" s="154">
        <f>$G$179/5</f>
        <v>40000</v>
      </c>
      <c r="L179" s="154">
        <f>$G$179/5</f>
        <v>40000</v>
      </c>
      <c r="M179" s="119"/>
    </row>
    <row r="180" spans="2:13" ht="60" x14ac:dyDescent="0.2">
      <c r="B180" s="103" t="s">
        <v>218</v>
      </c>
      <c r="C180" s="214" t="s">
        <v>322</v>
      </c>
      <c r="D180" s="64" t="s">
        <v>321</v>
      </c>
      <c r="E180" s="108">
        <v>5</v>
      </c>
      <c r="F180" s="151">
        <f>G180/5</f>
        <v>10000</v>
      </c>
      <c r="G180" s="105">
        <f>20%*250000</f>
        <v>50000</v>
      </c>
      <c r="H180" s="154">
        <f>G180/E180</f>
        <v>10000</v>
      </c>
      <c r="I180" s="154">
        <f>G180/E180</f>
        <v>10000</v>
      </c>
      <c r="J180" s="154">
        <f>G180/E180</f>
        <v>10000</v>
      </c>
      <c r="K180" s="154">
        <f>G180/E180</f>
        <v>10000</v>
      </c>
      <c r="L180" s="154">
        <f>G180/E180</f>
        <v>10000</v>
      </c>
      <c r="M180" s="119"/>
    </row>
    <row r="181" spans="2:13" ht="24" x14ac:dyDescent="0.2">
      <c r="B181" s="103" t="s">
        <v>291</v>
      </c>
      <c r="C181" s="238" t="s">
        <v>295</v>
      </c>
      <c r="D181" s="64" t="s">
        <v>258</v>
      </c>
      <c r="E181" s="64">
        <v>5</v>
      </c>
      <c r="F181" s="95">
        <v>5000</v>
      </c>
      <c r="G181" s="95">
        <f>F181*E181</f>
        <v>25000</v>
      </c>
      <c r="H181" s="95">
        <f>$G$181/5</f>
        <v>5000</v>
      </c>
      <c r="I181" s="95">
        <f t="shared" ref="I181:L181" si="18">$G$181/5</f>
        <v>5000</v>
      </c>
      <c r="J181" s="95">
        <f t="shared" si="18"/>
        <v>5000</v>
      </c>
      <c r="K181" s="95">
        <f t="shared" si="18"/>
        <v>5000</v>
      </c>
      <c r="L181" s="95">
        <f t="shared" si="18"/>
        <v>5000</v>
      </c>
      <c r="M181" s="119"/>
    </row>
    <row r="182" spans="2:13" x14ac:dyDescent="0.2">
      <c r="B182" s="103"/>
      <c r="C182" s="113" t="s">
        <v>138</v>
      </c>
      <c r="D182" s="114"/>
      <c r="E182" s="115"/>
      <c r="F182" s="116"/>
      <c r="G182" s="117">
        <f t="shared" ref="G182:L182" si="19">SUM(G177:G181)</f>
        <v>500000</v>
      </c>
      <c r="H182" s="117">
        <f t="shared" si="19"/>
        <v>100000</v>
      </c>
      <c r="I182" s="117">
        <f t="shared" si="19"/>
        <v>100000</v>
      </c>
      <c r="J182" s="117">
        <f t="shared" si="19"/>
        <v>100000</v>
      </c>
      <c r="K182" s="117">
        <f t="shared" si="19"/>
        <v>100000</v>
      </c>
      <c r="L182" s="117">
        <f t="shared" si="19"/>
        <v>100000</v>
      </c>
      <c r="M182" s="119"/>
    </row>
    <row r="183" spans="2:13" x14ac:dyDescent="0.2">
      <c r="B183" s="103"/>
      <c r="C183" s="70"/>
    </row>
    <row r="184" spans="2:13" x14ac:dyDescent="0.2">
      <c r="C184" s="222"/>
      <c r="D184" s="223"/>
      <c r="H184" s="151"/>
    </row>
    <row r="185" spans="2:13" x14ac:dyDescent="0.2">
      <c r="C185" s="138"/>
      <c r="D185" s="190"/>
      <c r="F185" s="151"/>
    </row>
    <row r="186" spans="2:13" x14ac:dyDescent="0.2">
      <c r="C186" s="138"/>
      <c r="D186" s="190"/>
      <c r="F186" s="153"/>
      <c r="G186" s="153"/>
    </row>
  </sheetData>
  <mergeCells count="6">
    <mergeCell ref="C82:F82"/>
    <mergeCell ref="C158:F158"/>
    <mergeCell ref="C39:F39"/>
    <mergeCell ref="C65:F65"/>
    <mergeCell ref="C102:F102"/>
    <mergeCell ref="C131:F131"/>
  </mergeCells>
  <phoneticPr fontId="36" type="noConversion"/>
  <pageMargins left="0.7" right="0.7" top="0.75" bottom="0.75" header="0.3" footer="0.3"/>
  <pageSetup orientation="portrait" horizontalDpi="4294967295" verticalDpi="4294967295"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K25"/>
  <sheetViews>
    <sheetView workbookViewId="0"/>
  </sheetViews>
  <sheetFormatPr defaultRowHeight="15" x14ac:dyDescent="0.25"/>
  <cols>
    <col min="1" max="1" width="2.42578125" style="6" customWidth="1"/>
    <col min="2" max="2" width="34.140625" style="6" customWidth="1"/>
    <col min="3" max="3" width="2.28515625" style="6" customWidth="1"/>
    <col min="4" max="4" width="29.5703125" style="6" customWidth="1"/>
    <col min="5" max="5" width="2.140625" style="6" customWidth="1"/>
    <col min="6" max="6" width="38.140625" style="6" customWidth="1"/>
    <col min="7" max="7" width="2.42578125" style="6" customWidth="1"/>
    <col min="8" max="8" width="29.42578125" customWidth="1"/>
    <col min="9" max="9" width="2.85546875" customWidth="1"/>
  </cols>
  <sheetData>
    <row r="1" spans="2:11" ht="15.75" x14ac:dyDescent="0.25">
      <c r="B1" s="4" t="s">
        <v>7</v>
      </c>
      <c r="D1" s="4" t="s">
        <v>36</v>
      </c>
      <c r="F1" s="4" t="s">
        <v>19</v>
      </c>
      <c r="H1" s="4" t="s">
        <v>23</v>
      </c>
    </row>
    <row r="2" spans="2:11" s="21" customFormat="1" x14ac:dyDescent="0.25">
      <c r="B2" s="44" t="s">
        <v>327</v>
      </c>
      <c r="D2" s="44" t="s">
        <v>323</v>
      </c>
      <c r="F2" s="44" t="s">
        <v>5</v>
      </c>
      <c r="H2" s="44" t="s">
        <v>24</v>
      </c>
      <c r="K2" s="54"/>
    </row>
    <row r="3" spans="2:11" s="21" customFormat="1" x14ac:dyDescent="0.25">
      <c r="B3" s="45" t="s">
        <v>328</v>
      </c>
      <c r="D3" s="45" t="s">
        <v>329</v>
      </c>
      <c r="F3" s="45" t="s">
        <v>4</v>
      </c>
      <c r="H3" s="45" t="s">
        <v>145</v>
      </c>
      <c r="K3" s="54"/>
    </row>
    <row r="4" spans="2:11" s="21" customFormat="1" x14ac:dyDescent="0.25">
      <c r="B4" s="45" t="s">
        <v>40</v>
      </c>
      <c r="D4" s="91" t="s">
        <v>324</v>
      </c>
      <c r="F4" s="45" t="s">
        <v>38</v>
      </c>
      <c r="H4" s="45"/>
      <c r="K4" s="54"/>
    </row>
    <row r="5" spans="2:11" s="21" customFormat="1" x14ac:dyDescent="0.25">
      <c r="B5" s="44"/>
      <c r="D5" s="89" t="s">
        <v>325</v>
      </c>
      <c r="F5" s="44" t="s">
        <v>18</v>
      </c>
      <c r="H5" s="44"/>
      <c r="K5" s="55"/>
    </row>
    <row r="6" spans="2:11" s="21" customFormat="1" ht="12.75" x14ac:dyDescent="0.2">
      <c r="B6" s="45"/>
      <c r="D6" s="91" t="s">
        <v>326</v>
      </c>
      <c r="F6" s="45" t="s">
        <v>3</v>
      </c>
      <c r="H6" s="45"/>
      <c r="K6" s="56"/>
    </row>
    <row r="7" spans="2:11" s="21" customFormat="1" ht="12.75" x14ac:dyDescent="0.2">
      <c r="B7" s="44"/>
      <c r="D7" s="45" t="s">
        <v>39</v>
      </c>
      <c r="F7" s="45" t="s">
        <v>87</v>
      </c>
      <c r="H7" s="44"/>
    </row>
    <row r="8" spans="2:11" s="21" customFormat="1" ht="12.75" x14ac:dyDescent="0.2">
      <c r="B8" s="45"/>
      <c r="F8" s="45" t="s">
        <v>88</v>
      </c>
      <c r="H8" s="45"/>
    </row>
    <row r="9" spans="2:11" s="21" customFormat="1" ht="12.75" x14ac:dyDescent="0.2">
      <c r="B9" s="44"/>
      <c r="D9" s="44"/>
      <c r="F9" s="21" t="s">
        <v>250</v>
      </c>
      <c r="H9" s="44"/>
    </row>
    <row r="10" spans="2:11" s="21" customFormat="1" ht="12.75" x14ac:dyDescent="0.2">
      <c r="B10" s="45"/>
      <c r="D10" s="45"/>
      <c r="F10" s="45" t="s">
        <v>262</v>
      </c>
      <c r="H10" s="45"/>
    </row>
    <row r="11" spans="2:11" s="21" customFormat="1" ht="12.75" x14ac:dyDescent="0.2">
      <c r="B11" s="44"/>
      <c r="D11" s="85"/>
      <c r="F11" s="85" t="s">
        <v>320</v>
      </c>
      <c r="H11" s="44"/>
    </row>
    <row r="12" spans="2:11" s="21" customFormat="1" ht="12.75" x14ac:dyDescent="0.2">
      <c r="B12" s="45"/>
      <c r="D12" s="45"/>
      <c r="F12" s="45"/>
      <c r="H12" s="45"/>
    </row>
    <row r="13" spans="2:11" s="21" customFormat="1" ht="12.75" x14ac:dyDescent="0.2">
      <c r="B13" s="44"/>
      <c r="D13" s="44"/>
      <c r="F13" s="44"/>
      <c r="H13" s="44"/>
    </row>
    <row r="14" spans="2:11" s="21" customFormat="1" ht="12.75" x14ac:dyDescent="0.2">
      <c r="B14" s="45"/>
      <c r="D14" s="45"/>
      <c r="F14" s="45"/>
      <c r="H14" s="45"/>
    </row>
    <row r="15" spans="2:11" s="21" customFormat="1" ht="12.75" x14ac:dyDescent="0.2">
      <c r="B15" s="44"/>
      <c r="D15" s="44"/>
      <c r="F15" s="44"/>
      <c r="H15" s="44"/>
    </row>
    <row r="16" spans="2:11" s="21" customFormat="1" ht="12.75" x14ac:dyDescent="0.2">
      <c r="B16" s="45"/>
      <c r="D16" s="45"/>
      <c r="F16" s="45"/>
      <c r="H16" s="45"/>
    </row>
    <row r="17" spans="2:8" s="21" customFormat="1" ht="12.75" x14ac:dyDescent="0.2">
      <c r="B17" s="46"/>
      <c r="D17" s="46"/>
      <c r="F17" s="46"/>
      <c r="H17" s="46"/>
    </row>
    <row r="18" spans="2:8" s="21" customFormat="1" ht="12.75" x14ac:dyDescent="0.2">
      <c r="B18" s="46"/>
      <c r="D18" s="46"/>
      <c r="F18" s="46"/>
      <c r="H18" s="46"/>
    </row>
    <row r="19" spans="2:8" s="21" customFormat="1" ht="12.75" x14ac:dyDescent="0.2">
      <c r="B19" s="46"/>
      <c r="D19" s="46"/>
      <c r="F19" s="46"/>
      <c r="H19" s="46"/>
    </row>
    <row r="20" spans="2:8" s="21" customFormat="1" ht="12.75" x14ac:dyDescent="0.2">
      <c r="B20" s="46"/>
      <c r="D20" s="46"/>
      <c r="F20" s="46"/>
      <c r="H20" s="46"/>
    </row>
    <row r="21" spans="2:8" s="21" customFormat="1" ht="12.75" x14ac:dyDescent="0.2">
      <c r="B21" s="46"/>
      <c r="D21" s="46"/>
      <c r="F21" s="46"/>
      <c r="H21" s="46"/>
    </row>
    <row r="22" spans="2:8" s="21" customFormat="1" ht="12.75" x14ac:dyDescent="0.2">
      <c r="B22" s="46"/>
      <c r="D22" s="46"/>
      <c r="F22" s="46"/>
      <c r="H22" s="46"/>
    </row>
    <row r="23" spans="2:8" s="21" customFormat="1" ht="12.75" x14ac:dyDescent="0.2">
      <c r="B23" s="46"/>
      <c r="D23" s="46"/>
      <c r="F23" s="46"/>
      <c r="H23" s="46"/>
    </row>
    <row r="24" spans="2:8" s="21" customFormat="1" ht="12.75" x14ac:dyDescent="0.2">
      <c r="B24" s="46"/>
      <c r="D24" s="46"/>
      <c r="F24" s="46"/>
      <c r="H24" s="46"/>
    </row>
    <row r="25" spans="2:8" s="21" customFormat="1" ht="12.75" x14ac:dyDescent="0.2"/>
  </sheetData>
  <sortState xmlns:xlrd2="http://schemas.microsoft.com/office/spreadsheetml/2017/richdata2" ref="F3:F15">
    <sortCondition ref="F2"/>
  </sortState>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F2A421-D647-4ADE-A02F-BAC57F5E4C16}">
  <dimension ref="A1:P11"/>
  <sheetViews>
    <sheetView workbookViewId="0">
      <selection activeCell="G17" sqref="G17"/>
    </sheetView>
  </sheetViews>
  <sheetFormatPr defaultRowHeight="15" x14ac:dyDescent="0.25"/>
  <cols>
    <col min="1" max="1" width="21.5703125" customWidth="1"/>
    <col min="16" max="16" width="11.5703125" customWidth="1"/>
  </cols>
  <sheetData>
    <row r="1" spans="1:16" x14ac:dyDescent="0.25">
      <c r="A1" s="373" t="s">
        <v>7</v>
      </c>
      <c r="B1" s="373" t="s">
        <v>6</v>
      </c>
      <c r="C1" s="373" t="s">
        <v>10</v>
      </c>
      <c r="D1" s="373" t="s">
        <v>11</v>
      </c>
      <c r="E1" s="373" t="s">
        <v>12</v>
      </c>
      <c r="F1" s="373" t="s">
        <v>13</v>
      </c>
      <c r="G1" s="373" t="s">
        <v>14</v>
      </c>
      <c r="H1" s="373" t="s">
        <v>35</v>
      </c>
    </row>
    <row r="2" spans="1:16" x14ac:dyDescent="0.25">
      <c r="A2">
        <v>1</v>
      </c>
      <c r="B2">
        <v>1.1000000000000001</v>
      </c>
      <c r="C2">
        <v>519860</v>
      </c>
      <c r="D2">
        <v>375020</v>
      </c>
      <c r="E2">
        <v>328220</v>
      </c>
      <c r="F2">
        <v>322220</v>
      </c>
      <c r="G2">
        <v>284780</v>
      </c>
      <c r="H2" s="373">
        <f>SUM(C2:G2)</f>
        <v>1830100</v>
      </c>
    </row>
    <row r="3" spans="1:16" x14ac:dyDescent="0.25">
      <c r="A3">
        <v>1</v>
      </c>
      <c r="B3">
        <v>1.2</v>
      </c>
      <c r="C3">
        <v>980200</v>
      </c>
      <c r="D3">
        <v>1225180</v>
      </c>
      <c r="E3">
        <v>787100</v>
      </c>
      <c r="F3">
        <v>367100</v>
      </c>
      <c r="G3">
        <v>448380</v>
      </c>
      <c r="H3" s="373">
        <f>SUM(C3:G3)</f>
        <v>3807960</v>
      </c>
      <c r="K3" s="378"/>
      <c r="L3" s="378"/>
      <c r="M3" s="378"/>
      <c r="N3" s="378"/>
      <c r="O3" s="378"/>
      <c r="P3" s="266"/>
    </row>
    <row r="4" spans="1:16" s="6" customFormat="1" x14ac:dyDescent="0.25">
      <c r="A4" s="374" t="s">
        <v>368</v>
      </c>
      <c r="B4" s="374"/>
      <c r="C4" s="374">
        <f t="shared" ref="C4:H4" si="0">SUM(C2:C3)</f>
        <v>1500060</v>
      </c>
      <c r="D4" s="374">
        <f t="shared" si="0"/>
        <v>1600200</v>
      </c>
      <c r="E4" s="374">
        <f t="shared" si="0"/>
        <v>1115320</v>
      </c>
      <c r="F4" s="374">
        <f t="shared" si="0"/>
        <v>689320</v>
      </c>
      <c r="G4" s="374">
        <f t="shared" si="0"/>
        <v>733160</v>
      </c>
      <c r="H4" s="374">
        <f t="shared" si="0"/>
        <v>5638060</v>
      </c>
      <c r="K4" s="378"/>
      <c r="L4" s="378"/>
      <c r="M4" s="378"/>
      <c r="N4" s="378"/>
      <c r="O4" s="378"/>
      <c r="P4" s="266"/>
    </row>
    <row r="5" spans="1:16" x14ac:dyDescent="0.25">
      <c r="A5">
        <v>2</v>
      </c>
      <c r="B5">
        <v>2.1</v>
      </c>
      <c r="C5" s="6">
        <v>171490</v>
      </c>
      <c r="D5" s="6">
        <v>349180</v>
      </c>
      <c r="E5" s="6">
        <v>299490</v>
      </c>
      <c r="F5">
        <v>299490</v>
      </c>
      <c r="G5">
        <v>299490</v>
      </c>
      <c r="H5" s="373">
        <f>SUM(C5:G5)</f>
        <v>1419140</v>
      </c>
      <c r="K5" s="378"/>
      <c r="L5" s="378"/>
      <c r="M5" s="378"/>
      <c r="N5" s="378"/>
      <c r="O5" s="378"/>
      <c r="P5" s="266"/>
    </row>
    <row r="6" spans="1:16" x14ac:dyDescent="0.25">
      <c r="A6">
        <v>2</v>
      </c>
      <c r="B6">
        <v>2.2000000000000002</v>
      </c>
      <c r="C6">
        <v>400680</v>
      </c>
      <c r="D6">
        <v>249690</v>
      </c>
      <c r="E6">
        <v>258290</v>
      </c>
      <c r="F6">
        <v>258290</v>
      </c>
      <c r="G6">
        <v>258290</v>
      </c>
      <c r="H6" s="373">
        <f>SUM(C6:G6)</f>
        <v>1425240</v>
      </c>
      <c r="K6" s="378"/>
      <c r="L6" s="378"/>
      <c r="M6" s="378"/>
      <c r="N6" s="378"/>
      <c r="O6" s="378"/>
      <c r="P6" s="266"/>
    </row>
    <row r="7" spans="1:16" s="6" customFormat="1" x14ac:dyDescent="0.25">
      <c r="A7" s="6">
        <v>2</v>
      </c>
      <c r="B7" s="6">
        <v>2.2999999999999998</v>
      </c>
      <c r="C7" s="6">
        <v>254480</v>
      </c>
      <c r="D7" s="6">
        <v>230010</v>
      </c>
      <c r="E7" s="6">
        <v>230070</v>
      </c>
      <c r="F7" s="6">
        <v>189000</v>
      </c>
      <c r="G7" s="6">
        <v>189000</v>
      </c>
      <c r="H7" s="373">
        <f>SUM(C7:G7)</f>
        <v>1092560</v>
      </c>
      <c r="K7" s="378"/>
      <c r="L7" s="378"/>
      <c r="M7" s="378"/>
      <c r="N7" s="378"/>
      <c r="O7" s="378"/>
      <c r="P7" s="266"/>
    </row>
    <row r="8" spans="1:16" x14ac:dyDescent="0.25">
      <c r="A8" s="374" t="s">
        <v>369</v>
      </c>
      <c r="B8" s="374"/>
      <c r="C8" s="374">
        <f t="shared" ref="C8:H8" si="1">SUM(C5:C7)</f>
        <v>826650</v>
      </c>
      <c r="D8" s="374">
        <f t="shared" si="1"/>
        <v>828880</v>
      </c>
      <c r="E8" s="374">
        <f t="shared" si="1"/>
        <v>787850</v>
      </c>
      <c r="F8" s="374">
        <f t="shared" si="1"/>
        <v>746780</v>
      </c>
      <c r="G8" s="374">
        <f t="shared" si="1"/>
        <v>746780</v>
      </c>
      <c r="H8" s="374">
        <f t="shared" si="1"/>
        <v>3936940</v>
      </c>
      <c r="K8" s="378"/>
      <c r="L8" s="378"/>
      <c r="M8" s="378"/>
      <c r="N8" s="378"/>
      <c r="O8" s="378"/>
      <c r="P8" s="266"/>
    </row>
    <row r="9" spans="1:16" x14ac:dyDescent="0.25">
      <c r="H9" s="373"/>
      <c r="K9" s="266"/>
      <c r="L9" s="266"/>
      <c r="M9" s="266"/>
      <c r="N9" s="266"/>
      <c r="O9" s="266"/>
      <c r="P9" s="266"/>
    </row>
    <row r="10" spans="1:16" x14ac:dyDescent="0.25">
      <c r="A10" t="s">
        <v>39</v>
      </c>
      <c r="C10">
        <v>85000</v>
      </c>
      <c r="D10" s="6">
        <v>85000</v>
      </c>
      <c r="E10" s="6">
        <v>85000</v>
      </c>
      <c r="F10" s="6">
        <v>85000</v>
      </c>
      <c r="G10" s="6">
        <v>85000</v>
      </c>
      <c r="H10" s="373">
        <f>SUM(C10:G10)</f>
        <v>425000</v>
      </c>
    </row>
    <row r="11" spans="1:16" x14ac:dyDescent="0.25">
      <c r="A11" s="373" t="s">
        <v>35</v>
      </c>
      <c r="H11" s="373">
        <f>SUM(H2,H3,H5,H6,H7,H10)</f>
        <v>10000000</v>
      </c>
    </row>
  </sheetData>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809DFB-95E3-4E5E-9398-91B030CB5171}">
  <dimension ref="A1:G10"/>
  <sheetViews>
    <sheetView workbookViewId="0"/>
  </sheetViews>
  <sheetFormatPr defaultRowHeight="15" x14ac:dyDescent="0.25"/>
  <cols>
    <col min="2" max="2" width="11" customWidth="1"/>
    <col min="6" max="6" width="13.28515625" customWidth="1"/>
    <col min="7" max="7" width="10.140625" bestFit="1" customWidth="1"/>
  </cols>
  <sheetData>
    <row r="1" spans="1:7" ht="15.75" thickBot="1" x14ac:dyDescent="0.3">
      <c r="A1" s="350">
        <v>125600</v>
      </c>
      <c r="B1" s="351">
        <v>105400</v>
      </c>
      <c r="C1" s="351">
        <v>58600</v>
      </c>
      <c r="D1" s="351">
        <v>52600</v>
      </c>
      <c r="E1" s="351">
        <v>22600</v>
      </c>
      <c r="G1" s="329">
        <f>SUM(A1:E1)</f>
        <v>364800</v>
      </c>
    </row>
    <row r="2" spans="1:7" ht="15.75" thickBot="1" x14ac:dyDescent="0.3"/>
    <row r="3" spans="1:7" ht="15.75" thickBot="1" x14ac:dyDescent="0.3">
      <c r="A3" s="350">
        <v>519860</v>
      </c>
      <c r="B3" s="351">
        <v>375020</v>
      </c>
      <c r="C3" s="351">
        <v>328220</v>
      </c>
      <c r="D3" s="351">
        <v>322220</v>
      </c>
      <c r="E3" s="351">
        <v>284780</v>
      </c>
      <c r="F3" s="351">
        <v>1830100</v>
      </c>
      <c r="G3" s="329">
        <f>SUM(A3:E3)</f>
        <v>1830100</v>
      </c>
    </row>
    <row r="4" spans="1:7" ht="15.75" thickBot="1" x14ac:dyDescent="0.3">
      <c r="A4" s="350">
        <v>980200</v>
      </c>
      <c r="B4" s="351">
        <v>1225180</v>
      </c>
      <c r="C4" s="351">
        <v>787100</v>
      </c>
      <c r="D4" s="351">
        <v>367100</v>
      </c>
      <c r="E4" s="351">
        <v>448380</v>
      </c>
      <c r="F4" s="351">
        <v>3807960</v>
      </c>
      <c r="G4" s="329">
        <f>SUM(A4:E4)</f>
        <v>3807960</v>
      </c>
    </row>
    <row r="5" spans="1:7" ht="15.75" thickBot="1" x14ac:dyDescent="0.3">
      <c r="A5" s="350">
        <v>197490</v>
      </c>
      <c r="B5" s="351">
        <v>315180</v>
      </c>
      <c r="C5" s="351">
        <v>265490</v>
      </c>
      <c r="D5" s="351">
        <v>265490</v>
      </c>
      <c r="E5" s="351">
        <v>265490</v>
      </c>
      <c r="F5" s="354">
        <v>1309140</v>
      </c>
      <c r="G5" s="329">
        <f>SUM(A5:E5)</f>
        <v>1309140</v>
      </c>
    </row>
    <row r="6" spans="1:7" ht="15.75" thickBot="1" x14ac:dyDescent="0.3">
      <c r="A6" s="350">
        <v>374680</v>
      </c>
      <c r="B6" s="351">
        <v>283690</v>
      </c>
      <c r="C6" s="351">
        <v>292290</v>
      </c>
      <c r="D6" s="351">
        <v>292290</v>
      </c>
      <c r="E6" s="351">
        <v>292290</v>
      </c>
      <c r="G6" s="329">
        <f>SUM(A6:E6)</f>
        <v>1535240</v>
      </c>
    </row>
    <row r="7" spans="1:7" ht="15.75" thickBot="1" x14ac:dyDescent="0.3">
      <c r="A7" s="350">
        <v>254480</v>
      </c>
      <c r="B7" s="351">
        <v>230010</v>
      </c>
      <c r="C7" s="351">
        <v>230070</v>
      </c>
      <c r="D7" s="351">
        <v>189000</v>
      </c>
      <c r="E7" s="351">
        <v>189000</v>
      </c>
      <c r="G7" s="329">
        <f>SUM(A7:E7)</f>
        <v>1092560</v>
      </c>
    </row>
    <row r="8" spans="1:7" ht="15.75" thickBot="1" x14ac:dyDescent="0.3">
      <c r="A8" s="352">
        <v>85000</v>
      </c>
      <c r="B8" s="353">
        <v>85000</v>
      </c>
      <c r="C8" s="353">
        <v>85000</v>
      </c>
      <c r="D8" s="353">
        <v>85000</v>
      </c>
      <c r="E8" s="353">
        <v>85000</v>
      </c>
      <c r="F8" s="351">
        <v>425000</v>
      </c>
      <c r="G8" s="351">
        <v>425000</v>
      </c>
    </row>
    <row r="9" spans="1:7" ht="15.75" thickBot="1" x14ac:dyDescent="0.3">
      <c r="A9" s="329">
        <f>SUM(A3:A8)</f>
        <v>2411710</v>
      </c>
      <c r="B9" s="329">
        <f t="shared" ref="B9:G9" si="0">SUM(B3:B8)</f>
        <v>2514080</v>
      </c>
      <c r="C9" s="329">
        <f t="shared" si="0"/>
        <v>1988170</v>
      </c>
      <c r="D9" s="329">
        <f t="shared" si="0"/>
        <v>1521100</v>
      </c>
      <c r="E9" s="329">
        <f t="shared" si="0"/>
        <v>1564940</v>
      </c>
      <c r="F9" s="329">
        <f t="shared" si="0"/>
        <v>7372200</v>
      </c>
      <c r="G9" s="329">
        <f t="shared" si="0"/>
        <v>10000000</v>
      </c>
    </row>
    <row r="10" spans="1:7" ht="15.75" thickBot="1" x14ac:dyDescent="0.3">
      <c r="A10" s="352">
        <v>2411710</v>
      </c>
      <c r="B10" s="353">
        <v>2514080</v>
      </c>
      <c r="C10" s="353">
        <v>1988170</v>
      </c>
      <c r="D10" s="353">
        <v>1521100</v>
      </c>
      <c r="E10" s="353">
        <v>1564940</v>
      </c>
      <c r="G10" s="329">
        <f>SUM(A10:E10)</f>
        <v>10000000</v>
      </c>
    </row>
  </sheetData>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SharedWithUsers xmlns="a3cd7b71-671d-4139-9a97-5d1a7380fae4">
      <UserInfo>
        <DisplayName>Pieter Botha</DisplayName>
        <AccountId>364</AccountId>
        <AccountType/>
      </UserInfo>
    </SharedWithUsers>
    <remarks xmlns="366ae72f-6d51-4737-8f6b-a9169c366b64" xsi:nil="true"/>
    <file_x0020_ xmlns="366ae72f-6d51-4737-8f6b-a9169c366b64"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2" ma:contentTypeDescription="Create a new document." ma:contentTypeScope="" ma:versionID="269d2fed81ffc115f7c3d57f86669936">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dc2c45890cfec18f8c711e369341847d"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C4D9B198-6AC0-475D-9005-4DD598EE4DB5}">
  <ds:schemaRefs>
    <ds:schemaRef ds:uri="http://schemas.microsoft.com/office/2006/documentManagement/types"/>
    <ds:schemaRef ds:uri="http://purl.org/dc/terms/"/>
    <ds:schemaRef ds:uri="0bd1d81f-5cc4-43d1-acdb-a4778cc2f388"/>
    <ds:schemaRef ds:uri="http://purl.org/dc/dcmitype/"/>
    <ds:schemaRef ds:uri="dfc0d56e-f05e-4b10-acf9-e962b960abb2"/>
    <ds:schemaRef ds:uri="http://purl.org/dc/elements/1.1/"/>
    <ds:schemaRef ds:uri="http://schemas.microsoft.com/office/2006/metadata/properties"/>
    <ds:schemaRef ds:uri="http://schemas.microsoft.com/office/infopath/2007/PartnerControls"/>
    <ds:schemaRef ds:uri="http://schemas.openxmlformats.org/package/2006/metadata/core-properties"/>
    <ds:schemaRef ds:uri="http://www.w3.org/XML/1998/namespace"/>
  </ds:schemaRefs>
</ds:datastoreItem>
</file>

<file path=customXml/itemProps2.xml><?xml version="1.0" encoding="utf-8"?>
<ds:datastoreItem xmlns:ds="http://schemas.openxmlformats.org/officeDocument/2006/customXml" ds:itemID="{9005D971-CD5A-47D6-9E04-79FA674C323D}"/>
</file>

<file path=customXml/itemProps3.xml><?xml version="1.0" encoding="utf-8"?>
<ds:datastoreItem xmlns:ds="http://schemas.openxmlformats.org/officeDocument/2006/customXml" ds:itemID="{1BBE1D73-02A8-4BA7-A081-1FB7ED337F03}">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Instructions</vt:lpstr>
      <vt:lpstr>Dashboard</vt:lpstr>
      <vt:lpstr>Detailed Budget Plan</vt:lpstr>
      <vt:lpstr>Detailed Budget Notes</vt:lpstr>
      <vt:lpstr>Title Lists</vt:lpstr>
      <vt:lpstr>Term sheet budget</vt: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Helal Uddin</dc:creator>
  <cp:lastModifiedBy>Pieter</cp:lastModifiedBy>
  <cp:lastPrinted>2018-05-09T08:29:04Z</cp:lastPrinted>
  <dcterms:created xsi:type="dcterms:W3CDTF">2018-04-27T05:12:51Z</dcterms:created>
  <dcterms:modified xsi:type="dcterms:W3CDTF">2019-09-20T13:47:39Z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